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9585" yWindow="-15" windowWidth="9615" windowHeight="7320" tabRatio="880" activeTab="8"/>
  </bookViews>
  <sheets>
    <sheet name="Chart3" sheetId="54825" r:id="rId1"/>
    <sheet name="Chart1 (2)" sheetId="54824" r:id="rId2"/>
    <sheet name="Chart1" sheetId="12393" r:id="rId3"/>
    <sheet name="Summary" sheetId="54808" r:id="rId4"/>
    <sheet name="Portneuf" sheetId="54821" r:id="rId5"/>
    <sheet name="NeelyGains" sheetId="256" r:id="rId6"/>
    <sheet name="MinidokaGains" sheetId="101" r:id="rId7"/>
    <sheet name="MilnerGains" sheetId="115" r:id="rId8"/>
    <sheet name="Residual Comparison" sheetId="54820" r:id="rId9"/>
    <sheet name="scratch" sheetId="54811" r:id="rId10"/>
  </sheets>
  <calcPr calcId="152511"/>
</workbook>
</file>

<file path=xl/calcChain.xml><?xml version="1.0" encoding="utf-8"?>
<calcChain xmlns="http://schemas.openxmlformats.org/spreadsheetml/2006/main">
  <c r="D366" i="54808" l="1"/>
  <c r="E366" i="54808"/>
  <c r="F366" i="54808"/>
  <c r="G366" i="54808"/>
  <c r="H366" i="54808"/>
  <c r="I366" i="54808"/>
  <c r="J366" i="54808"/>
  <c r="K366" i="54808"/>
  <c r="L366" i="54808"/>
  <c r="M366" i="54808"/>
  <c r="N366" i="54808"/>
  <c r="O366" i="54808"/>
  <c r="P366" i="54808"/>
  <c r="Q366" i="54808"/>
  <c r="R366" i="54808"/>
  <c r="S366" i="54808"/>
  <c r="T366" i="54808"/>
  <c r="U366" i="54808"/>
  <c r="V366" i="54808"/>
  <c r="W366" i="54808"/>
  <c r="X366" i="54808"/>
  <c r="Y366" i="54808"/>
  <c r="Z366" i="54808"/>
  <c r="AA366" i="54808"/>
  <c r="AB366" i="54808"/>
  <c r="AC366" i="54808"/>
  <c r="AD366" i="54808"/>
  <c r="AE366" i="54808"/>
  <c r="AF366" i="54808"/>
  <c r="AG366" i="54808"/>
  <c r="AH366" i="54808"/>
  <c r="D123" i="54808"/>
  <c r="E123" i="54808"/>
  <c r="F123" i="54808"/>
  <c r="G123" i="54808"/>
  <c r="H123" i="54808"/>
  <c r="I123" i="54808"/>
  <c r="J123" i="54808"/>
  <c r="K123" i="54808"/>
  <c r="L123" i="54808"/>
  <c r="M123" i="54808"/>
  <c r="N123" i="54808"/>
  <c r="O123" i="54808"/>
  <c r="P123" i="54808"/>
  <c r="Q123" i="54808"/>
  <c r="R123" i="54808"/>
  <c r="S123" i="54808"/>
  <c r="T123" i="54808"/>
  <c r="U123" i="54808"/>
  <c r="V123" i="54808"/>
  <c r="W123" i="54808"/>
  <c r="X123" i="54808"/>
  <c r="Y123" i="54808"/>
  <c r="Z123" i="54808"/>
  <c r="AA123" i="54808"/>
  <c r="AB123" i="54808"/>
  <c r="AC123" i="54808"/>
  <c r="AD123" i="54808"/>
  <c r="AE123" i="54808"/>
  <c r="AF123" i="54808"/>
  <c r="AG123" i="54808"/>
  <c r="AH123" i="54808"/>
  <c r="D124" i="54808"/>
  <c r="E124" i="54808"/>
  <c r="F124" i="54808"/>
  <c r="G124" i="54808"/>
  <c r="H124" i="54808"/>
  <c r="I124" i="54808"/>
  <c r="J124" i="54808"/>
  <c r="K124" i="54808"/>
  <c r="L124" i="54808"/>
  <c r="M124" i="54808"/>
  <c r="N124" i="54808"/>
  <c r="O124" i="54808"/>
  <c r="P124" i="54808"/>
  <c r="Q124" i="54808"/>
  <c r="R124" i="54808"/>
  <c r="S124" i="54808"/>
  <c r="T124" i="54808"/>
  <c r="U124" i="54808"/>
  <c r="V124" i="54808"/>
  <c r="W124" i="54808"/>
  <c r="X124" i="54808"/>
  <c r="Y124" i="54808"/>
  <c r="Z124" i="54808"/>
  <c r="AA124" i="54808"/>
  <c r="AB124" i="54808"/>
  <c r="AC124" i="54808"/>
  <c r="AD124" i="54808"/>
  <c r="AE124" i="54808"/>
  <c r="AF124" i="54808"/>
  <c r="AG124" i="54808"/>
  <c r="AH124" i="54808"/>
  <c r="D125" i="54808"/>
  <c r="E125" i="54808"/>
  <c r="F125" i="54808"/>
  <c r="G125" i="54808"/>
  <c r="H125" i="54808"/>
  <c r="I125" i="54808"/>
  <c r="J125" i="54808"/>
  <c r="K125" i="54808"/>
  <c r="L125" i="54808"/>
  <c r="M125" i="54808"/>
  <c r="N125" i="54808"/>
  <c r="O125" i="54808"/>
  <c r="P125" i="54808"/>
  <c r="Q125" i="54808"/>
  <c r="R125" i="54808"/>
  <c r="S125" i="54808"/>
  <c r="T125" i="54808"/>
  <c r="U125" i="54808"/>
  <c r="V125" i="54808"/>
  <c r="W125" i="54808"/>
  <c r="X125" i="54808"/>
  <c r="Y125" i="54808"/>
  <c r="Z125" i="54808"/>
  <c r="AA125" i="54808"/>
  <c r="AB125" i="54808"/>
  <c r="AC125" i="54808"/>
  <c r="AD125" i="54808"/>
  <c r="AE125" i="54808"/>
  <c r="AF125" i="54808"/>
  <c r="AG125" i="54808"/>
  <c r="AH125" i="54808"/>
  <c r="D126" i="54808"/>
  <c r="E126" i="54808"/>
  <c r="F126" i="54808"/>
  <c r="G126" i="54808"/>
  <c r="H126" i="54808"/>
  <c r="I126" i="54808"/>
  <c r="J126" i="54808"/>
  <c r="K126" i="54808"/>
  <c r="L126" i="54808"/>
  <c r="M126" i="54808"/>
  <c r="N126" i="54808"/>
  <c r="O126" i="54808"/>
  <c r="P126" i="54808"/>
  <c r="Q126" i="54808"/>
  <c r="R126" i="54808"/>
  <c r="S126" i="54808"/>
  <c r="T126" i="54808"/>
  <c r="U126" i="54808"/>
  <c r="V126" i="54808"/>
  <c r="W126" i="54808"/>
  <c r="X126" i="54808"/>
  <c r="Y126" i="54808"/>
  <c r="Z126" i="54808"/>
  <c r="AA126" i="54808"/>
  <c r="AB126" i="54808"/>
  <c r="AC126" i="54808"/>
  <c r="AD126" i="54808"/>
  <c r="AE126" i="54808"/>
  <c r="AF126" i="54808"/>
  <c r="AG126" i="54808"/>
  <c r="AH126" i="54808"/>
  <c r="D127" i="54808"/>
  <c r="E127" i="54808"/>
  <c r="F127" i="54808"/>
  <c r="G127" i="54808"/>
  <c r="H127" i="54808"/>
  <c r="I127" i="54808"/>
  <c r="J127" i="54808"/>
  <c r="K127" i="54808"/>
  <c r="L127" i="54808"/>
  <c r="M127" i="54808"/>
  <c r="N127" i="54808"/>
  <c r="O127" i="54808"/>
  <c r="P127" i="54808"/>
  <c r="Q127" i="54808"/>
  <c r="R127" i="54808"/>
  <c r="S127" i="54808"/>
  <c r="T127" i="54808"/>
  <c r="U127" i="54808"/>
  <c r="V127" i="54808"/>
  <c r="W127" i="54808"/>
  <c r="X127" i="54808"/>
  <c r="Y127" i="54808"/>
  <c r="Z127" i="54808"/>
  <c r="AA127" i="54808"/>
  <c r="AB127" i="54808"/>
  <c r="AC127" i="54808"/>
  <c r="AD127" i="54808"/>
  <c r="AE127" i="54808"/>
  <c r="AF127" i="54808"/>
  <c r="AG127" i="54808"/>
  <c r="AH127" i="54808"/>
  <c r="D128" i="54808"/>
  <c r="E128" i="54808"/>
  <c r="F128" i="54808"/>
  <c r="G128" i="54808"/>
  <c r="H128" i="54808"/>
  <c r="I128" i="54808"/>
  <c r="J128" i="54808"/>
  <c r="K128" i="54808"/>
  <c r="L128" i="54808"/>
  <c r="M128" i="54808"/>
  <c r="N128" i="54808"/>
  <c r="O128" i="54808"/>
  <c r="P128" i="54808"/>
  <c r="Q128" i="54808"/>
  <c r="R128" i="54808"/>
  <c r="S128" i="54808"/>
  <c r="T128" i="54808"/>
  <c r="U128" i="54808"/>
  <c r="V128" i="54808"/>
  <c r="W128" i="54808"/>
  <c r="X128" i="54808"/>
  <c r="Y128" i="54808"/>
  <c r="Z128" i="54808"/>
  <c r="AA128" i="54808"/>
  <c r="AB128" i="54808"/>
  <c r="AC128" i="54808"/>
  <c r="AD128" i="54808"/>
  <c r="AE128" i="54808"/>
  <c r="AF128" i="54808"/>
  <c r="AG128" i="54808"/>
  <c r="AH128" i="54808"/>
  <c r="D129" i="54808"/>
  <c r="E129" i="54808"/>
  <c r="F129" i="54808"/>
  <c r="G129" i="54808"/>
  <c r="H129" i="54808"/>
  <c r="I129" i="54808"/>
  <c r="J129" i="54808"/>
  <c r="K129" i="54808"/>
  <c r="L129" i="54808"/>
  <c r="M129" i="54808"/>
  <c r="N129" i="54808"/>
  <c r="O129" i="54808"/>
  <c r="P129" i="54808"/>
  <c r="Q129" i="54808"/>
  <c r="R129" i="54808"/>
  <c r="S129" i="54808"/>
  <c r="T129" i="54808"/>
  <c r="U129" i="54808"/>
  <c r="V129" i="54808"/>
  <c r="W129" i="54808"/>
  <c r="X129" i="54808"/>
  <c r="Y129" i="54808"/>
  <c r="Z129" i="54808"/>
  <c r="AA129" i="54808"/>
  <c r="AB129" i="54808"/>
  <c r="AC129" i="54808"/>
  <c r="AD129" i="54808"/>
  <c r="AE129" i="54808"/>
  <c r="AF129" i="54808"/>
  <c r="AG129" i="54808"/>
  <c r="AH129" i="54808"/>
  <c r="D130" i="54808"/>
  <c r="E130" i="54808"/>
  <c r="F130" i="54808"/>
  <c r="G130" i="54808"/>
  <c r="H130" i="54808"/>
  <c r="I130" i="54808"/>
  <c r="J130" i="54808"/>
  <c r="K130" i="54808"/>
  <c r="L130" i="54808"/>
  <c r="M130" i="54808"/>
  <c r="N130" i="54808"/>
  <c r="O130" i="54808"/>
  <c r="P130" i="54808"/>
  <c r="Q130" i="54808"/>
  <c r="R130" i="54808"/>
  <c r="S130" i="54808"/>
  <c r="T130" i="54808"/>
  <c r="U130" i="54808"/>
  <c r="V130" i="54808"/>
  <c r="W130" i="54808"/>
  <c r="X130" i="54808"/>
  <c r="Y130" i="54808"/>
  <c r="Z130" i="54808"/>
  <c r="AA130" i="54808"/>
  <c r="AB130" i="54808"/>
  <c r="AC130" i="54808"/>
  <c r="AD130" i="54808"/>
  <c r="AE130" i="54808"/>
  <c r="AF130" i="54808"/>
  <c r="AG130" i="54808"/>
  <c r="AH130" i="54808"/>
  <c r="D131" i="54808"/>
  <c r="E131" i="54808"/>
  <c r="F131" i="54808"/>
  <c r="G131" i="54808"/>
  <c r="H131" i="54808"/>
  <c r="I131" i="54808"/>
  <c r="J131" i="54808"/>
  <c r="K131" i="54808"/>
  <c r="L131" i="54808"/>
  <c r="M131" i="54808"/>
  <c r="N131" i="54808"/>
  <c r="O131" i="54808"/>
  <c r="P131" i="54808"/>
  <c r="Q131" i="54808"/>
  <c r="R131" i="54808"/>
  <c r="S131" i="54808"/>
  <c r="T131" i="54808"/>
  <c r="U131" i="54808"/>
  <c r="V131" i="54808"/>
  <c r="W131" i="54808"/>
  <c r="X131" i="54808"/>
  <c r="Y131" i="54808"/>
  <c r="Z131" i="54808"/>
  <c r="AA131" i="54808"/>
  <c r="AB131" i="54808"/>
  <c r="AC131" i="54808"/>
  <c r="AD131" i="54808"/>
  <c r="AE131" i="54808"/>
  <c r="AF131" i="54808"/>
  <c r="AG131" i="54808"/>
  <c r="AH131" i="54808"/>
  <c r="D132" i="54808"/>
  <c r="E132" i="54808"/>
  <c r="F132" i="54808"/>
  <c r="G132" i="54808"/>
  <c r="H132" i="54808"/>
  <c r="I132" i="54808"/>
  <c r="J132" i="54808"/>
  <c r="K132" i="54808"/>
  <c r="L132" i="54808"/>
  <c r="M132" i="54808"/>
  <c r="N132" i="54808"/>
  <c r="O132" i="54808"/>
  <c r="P132" i="54808"/>
  <c r="Q132" i="54808"/>
  <c r="R132" i="54808"/>
  <c r="S132" i="54808"/>
  <c r="T132" i="54808"/>
  <c r="U132" i="54808"/>
  <c r="V132" i="54808"/>
  <c r="W132" i="54808"/>
  <c r="X132" i="54808"/>
  <c r="Y132" i="54808"/>
  <c r="Z132" i="54808"/>
  <c r="AA132" i="54808"/>
  <c r="AB132" i="54808"/>
  <c r="AC132" i="54808"/>
  <c r="AD132" i="54808"/>
  <c r="AE132" i="54808"/>
  <c r="AF132" i="54808"/>
  <c r="AG132" i="54808"/>
  <c r="AH132" i="54808"/>
  <c r="D133" i="54808"/>
  <c r="E133" i="54808"/>
  <c r="F133" i="54808"/>
  <c r="G133" i="54808"/>
  <c r="H133" i="54808"/>
  <c r="I133" i="54808"/>
  <c r="J133" i="54808"/>
  <c r="K133" i="54808"/>
  <c r="L133" i="54808"/>
  <c r="M133" i="54808"/>
  <c r="N133" i="54808"/>
  <c r="O133" i="54808"/>
  <c r="P133" i="54808"/>
  <c r="Q133" i="54808"/>
  <c r="R133" i="54808"/>
  <c r="S133" i="54808"/>
  <c r="T133" i="54808"/>
  <c r="U133" i="54808"/>
  <c r="V133" i="54808"/>
  <c r="W133" i="54808"/>
  <c r="X133" i="54808"/>
  <c r="Y133" i="54808"/>
  <c r="Z133" i="54808"/>
  <c r="AA133" i="54808"/>
  <c r="AB133" i="54808"/>
  <c r="AC133" i="54808"/>
  <c r="AD133" i="54808"/>
  <c r="AE133" i="54808"/>
  <c r="AF133" i="54808"/>
  <c r="AG133" i="54808"/>
  <c r="AH133" i="54808"/>
  <c r="D134" i="54808"/>
  <c r="E134" i="54808"/>
  <c r="F134" i="54808"/>
  <c r="G134" i="54808"/>
  <c r="H134" i="54808"/>
  <c r="I134" i="54808"/>
  <c r="J134" i="54808"/>
  <c r="K134" i="54808"/>
  <c r="L134" i="54808"/>
  <c r="M134" i="54808"/>
  <c r="N134" i="54808"/>
  <c r="O134" i="54808"/>
  <c r="P134" i="54808"/>
  <c r="Q134" i="54808"/>
  <c r="R134" i="54808"/>
  <c r="S134" i="54808"/>
  <c r="T134" i="54808"/>
  <c r="U134" i="54808"/>
  <c r="V134" i="54808"/>
  <c r="W134" i="54808"/>
  <c r="X134" i="54808"/>
  <c r="Y134" i="54808"/>
  <c r="Z134" i="54808"/>
  <c r="AA134" i="54808"/>
  <c r="AB134" i="54808"/>
  <c r="AC134" i="54808"/>
  <c r="AD134" i="54808"/>
  <c r="AE134" i="54808"/>
  <c r="AF134" i="54808"/>
  <c r="AG134" i="54808"/>
  <c r="AH134" i="54808"/>
  <c r="D135" i="54808"/>
  <c r="E135" i="54808"/>
  <c r="F135" i="54808"/>
  <c r="G135" i="54808"/>
  <c r="H135" i="54808"/>
  <c r="I135" i="54808"/>
  <c r="J135" i="54808"/>
  <c r="K135" i="54808"/>
  <c r="L135" i="54808"/>
  <c r="M135" i="54808"/>
  <c r="N135" i="54808"/>
  <c r="O135" i="54808"/>
  <c r="P135" i="54808"/>
  <c r="Q135" i="54808"/>
  <c r="R135" i="54808"/>
  <c r="S135" i="54808"/>
  <c r="T135" i="54808"/>
  <c r="U135" i="54808"/>
  <c r="V135" i="54808"/>
  <c r="W135" i="54808"/>
  <c r="X135" i="54808"/>
  <c r="Y135" i="54808"/>
  <c r="Z135" i="54808"/>
  <c r="AA135" i="54808"/>
  <c r="AB135" i="54808"/>
  <c r="AC135" i="54808"/>
  <c r="AD135" i="54808"/>
  <c r="AE135" i="54808"/>
  <c r="AF135" i="54808"/>
  <c r="AG135" i="54808"/>
  <c r="AH135" i="54808"/>
  <c r="D136" i="54808"/>
  <c r="E136" i="54808"/>
  <c r="F136" i="54808"/>
  <c r="G136" i="54808"/>
  <c r="H136" i="54808"/>
  <c r="I136" i="54808"/>
  <c r="J136" i="54808"/>
  <c r="K136" i="54808"/>
  <c r="L136" i="54808"/>
  <c r="M136" i="54808"/>
  <c r="N136" i="54808"/>
  <c r="O136" i="54808"/>
  <c r="P136" i="54808"/>
  <c r="Q136" i="54808"/>
  <c r="R136" i="54808"/>
  <c r="S136" i="54808"/>
  <c r="T136" i="54808"/>
  <c r="U136" i="54808"/>
  <c r="V136" i="54808"/>
  <c r="W136" i="54808"/>
  <c r="X136" i="54808"/>
  <c r="Y136" i="54808"/>
  <c r="Z136" i="54808"/>
  <c r="AA136" i="54808"/>
  <c r="AB136" i="54808"/>
  <c r="AC136" i="54808"/>
  <c r="AD136" i="54808"/>
  <c r="AE136" i="54808"/>
  <c r="AF136" i="54808"/>
  <c r="AG136" i="54808"/>
  <c r="AH136" i="54808"/>
  <c r="D137" i="54808"/>
  <c r="E137" i="54808"/>
  <c r="F137" i="54808"/>
  <c r="G137" i="54808"/>
  <c r="H137" i="54808"/>
  <c r="I137" i="54808"/>
  <c r="J137" i="54808"/>
  <c r="K137" i="54808"/>
  <c r="L137" i="54808"/>
  <c r="M137" i="54808"/>
  <c r="N137" i="54808"/>
  <c r="O137" i="54808"/>
  <c r="P137" i="54808"/>
  <c r="Q137" i="54808"/>
  <c r="R137" i="54808"/>
  <c r="S137" i="54808"/>
  <c r="T137" i="54808"/>
  <c r="U137" i="54808"/>
  <c r="V137" i="54808"/>
  <c r="W137" i="54808"/>
  <c r="X137" i="54808"/>
  <c r="Y137" i="54808"/>
  <c r="Z137" i="54808"/>
  <c r="AA137" i="54808"/>
  <c r="AB137" i="54808"/>
  <c r="AC137" i="54808"/>
  <c r="AD137" i="54808"/>
  <c r="AE137" i="54808"/>
  <c r="AF137" i="54808"/>
  <c r="AG137" i="54808"/>
  <c r="AH137" i="54808"/>
  <c r="D138" i="54808"/>
  <c r="E138" i="54808"/>
  <c r="F138" i="54808"/>
  <c r="G138" i="54808"/>
  <c r="H138" i="54808"/>
  <c r="I138" i="54808"/>
  <c r="J138" i="54808"/>
  <c r="K138" i="54808"/>
  <c r="L138" i="54808"/>
  <c r="M138" i="54808"/>
  <c r="N138" i="54808"/>
  <c r="O138" i="54808"/>
  <c r="P138" i="54808"/>
  <c r="Q138" i="54808"/>
  <c r="R138" i="54808"/>
  <c r="S138" i="54808"/>
  <c r="T138" i="54808"/>
  <c r="U138" i="54808"/>
  <c r="V138" i="54808"/>
  <c r="W138" i="54808"/>
  <c r="X138" i="54808"/>
  <c r="Y138" i="54808"/>
  <c r="Z138" i="54808"/>
  <c r="AA138" i="54808"/>
  <c r="AB138" i="54808"/>
  <c r="AC138" i="54808"/>
  <c r="AD138" i="54808"/>
  <c r="AE138" i="54808"/>
  <c r="AF138" i="54808"/>
  <c r="AG138" i="54808"/>
  <c r="AH138" i="54808"/>
  <c r="D139" i="54808"/>
  <c r="E139" i="54808"/>
  <c r="F139" i="54808"/>
  <c r="G139" i="54808"/>
  <c r="H139" i="54808"/>
  <c r="I139" i="54808"/>
  <c r="J139" i="54808"/>
  <c r="K139" i="54808"/>
  <c r="L139" i="54808"/>
  <c r="M139" i="54808"/>
  <c r="N139" i="54808"/>
  <c r="O139" i="54808"/>
  <c r="P139" i="54808"/>
  <c r="Q139" i="54808"/>
  <c r="R139" i="54808"/>
  <c r="S139" i="54808"/>
  <c r="T139" i="54808"/>
  <c r="U139" i="54808"/>
  <c r="V139" i="54808"/>
  <c r="W139" i="54808"/>
  <c r="X139" i="54808"/>
  <c r="Y139" i="54808"/>
  <c r="Z139" i="54808"/>
  <c r="AA139" i="54808"/>
  <c r="AB139" i="54808"/>
  <c r="AC139" i="54808"/>
  <c r="AD139" i="54808"/>
  <c r="AE139" i="54808"/>
  <c r="AF139" i="54808"/>
  <c r="AG139" i="54808"/>
  <c r="AH139" i="54808"/>
  <c r="D140" i="54808"/>
  <c r="E140" i="54808"/>
  <c r="F140" i="54808"/>
  <c r="G140" i="54808"/>
  <c r="H140" i="54808"/>
  <c r="I140" i="54808"/>
  <c r="J140" i="54808"/>
  <c r="K140" i="54808"/>
  <c r="L140" i="54808"/>
  <c r="M140" i="54808"/>
  <c r="N140" i="54808"/>
  <c r="O140" i="54808"/>
  <c r="P140" i="54808"/>
  <c r="Q140" i="54808"/>
  <c r="R140" i="54808"/>
  <c r="S140" i="54808"/>
  <c r="T140" i="54808"/>
  <c r="U140" i="54808"/>
  <c r="V140" i="54808"/>
  <c r="W140" i="54808"/>
  <c r="X140" i="54808"/>
  <c r="Y140" i="54808"/>
  <c r="Z140" i="54808"/>
  <c r="AA140" i="54808"/>
  <c r="AB140" i="54808"/>
  <c r="AC140" i="54808"/>
  <c r="AD140" i="54808"/>
  <c r="AE140" i="54808"/>
  <c r="AF140" i="54808"/>
  <c r="AG140" i="54808"/>
  <c r="AH140" i="54808"/>
  <c r="D141" i="54808"/>
  <c r="E141" i="54808"/>
  <c r="F141" i="54808"/>
  <c r="G141" i="54808"/>
  <c r="H141" i="54808"/>
  <c r="I141" i="54808"/>
  <c r="J141" i="54808"/>
  <c r="K141" i="54808"/>
  <c r="L141" i="54808"/>
  <c r="M141" i="54808"/>
  <c r="N141" i="54808"/>
  <c r="O141" i="54808"/>
  <c r="P141" i="54808"/>
  <c r="Q141" i="54808"/>
  <c r="R141" i="54808"/>
  <c r="S141" i="54808"/>
  <c r="T141" i="54808"/>
  <c r="U141" i="54808"/>
  <c r="V141" i="54808"/>
  <c r="W141" i="54808"/>
  <c r="X141" i="54808"/>
  <c r="Y141" i="54808"/>
  <c r="Z141" i="54808"/>
  <c r="AA141" i="54808"/>
  <c r="AB141" i="54808"/>
  <c r="AC141" i="54808"/>
  <c r="AD141" i="54808"/>
  <c r="AE141" i="54808"/>
  <c r="AF141" i="54808"/>
  <c r="AG141" i="54808"/>
  <c r="AH141" i="54808"/>
  <c r="D142" i="54808"/>
  <c r="E142" i="54808"/>
  <c r="F142" i="54808"/>
  <c r="G142" i="54808"/>
  <c r="H142" i="54808"/>
  <c r="I142" i="54808"/>
  <c r="J142" i="54808"/>
  <c r="K142" i="54808"/>
  <c r="L142" i="54808"/>
  <c r="M142" i="54808"/>
  <c r="N142" i="54808"/>
  <c r="O142" i="54808"/>
  <c r="P142" i="54808"/>
  <c r="Q142" i="54808"/>
  <c r="R142" i="54808"/>
  <c r="S142" i="54808"/>
  <c r="T142" i="54808"/>
  <c r="U142" i="54808"/>
  <c r="V142" i="54808"/>
  <c r="W142" i="54808"/>
  <c r="X142" i="54808"/>
  <c r="Y142" i="54808"/>
  <c r="Z142" i="54808"/>
  <c r="AA142" i="54808"/>
  <c r="AB142" i="54808"/>
  <c r="AC142" i="54808"/>
  <c r="AD142" i="54808"/>
  <c r="AE142" i="54808"/>
  <c r="AF142" i="54808"/>
  <c r="AG142" i="54808"/>
  <c r="AH142" i="54808"/>
  <c r="D143" i="54808"/>
  <c r="E143" i="54808"/>
  <c r="F143" i="54808"/>
  <c r="G143" i="54808"/>
  <c r="H143" i="54808"/>
  <c r="I143" i="54808"/>
  <c r="J143" i="54808"/>
  <c r="K143" i="54808"/>
  <c r="L143" i="54808"/>
  <c r="M143" i="54808"/>
  <c r="N143" i="54808"/>
  <c r="O143" i="54808"/>
  <c r="P143" i="54808"/>
  <c r="Q143" i="54808"/>
  <c r="R143" i="54808"/>
  <c r="S143" i="54808"/>
  <c r="T143" i="54808"/>
  <c r="U143" i="54808"/>
  <c r="V143" i="54808"/>
  <c r="W143" i="54808"/>
  <c r="X143" i="54808"/>
  <c r="Y143" i="54808"/>
  <c r="Z143" i="54808"/>
  <c r="AA143" i="54808"/>
  <c r="AB143" i="54808"/>
  <c r="AC143" i="54808"/>
  <c r="AD143" i="54808"/>
  <c r="AE143" i="54808"/>
  <c r="AF143" i="54808"/>
  <c r="AG143" i="54808"/>
  <c r="AH143" i="54808"/>
  <c r="D144" i="54808"/>
  <c r="E144" i="54808"/>
  <c r="F144" i="54808"/>
  <c r="G144" i="54808"/>
  <c r="H144" i="54808"/>
  <c r="I144" i="54808"/>
  <c r="J144" i="54808"/>
  <c r="K144" i="54808"/>
  <c r="L144" i="54808"/>
  <c r="M144" i="54808"/>
  <c r="N144" i="54808"/>
  <c r="O144" i="54808"/>
  <c r="P144" i="54808"/>
  <c r="Q144" i="54808"/>
  <c r="R144" i="54808"/>
  <c r="S144" i="54808"/>
  <c r="T144" i="54808"/>
  <c r="U144" i="54808"/>
  <c r="V144" i="54808"/>
  <c r="W144" i="54808"/>
  <c r="X144" i="54808"/>
  <c r="Y144" i="54808"/>
  <c r="Z144" i="54808"/>
  <c r="AA144" i="54808"/>
  <c r="AB144" i="54808"/>
  <c r="AC144" i="54808"/>
  <c r="AD144" i="54808"/>
  <c r="AE144" i="54808"/>
  <c r="AF144" i="54808"/>
  <c r="AG144" i="54808"/>
  <c r="AH144" i="54808"/>
  <c r="D145" i="54808"/>
  <c r="E145" i="54808"/>
  <c r="F145" i="54808"/>
  <c r="G145" i="54808"/>
  <c r="H145" i="54808"/>
  <c r="I145" i="54808"/>
  <c r="J145" i="54808"/>
  <c r="K145" i="54808"/>
  <c r="L145" i="54808"/>
  <c r="M145" i="54808"/>
  <c r="N145" i="54808"/>
  <c r="O145" i="54808"/>
  <c r="P145" i="54808"/>
  <c r="Q145" i="54808"/>
  <c r="R145" i="54808"/>
  <c r="S145" i="54808"/>
  <c r="T145" i="54808"/>
  <c r="U145" i="54808"/>
  <c r="V145" i="54808"/>
  <c r="W145" i="54808"/>
  <c r="X145" i="54808"/>
  <c r="Y145" i="54808"/>
  <c r="Z145" i="54808"/>
  <c r="AA145" i="54808"/>
  <c r="AB145" i="54808"/>
  <c r="AC145" i="54808"/>
  <c r="AD145" i="54808"/>
  <c r="AE145" i="54808"/>
  <c r="AF145" i="54808"/>
  <c r="AG145" i="54808"/>
  <c r="AH145" i="54808"/>
  <c r="D146" i="54808"/>
  <c r="E146" i="54808"/>
  <c r="F146" i="54808"/>
  <c r="G146" i="54808"/>
  <c r="H146" i="54808"/>
  <c r="I146" i="54808"/>
  <c r="J146" i="54808"/>
  <c r="K146" i="54808"/>
  <c r="L146" i="54808"/>
  <c r="M146" i="54808"/>
  <c r="N146" i="54808"/>
  <c r="O146" i="54808"/>
  <c r="P146" i="54808"/>
  <c r="Q146" i="54808"/>
  <c r="R146" i="54808"/>
  <c r="S146" i="54808"/>
  <c r="T146" i="54808"/>
  <c r="U146" i="54808"/>
  <c r="V146" i="54808"/>
  <c r="W146" i="54808"/>
  <c r="X146" i="54808"/>
  <c r="Y146" i="54808"/>
  <c r="Z146" i="54808"/>
  <c r="AA146" i="54808"/>
  <c r="AB146" i="54808"/>
  <c r="AC146" i="54808"/>
  <c r="AD146" i="54808"/>
  <c r="AE146" i="54808"/>
  <c r="AF146" i="54808"/>
  <c r="AG146" i="54808"/>
  <c r="AH146" i="54808"/>
  <c r="D147" i="54808"/>
  <c r="E147" i="54808"/>
  <c r="F147" i="54808"/>
  <c r="G147" i="54808"/>
  <c r="H147" i="54808"/>
  <c r="I147" i="54808"/>
  <c r="J147" i="54808"/>
  <c r="K147" i="54808"/>
  <c r="L147" i="54808"/>
  <c r="M147" i="54808"/>
  <c r="N147" i="54808"/>
  <c r="O147" i="54808"/>
  <c r="P147" i="54808"/>
  <c r="Q147" i="54808"/>
  <c r="R147" i="54808"/>
  <c r="S147" i="54808"/>
  <c r="T147" i="54808"/>
  <c r="U147" i="54808"/>
  <c r="V147" i="54808"/>
  <c r="W147" i="54808"/>
  <c r="X147" i="54808"/>
  <c r="Y147" i="54808"/>
  <c r="Z147" i="54808"/>
  <c r="AA147" i="54808"/>
  <c r="AB147" i="54808"/>
  <c r="AC147" i="54808"/>
  <c r="AD147" i="54808"/>
  <c r="AE147" i="54808"/>
  <c r="AF147" i="54808"/>
  <c r="AG147" i="54808"/>
  <c r="AH147" i="54808"/>
  <c r="D148" i="54808"/>
  <c r="E148" i="54808"/>
  <c r="F148" i="54808"/>
  <c r="G148" i="54808"/>
  <c r="H148" i="54808"/>
  <c r="I148" i="54808"/>
  <c r="J148" i="54808"/>
  <c r="K148" i="54808"/>
  <c r="L148" i="54808"/>
  <c r="M148" i="54808"/>
  <c r="N148" i="54808"/>
  <c r="O148" i="54808"/>
  <c r="P148" i="54808"/>
  <c r="Q148" i="54808"/>
  <c r="R148" i="54808"/>
  <c r="S148" i="54808"/>
  <c r="T148" i="54808"/>
  <c r="U148" i="54808"/>
  <c r="V148" i="54808"/>
  <c r="W148" i="54808"/>
  <c r="X148" i="54808"/>
  <c r="Y148" i="54808"/>
  <c r="Z148" i="54808"/>
  <c r="AA148" i="54808"/>
  <c r="AB148" i="54808"/>
  <c r="AC148" i="54808"/>
  <c r="AD148" i="54808"/>
  <c r="AE148" i="54808"/>
  <c r="AF148" i="54808"/>
  <c r="AG148" i="54808"/>
  <c r="AH148" i="54808"/>
  <c r="D149" i="54808"/>
  <c r="E149" i="54808"/>
  <c r="F149" i="54808"/>
  <c r="G149" i="54808"/>
  <c r="H149" i="54808"/>
  <c r="I149" i="54808"/>
  <c r="J149" i="54808"/>
  <c r="K149" i="54808"/>
  <c r="L149" i="54808"/>
  <c r="M149" i="54808"/>
  <c r="N149" i="54808"/>
  <c r="O149" i="54808"/>
  <c r="P149" i="54808"/>
  <c r="Q149" i="54808"/>
  <c r="R149" i="54808"/>
  <c r="S149" i="54808"/>
  <c r="T149" i="54808"/>
  <c r="U149" i="54808"/>
  <c r="V149" i="54808"/>
  <c r="W149" i="54808"/>
  <c r="X149" i="54808"/>
  <c r="Y149" i="54808"/>
  <c r="Z149" i="54808"/>
  <c r="AA149" i="54808"/>
  <c r="AB149" i="54808"/>
  <c r="AC149" i="54808"/>
  <c r="AD149" i="54808"/>
  <c r="AE149" i="54808"/>
  <c r="AF149" i="54808"/>
  <c r="AG149" i="54808"/>
  <c r="AH149" i="54808"/>
  <c r="D150" i="54808"/>
  <c r="E150" i="54808"/>
  <c r="F150" i="54808"/>
  <c r="G150" i="54808"/>
  <c r="H150" i="54808"/>
  <c r="I150" i="54808"/>
  <c r="J150" i="54808"/>
  <c r="K150" i="54808"/>
  <c r="L150" i="54808"/>
  <c r="M150" i="54808"/>
  <c r="N150" i="54808"/>
  <c r="O150" i="54808"/>
  <c r="P150" i="54808"/>
  <c r="Q150" i="54808"/>
  <c r="R150" i="54808"/>
  <c r="S150" i="54808"/>
  <c r="T150" i="54808"/>
  <c r="U150" i="54808"/>
  <c r="V150" i="54808"/>
  <c r="W150" i="54808"/>
  <c r="X150" i="54808"/>
  <c r="Y150" i="54808"/>
  <c r="Z150" i="54808"/>
  <c r="AA150" i="54808"/>
  <c r="AB150" i="54808"/>
  <c r="AC150" i="54808"/>
  <c r="AD150" i="54808"/>
  <c r="AE150" i="54808"/>
  <c r="AF150" i="54808"/>
  <c r="AG150" i="54808"/>
  <c r="AH150" i="54808"/>
  <c r="D151" i="54808"/>
  <c r="E151" i="54808"/>
  <c r="F151" i="54808"/>
  <c r="G151" i="54808"/>
  <c r="H151" i="54808"/>
  <c r="I151" i="54808"/>
  <c r="J151" i="54808"/>
  <c r="K151" i="54808"/>
  <c r="L151" i="54808"/>
  <c r="M151" i="54808"/>
  <c r="N151" i="54808"/>
  <c r="O151" i="54808"/>
  <c r="P151" i="54808"/>
  <c r="Q151" i="54808"/>
  <c r="R151" i="54808"/>
  <c r="S151" i="54808"/>
  <c r="T151" i="54808"/>
  <c r="U151" i="54808"/>
  <c r="V151" i="54808"/>
  <c r="W151" i="54808"/>
  <c r="X151" i="54808"/>
  <c r="Y151" i="54808"/>
  <c r="Z151" i="54808"/>
  <c r="AA151" i="54808"/>
  <c r="AB151" i="54808"/>
  <c r="AC151" i="54808"/>
  <c r="AD151" i="54808"/>
  <c r="AE151" i="54808"/>
  <c r="AF151" i="54808"/>
  <c r="AG151" i="54808"/>
  <c r="AH151" i="54808"/>
  <c r="D152" i="54808"/>
  <c r="E152" i="54808"/>
  <c r="F152" i="54808"/>
  <c r="G152" i="54808"/>
  <c r="H152" i="54808"/>
  <c r="I152" i="54808"/>
  <c r="J152" i="54808"/>
  <c r="K152" i="54808"/>
  <c r="L152" i="54808"/>
  <c r="M152" i="54808"/>
  <c r="N152" i="54808"/>
  <c r="O152" i="54808"/>
  <c r="P152" i="54808"/>
  <c r="Q152" i="54808"/>
  <c r="R152" i="54808"/>
  <c r="S152" i="54808"/>
  <c r="T152" i="54808"/>
  <c r="U152" i="54808"/>
  <c r="V152" i="54808"/>
  <c r="W152" i="54808"/>
  <c r="X152" i="54808"/>
  <c r="Y152" i="54808"/>
  <c r="Z152" i="54808"/>
  <c r="AA152" i="54808"/>
  <c r="AB152" i="54808"/>
  <c r="AC152" i="54808"/>
  <c r="AD152" i="54808"/>
  <c r="AE152" i="54808"/>
  <c r="AF152" i="54808"/>
  <c r="AG152" i="54808"/>
  <c r="AH152" i="54808"/>
  <c r="D153" i="54808"/>
  <c r="E153" i="54808"/>
  <c r="F153" i="54808"/>
  <c r="G153" i="54808"/>
  <c r="H153" i="54808"/>
  <c r="I153" i="54808"/>
  <c r="J153" i="54808"/>
  <c r="K153" i="54808"/>
  <c r="L153" i="54808"/>
  <c r="M153" i="54808"/>
  <c r="N153" i="54808"/>
  <c r="O153" i="54808"/>
  <c r="P153" i="54808"/>
  <c r="Q153" i="54808"/>
  <c r="R153" i="54808"/>
  <c r="S153" i="54808"/>
  <c r="T153" i="54808"/>
  <c r="U153" i="54808"/>
  <c r="V153" i="54808"/>
  <c r="W153" i="54808"/>
  <c r="X153" i="54808"/>
  <c r="Y153" i="54808"/>
  <c r="Z153" i="54808"/>
  <c r="AA153" i="54808"/>
  <c r="AB153" i="54808"/>
  <c r="AC153" i="54808"/>
  <c r="AD153" i="54808"/>
  <c r="AE153" i="54808"/>
  <c r="AF153" i="54808"/>
  <c r="AG153" i="54808"/>
  <c r="AH153" i="54808"/>
  <c r="D154" i="54808"/>
  <c r="E154" i="54808"/>
  <c r="F154" i="54808"/>
  <c r="G154" i="54808"/>
  <c r="H154" i="54808"/>
  <c r="I154" i="54808"/>
  <c r="J154" i="54808"/>
  <c r="K154" i="54808"/>
  <c r="L154" i="54808"/>
  <c r="M154" i="54808"/>
  <c r="N154" i="54808"/>
  <c r="O154" i="54808"/>
  <c r="P154" i="54808"/>
  <c r="Q154" i="54808"/>
  <c r="R154" i="54808"/>
  <c r="S154" i="54808"/>
  <c r="T154" i="54808"/>
  <c r="U154" i="54808"/>
  <c r="V154" i="54808"/>
  <c r="W154" i="54808"/>
  <c r="X154" i="54808"/>
  <c r="Y154" i="54808"/>
  <c r="Z154" i="54808"/>
  <c r="AA154" i="54808"/>
  <c r="AB154" i="54808"/>
  <c r="AC154" i="54808"/>
  <c r="AD154" i="54808"/>
  <c r="AE154" i="54808"/>
  <c r="AF154" i="54808"/>
  <c r="AG154" i="54808"/>
  <c r="AH154" i="54808"/>
  <c r="D155" i="54808"/>
  <c r="E155" i="54808"/>
  <c r="F155" i="54808"/>
  <c r="G155" i="54808"/>
  <c r="H155" i="54808"/>
  <c r="I155" i="54808"/>
  <c r="J155" i="54808"/>
  <c r="K155" i="54808"/>
  <c r="L155" i="54808"/>
  <c r="M155" i="54808"/>
  <c r="N155" i="54808"/>
  <c r="O155" i="54808"/>
  <c r="P155" i="54808"/>
  <c r="Q155" i="54808"/>
  <c r="R155" i="54808"/>
  <c r="S155" i="54808"/>
  <c r="T155" i="54808"/>
  <c r="U155" i="54808"/>
  <c r="V155" i="54808"/>
  <c r="W155" i="54808"/>
  <c r="X155" i="54808"/>
  <c r="Y155" i="54808"/>
  <c r="Z155" i="54808"/>
  <c r="AA155" i="54808"/>
  <c r="AB155" i="54808"/>
  <c r="AC155" i="54808"/>
  <c r="AD155" i="54808"/>
  <c r="AE155" i="54808"/>
  <c r="AF155" i="54808"/>
  <c r="AG155" i="54808"/>
  <c r="AH155" i="54808"/>
  <c r="D156" i="54808"/>
  <c r="E156" i="54808"/>
  <c r="F156" i="54808"/>
  <c r="G156" i="54808"/>
  <c r="H156" i="54808"/>
  <c r="I156" i="54808"/>
  <c r="J156" i="54808"/>
  <c r="K156" i="54808"/>
  <c r="L156" i="54808"/>
  <c r="M156" i="54808"/>
  <c r="N156" i="54808"/>
  <c r="O156" i="54808"/>
  <c r="P156" i="54808"/>
  <c r="Q156" i="54808"/>
  <c r="R156" i="54808"/>
  <c r="S156" i="54808"/>
  <c r="T156" i="54808"/>
  <c r="U156" i="54808"/>
  <c r="V156" i="54808"/>
  <c r="W156" i="54808"/>
  <c r="X156" i="54808"/>
  <c r="Y156" i="54808"/>
  <c r="Z156" i="54808"/>
  <c r="AA156" i="54808"/>
  <c r="AB156" i="54808"/>
  <c r="AC156" i="54808"/>
  <c r="AD156" i="54808"/>
  <c r="AE156" i="54808"/>
  <c r="AF156" i="54808"/>
  <c r="AG156" i="54808"/>
  <c r="AH156" i="54808"/>
  <c r="D157" i="54808"/>
  <c r="E157" i="54808"/>
  <c r="F157" i="54808"/>
  <c r="G157" i="54808"/>
  <c r="H157" i="54808"/>
  <c r="I157" i="54808"/>
  <c r="J157" i="54808"/>
  <c r="K157" i="54808"/>
  <c r="L157" i="54808"/>
  <c r="M157" i="54808"/>
  <c r="N157" i="54808"/>
  <c r="O157" i="54808"/>
  <c r="P157" i="54808"/>
  <c r="Q157" i="54808"/>
  <c r="R157" i="54808"/>
  <c r="S157" i="54808"/>
  <c r="T157" i="54808"/>
  <c r="U157" i="54808"/>
  <c r="V157" i="54808"/>
  <c r="W157" i="54808"/>
  <c r="X157" i="54808"/>
  <c r="Y157" i="54808"/>
  <c r="Z157" i="54808"/>
  <c r="AA157" i="54808"/>
  <c r="AB157" i="54808"/>
  <c r="AC157" i="54808"/>
  <c r="AD157" i="54808"/>
  <c r="AE157" i="54808"/>
  <c r="AF157" i="54808"/>
  <c r="AG157" i="54808"/>
  <c r="AH157" i="54808"/>
  <c r="D158" i="54808"/>
  <c r="E158" i="54808"/>
  <c r="F158" i="54808"/>
  <c r="G158" i="54808"/>
  <c r="H158" i="54808"/>
  <c r="I158" i="54808"/>
  <c r="J158" i="54808"/>
  <c r="K158" i="54808"/>
  <c r="L158" i="54808"/>
  <c r="M158" i="54808"/>
  <c r="N158" i="54808"/>
  <c r="O158" i="54808"/>
  <c r="P158" i="54808"/>
  <c r="Q158" i="54808"/>
  <c r="R158" i="54808"/>
  <c r="S158" i="54808"/>
  <c r="T158" i="54808"/>
  <c r="U158" i="54808"/>
  <c r="V158" i="54808"/>
  <c r="W158" i="54808"/>
  <c r="X158" i="54808"/>
  <c r="Y158" i="54808"/>
  <c r="Z158" i="54808"/>
  <c r="AA158" i="54808"/>
  <c r="AB158" i="54808"/>
  <c r="AC158" i="54808"/>
  <c r="AD158" i="54808"/>
  <c r="AE158" i="54808"/>
  <c r="AF158" i="54808"/>
  <c r="AG158" i="54808"/>
  <c r="AH158" i="54808"/>
  <c r="D159" i="54808"/>
  <c r="E159" i="54808"/>
  <c r="F159" i="54808"/>
  <c r="G159" i="54808"/>
  <c r="H159" i="54808"/>
  <c r="I159" i="54808"/>
  <c r="J159" i="54808"/>
  <c r="K159" i="54808"/>
  <c r="L159" i="54808"/>
  <c r="M159" i="54808"/>
  <c r="N159" i="54808"/>
  <c r="O159" i="54808"/>
  <c r="P159" i="54808"/>
  <c r="Q159" i="54808"/>
  <c r="R159" i="54808"/>
  <c r="S159" i="54808"/>
  <c r="T159" i="54808"/>
  <c r="U159" i="54808"/>
  <c r="V159" i="54808"/>
  <c r="W159" i="54808"/>
  <c r="X159" i="54808"/>
  <c r="Y159" i="54808"/>
  <c r="Z159" i="54808"/>
  <c r="AA159" i="54808"/>
  <c r="AB159" i="54808"/>
  <c r="AC159" i="54808"/>
  <c r="AD159" i="54808"/>
  <c r="AE159" i="54808"/>
  <c r="AF159" i="54808"/>
  <c r="AG159" i="54808"/>
  <c r="AH159" i="54808"/>
  <c r="D160" i="54808"/>
  <c r="E160" i="54808"/>
  <c r="F160" i="54808"/>
  <c r="G160" i="54808"/>
  <c r="H160" i="54808"/>
  <c r="I160" i="54808"/>
  <c r="J160" i="54808"/>
  <c r="K160" i="54808"/>
  <c r="L160" i="54808"/>
  <c r="M160" i="54808"/>
  <c r="N160" i="54808"/>
  <c r="O160" i="54808"/>
  <c r="P160" i="54808"/>
  <c r="Q160" i="54808"/>
  <c r="R160" i="54808"/>
  <c r="S160" i="54808"/>
  <c r="T160" i="54808"/>
  <c r="U160" i="54808"/>
  <c r="V160" i="54808"/>
  <c r="W160" i="54808"/>
  <c r="X160" i="54808"/>
  <c r="Y160" i="54808"/>
  <c r="Z160" i="54808"/>
  <c r="AA160" i="54808"/>
  <c r="AB160" i="54808"/>
  <c r="AC160" i="54808"/>
  <c r="AD160" i="54808"/>
  <c r="AE160" i="54808"/>
  <c r="AF160" i="54808"/>
  <c r="AG160" i="54808"/>
  <c r="AH160" i="54808"/>
  <c r="D161" i="54808"/>
  <c r="E161" i="54808"/>
  <c r="F161" i="54808"/>
  <c r="G161" i="54808"/>
  <c r="H161" i="54808"/>
  <c r="I161" i="54808"/>
  <c r="J161" i="54808"/>
  <c r="K161" i="54808"/>
  <c r="L161" i="54808"/>
  <c r="M161" i="54808"/>
  <c r="N161" i="54808"/>
  <c r="O161" i="54808"/>
  <c r="P161" i="54808"/>
  <c r="Q161" i="54808"/>
  <c r="R161" i="54808"/>
  <c r="S161" i="54808"/>
  <c r="T161" i="54808"/>
  <c r="U161" i="54808"/>
  <c r="V161" i="54808"/>
  <c r="W161" i="54808"/>
  <c r="X161" i="54808"/>
  <c r="Y161" i="54808"/>
  <c r="Z161" i="54808"/>
  <c r="AA161" i="54808"/>
  <c r="AB161" i="54808"/>
  <c r="AC161" i="54808"/>
  <c r="AD161" i="54808"/>
  <c r="AE161" i="54808"/>
  <c r="AF161" i="54808"/>
  <c r="AG161" i="54808"/>
  <c r="AH161" i="54808"/>
  <c r="D162" i="54808"/>
  <c r="E162" i="54808"/>
  <c r="F162" i="54808"/>
  <c r="G162" i="54808"/>
  <c r="H162" i="54808"/>
  <c r="I162" i="54808"/>
  <c r="J162" i="54808"/>
  <c r="K162" i="54808"/>
  <c r="L162" i="54808"/>
  <c r="M162" i="54808"/>
  <c r="N162" i="54808"/>
  <c r="O162" i="54808"/>
  <c r="P162" i="54808"/>
  <c r="Q162" i="54808"/>
  <c r="R162" i="54808"/>
  <c r="S162" i="54808"/>
  <c r="T162" i="54808"/>
  <c r="U162" i="54808"/>
  <c r="V162" i="54808"/>
  <c r="W162" i="54808"/>
  <c r="X162" i="54808"/>
  <c r="Y162" i="54808"/>
  <c r="Z162" i="54808"/>
  <c r="AA162" i="54808"/>
  <c r="AB162" i="54808"/>
  <c r="AC162" i="54808"/>
  <c r="AD162" i="54808"/>
  <c r="AE162" i="54808"/>
  <c r="AF162" i="54808"/>
  <c r="AG162" i="54808"/>
  <c r="AH162" i="54808"/>
  <c r="D163" i="54808"/>
  <c r="E163" i="54808"/>
  <c r="F163" i="54808"/>
  <c r="G163" i="54808"/>
  <c r="H163" i="54808"/>
  <c r="I163" i="54808"/>
  <c r="J163" i="54808"/>
  <c r="K163" i="54808"/>
  <c r="L163" i="54808"/>
  <c r="M163" i="54808"/>
  <c r="N163" i="54808"/>
  <c r="O163" i="54808"/>
  <c r="P163" i="54808"/>
  <c r="Q163" i="54808"/>
  <c r="R163" i="54808"/>
  <c r="S163" i="54808"/>
  <c r="T163" i="54808"/>
  <c r="U163" i="54808"/>
  <c r="V163" i="54808"/>
  <c r="W163" i="54808"/>
  <c r="X163" i="54808"/>
  <c r="Y163" i="54808"/>
  <c r="Z163" i="54808"/>
  <c r="AA163" i="54808"/>
  <c r="AB163" i="54808"/>
  <c r="AC163" i="54808"/>
  <c r="AD163" i="54808"/>
  <c r="AE163" i="54808"/>
  <c r="AF163" i="54808"/>
  <c r="AG163" i="54808"/>
  <c r="AH163" i="54808"/>
  <c r="D164" i="54808"/>
  <c r="E164" i="54808"/>
  <c r="F164" i="54808"/>
  <c r="G164" i="54808"/>
  <c r="H164" i="54808"/>
  <c r="I164" i="54808"/>
  <c r="J164" i="54808"/>
  <c r="K164" i="54808"/>
  <c r="L164" i="54808"/>
  <c r="M164" i="54808"/>
  <c r="N164" i="54808"/>
  <c r="O164" i="54808"/>
  <c r="P164" i="54808"/>
  <c r="Q164" i="54808"/>
  <c r="R164" i="54808"/>
  <c r="S164" i="54808"/>
  <c r="T164" i="54808"/>
  <c r="U164" i="54808"/>
  <c r="V164" i="54808"/>
  <c r="W164" i="54808"/>
  <c r="X164" i="54808"/>
  <c r="Y164" i="54808"/>
  <c r="Z164" i="54808"/>
  <c r="AA164" i="54808"/>
  <c r="AB164" i="54808"/>
  <c r="AC164" i="54808"/>
  <c r="AD164" i="54808"/>
  <c r="AE164" i="54808"/>
  <c r="AF164" i="54808"/>
  <c r="AG164" i="54808"/>
  <c r="AH164" i="54808"/>
  <c r="D165" i="54808"/>
  <c r="E165" i="54808"/>
  <c r="F165" i="54808"/>
  <c r="G165" i="54808"/>
  <c r="H165" i="54808"/>
  <c r="I165" i="54808"/>
  <c r="J165" i="54808"/>
  <c r="K165" i="54808"/>
  <c r="L165" i="54808"/>
  <c r="M165" i="54808"/>
  <c r="N165" i="54808"/>
  <c r="O165" i="54808"/>
  <c r="P165" i="54808"/>
  <c r="Q165" i="54808"/>
  <c r="R165" i="54808"/>
  <c r="S165" i="54808"/>
  <c r="T165" i="54808"/>
  <c r="U165" i="54808"/>
  <c r="V165" i="54808"/>
  <c r="W165" i="54808"/>
  <c r="X165" i="54808"/>
  <c r="Y165" i="54808"/>
  <c r="Z165" i="54808"/>
  <c r="AA165" i="54808"/>
  <c r="AB165" i="54808"/>
  <c r="AC165" i="54808"/>
  <c r="AD165" i="54808"/>
  <c r="AE165" i="54808"/>
  <c r="AF165" i="54808"/>
  <c r="AG165" i="54808"/>
  <c r="AH165" i="54808"/>
  <c r="D166" i="54808"/>
  <c r="E166" i="54808"/>
  <c r="F166" i="54808"/>
  <c r="G166" i="54808"/>
  <c r="H166" i="54808"/>
  <c r="I166" i="54808"/>
  <c r="J166" i="54808"/>
  <c r="K166" i="54808"/>
  <c r="L166" i="54808"/>
  <c r="M166" i="54808"/>
  <c r="N166" i="54808"/>
  <c r="O166" i="54808"/>
  <c r="P166" i="54808"/>
  <c r="Q166" i="54808"/>
  <c r="R166" i="54808"/>
  <c r="S166" i="54808"/>
  <c r="T166" i="54808"/>
  <c r="U166" i="54808"/>
  <c r="V166" i="54808"/>
  <c r="W166" i="54808"/>
  <c r="X166" i="54808"/>
  <c r="Y166" i="54808"/>
  <c r="Z166" i="54808"/>
  <c r="AA166" i="54808"/>
  <c r="AB166" i="54808"/>
  <c r="AC166" i="54808"/>
  <c r="AD166" i="54808"/>
  <c r="AE166" i="54808"/>
  <c r="AF166" i="54808"/>
  <c r="AG166" i="54808"/>
  <c r="AH166" i="54808"/>
  <c r="D167" i="54808"/>
  <c r="E167" i="54808"/>
  <c r="F167" i="54808"/>
  <c r="G167" i="54808"/>
  <c r="H167" i="54808"/>
  <c r="I167" i="54808"/>
  <c r="J167" i="54808"/>
  <c r="K167" i="54808"/>
  <c r="L167" i="54808"/>
  <c r="M167" i="54808"/>
  <c r="N167" i="54808"/>
  <c r="O167" i="54808"/>
  <c r="P167" i="54808"/>
  <c r="Q167" i="54808"/>
  <c r="R167" i="54808"/>
  <c r="S167" i="54808"/>
  <c r="T167" i="54808"/>
  <c r="U167" i="54808"/>
  <c r="V167" i="54808"/>
  <c r="W167" i="54808"/>
  <c r="X167" i="54808"/>
  <c r="Y167" i="54808"/>
  <c r="Z167" i="54808"/>
  <c r="AA167" i="54808"/>
  <c r="AB167" i="54808"/>
  <c r="AC167" i="54808"/>
  <c r="AD167" i="54808"/>
  <c r="AE167" i="54808"/>
  <c r="AF167" i="54808"/>
  <c r="AG167" i="54808"/>
  <c r="AH167" i="54808"/>
  <c r="D168" i="54808"/>
  <c r="E168" i="54808"/>
  <c r="F168" i="54808"/>
  <c r="G168" i="54808"/>
  <c r="H168" i="54808"/>
  <c r="I168" i="54808"/>
  <c r="J168" i="54808"/>
  <c r="K168" i="54808"/>
  <c r="L168" i="54808"/>
  <c r="M168" i="54808"/>
  <c r="N168" i="54808"/>
  <c r="O168" i="54808"/>
  <c r="P168" i="54808"/>
  <c r="Q168" i="54808"/>
  <c r="R168" i="54808"/>
  <c r="S168" i="54808"/>
  <c r="T168" i="54808"/>
  <c r="U168" i="54808"/>
  <c r="V168" i="54808"/>
  <c r="W168" i="54808"/>
  <c r="X168" i="54808"/>
  <c r="Y168" i="54808"/>
  <c r="Z168" i="54808"/>
  <c r="AA168" i="54808"/>
  <c r="AB168" i="54808"/>
  <c r="AC168" i="54808"/>
  <c r="AD168" i="54808"/>
  <c r="AE168" i="54808"/>
  <c r="AF168" i="54808"/>
  <c r="AG168" i="54808"/>
  <c r="AH168" i="54808"/>
  <c r="D169" i="54808"/>
  <c r="E169" i="54808"/>
  <c r="F169" i="54808"/>
  <c r="G169" i="54808"/>
  <c r="H169" i="54808"/>
  <c r="I169" i="54808"/>
  <c r="J169" i="54808"/>
  <c r="K169" i="54808"/>
  <c r="L169" i="54808"/>
  <c r="M169" i="54808"/>
  <c r="N169" i="54808"/>
  <c r="O169" i="54808"/>
  <c r="P169" i="54808"/>
  <c r="Q169" i="54808"/>
  <c r="R169" i="54808"/>
  <c r="S169" i="54808"/>
  <c r="T169" i="54808"/>
  <c r="U169" i="54808"/>
  <c r="V169" i="54808"/>
  <c r="W169" i="54808"/>
  <c r="X169" i="54808"/>
  <c r="Y169" i="54808"/>
  <c r="Z169" i="54808"/>
  <c r="AA169" i="54808"/>
  <c r="AB169" i="54808"/>
  <c r="AC169" i="54808"/>
  <c r="AD169" i="54808"/>
  <c r="AE169" i="54808"/>
  <c r="AF169" i="54808"/>
  <c r="AG169" i="54808"/>
  <c r="AH169" i="54808"/>
  <c r="D170" i="54808"/>
  <c r="E170" i="54808"/>
  <c r="F170" i="54808"/>
  <c r="G170" i="54808"/>
  <c r="H170" i="54808"/>
  <c r="I170" i="54808"/>
  <c r="J170" i="54808"/>
  <c r="K170" i="54808"/>
  <c r="L170" i="54808"/>
  <c r="M170" i="54808"/>
  <c r="N170" i="54808"/>
  <c r="O170" i="54808"/>
  <c r="P170" i="54808"/>
  <c r="Q170" i="54808"/>
  <c r="R170" i="54808"/>
  <c r="S170" i="54808"/>
  <c r="T170" i="54808"/>
  <c r="U170" i="54808"/>
  <c r="V170" i="54808"/>
  <c r="W170" i="54808"/>
  <c r="X170" i="54808"/>
  <c r="Y170" i="54808"/>
  <c r="Z170" i="54808"/>
  <c r="AA170" i="54808"/>
  <c r="AB170" i="54808"/>
  <c r="AC170" i="54808"/>
  <c r="AD170" i="54808"/>
  <c r="AE170" i="54808"/>
  <c r="AF170" i="54808"/>
  <c r="AG170" i="54808"/>
  <c r="AH170" i="54808"/>
  <c r="D171" i="54808"/>
  <c r="E171" i="54808"/>
  <c r="F171" i="54808"/>
  <c r="G171" i="54808"/>
  <c r="H171" i="54808"/>
  <c r="I171" i="54808"/>
  <c r="J171" i="54808"/>
  <c r="K171" i="54808"/>
  <c r="L171" i="54808"/>
  <c r="M171" i="54808"/>
  <c r="N171" i="54808"/>
  <c r="O171" i="54808"/>
  <c r="P171" i="54808"/>
  <c r="Q171" i="54808"/>
  <c r="R171" i="54808"/>
  <c r="S171" i="54808"/>
  <c r="T171" i="54808"/>
  <c r="U171" i="54808"/>
  <c r="V171" i="54808"/>
  <c r="W171" i="54808"/>
  <c r="X171" i="54808"/>
  <c r="Y171" i="54808"/>
  <c r="Z171" i="54808"/>
  <c r="AA171" i="54808"/>
  <c r="AB171" i="54808"/>
  <c r="AC171" i="54808"/>
  <c r="AD171" i="54808"/>
  <c r="AE171" i="54808"/>
  <c r="AF171" i="54808"/>
  <c r="AG171" i="54808"/>
  <c r="AH171" i="54808"/>
  <c r="D172" i="54808"/>
  <c r="E172" i="54808"/>
  <c r="F172" i="54808"/>
  <c r="G172" i="54808"/>
  <c r="H172" i="54808"/>
  <c r="I172" i="54808"/>
  <c r="J172" i="54808"/>
  <c r="K172" i="54808"/>
  <c r="L172" i="54808"/>
  <c r="M172" i="54808"/>
  <c r="N172" i="54808"/>
  <c r="O172" i="54808"/>
  <c r="P172" i="54808"/>
  <c r="Q172" i="54808"/>
  <c r="R172" i="54808"/>
  <c r="S172" i="54808"/>
  <c r="T172" i="54808"/>
  <c r="U172" i="54808"/>
  <c r="V172" i="54808"/>
  <c r="W172" i="54808"/>
  <c r="X172" i="54808"/>
  <c r="Y172" i="54808"/>
  <c r="Z172" i="54808"/>
  <c r="AA172" i="54808"/>
  <c r="AB172" i="54808"/>
  <c r="AC172" i="54808"/>
  <c r="AD172" i="54808"/>
  <c r="AE172" i="54808"/>
  <c r="AF172" i="54808"/>
  <c r="AG172" i="54808"/>
  <c r="AH172" i="54808"/>
  <c r="D173" i="54808"/>
  <c r="E173" i="54808"/>
  <c r="F173" i="54808"/>
  <c r="G173" i="54808"/>
  <c r="H173" i="54808"/>
  <c r="I173" i="54808"/>
  <c r="J173" i="54808"/>
  <c r="K173" i="54808"/>
  <c r="L173" i="54808"/>
  <c r="M173" i="54808"/>
  <c r="N173" i="54808"/>
  <c r="O173" i="54808"/>
  <c r="P173" i="54808"/>
  <c r="Q173" i="54808"/>
  <c r="R173" i="54808"/>
  <c r="S173" i="54808"/>
  <c r="T173" i="54808"/>
  <c r="U173" i="54808"/>
  <c r="V173" i="54808"/>
  <c r="W173" i="54808"/>
  <c r="X173" i="54808"/>
  <c r="Y173" i="54808"/>
  <c r="Z173" i="54808"/>
  <c r="AA173" i="54808"/>
  <c r="AB173" i="54808"/>
  <c r="AC173" i="54808"/>
  <c r="AD173" i="54808"/>
  <c r="AE173" i="54808"/>
  <c r="AF173" i="54808"/>
  <c r="AG173" i="54808"/>
  <c r="AH173" i="54808"/>
  <c r="D174" i="54808"/>
  <c r="E174" i="54808"/>
  <c r="F174" i="54808"/>
  <c r="G174" i="54808"/>
  <c r="H174" i="54808"/>
  <c r="I174" i="54808"/>
  <c r="J174" i="54808"/>
  <c r="K174" i="54808"/>
  <c r="L174" i="54808"/>
  <c r="M174" i="54808"/>
  <c r="N174" i="54808"/>
  <c r="O174" i="54808"/>
  <c r="P174" i="54808"/>
  <c r="Q174" i="54808"/>
  <c r="R174" i="54808"/>
  <c r="S174" i="54808"/>
  <c r="T174" i="54808"/>
  <c r="U174" i="54808"/>
  <c r="V174" i="54808"/>
  <c r="W174" i="54808"/>
  <c r="X174" i="54808"/>
  <c r="Y174" i="54808"/>
  <c r="Z174" i="54808"/>
  <c r="AA174" i="54808"/>
  <c r="AB174" i="54808"/>
  <c r="AC174" i="54808"/>
  <c r="AD174" i="54808"/>
  <c r="AE174" i="54808"/>
  <c r="AF174" i="54808"/>
  <c r="AG174" i="54808"/>
  <c r="AH174" i="54808"/>
  <c r="D175" i="54808"/>
  <c r="E175" i="54808"/>
  <c r="F175" i="54808"/>
  <c r="G175" i="54808"/>
  <c r="H175" i="54808"/>
  <c r="I175" i="54808"/>
  <c r="J175" i="54808"/>
  <c r="K175" i="54808"/>
  <c r="L175" i="54808"/>
  <c r="M175" i="54808"/>
  <c r="N175" i="54808"/>
  <c r="O175" i="54808"/>
  <c r="P175" i="54808"/>
  <c r="Q175" i="54808"/>
  <c r="R175" i="54808"/>
  <c r="S175" i="54808"/>
  <c r="T175" i="54808"/>
  <c r="U175" i="54808"/>
  <c r="V175" i="54808"/>
  <c r="W175" i="54808"/>
  <c r="X175" i="54808"/>
  <c r="Y175" i="54808"/>
  <c r="Z175" i="54808"/>
  <c r="AA175" i="54808"/>
  <c r="AB175" i="54808"/>
  <c r="AC175" i="54808"/>
  <c r="AD175" i="54808"/>
  <c r="AE175" i="54808"/>
  <c r="AF175" i="54808"/>
  <c r="AG175" i="54808"/>
  <c r="AH175" i="54808"/>
  <c r="D176" i="54808"/>
  <c r="E176" i="54808"/>
  <c r="F176" i="54808"/>
  <c r="G176" i="54808"/>
  <c r="H176" i="54808"/>
  <c r="I176" i="54808"/>
  <c r="J176" i="54808"/>
  <c r="K176" i="54808"/>
  <c r="L176" i="54808"/>
  <c r="M176" i="54808"/>
  <c r="N176" i="54808"/>
  <c r="O176" i="54808"/>
  <c r="P176" i="54808"/>
  <c r="Q176" i="54808"/>
  <c r="R176" i="54808"/>
  <c r="S176" i="54808"/>
  <c r="T176" i="54808"/>
  <c r="U176" i="54808"/>
  <c r="V176" i="54808"/>
  <c r="W176" i="54808"/>
  <c r="X176" i="54808"/>
  <c r="Y176" i="54808"/>
  <c r="Z176" i="54808"/>
  <c r="AA176" i="54808"/>
  <c r="AB176" i="54808"/>
  <c r="AC176" i="54808"/>
  <c r="AD176" i="54808"/>
  <c r="AE176" i="54808"/>
  <c r="AF176" i="54808"/>
  <c r="AG176" i="54808"/>
  <c r="AH176" i="54808"/>
  <c r="D177" i="54808"/>
  <c r="E177" i="54808"/>
  <c r="F177" i="54808"/>
  <c r="G177" i="54808"/>
  <c r="H177" i="54808"/>
  <c r="I177" i="54808"/>
  <c r="J177" i="54808"/>
  <c r="K177" i="54808"/>
  <c r="L177" i="54808"/>
  <c r="M177" i="54808"/>
  <c r="N177" i="54808"/>
  <c r="O177" i="54808"/>
  <c r="P177" i="54808"/>
  <c r="Q177" i="54808"/>
  <c r="R177" i="54808"/>
  <c r="S177" i="54808"/>
  <c r="T177" i="54808"/>
  <c r="U177" i="54808"/>
  <c r="V177" i="54808"/>
  <c r="W177" i="54808"/>
  <c r="X177" i="54808"/>
  <c r="Y177" i="54808"/>
  <c r="Z177" i="54808"/>
  <c r="AA177" i="54808"/>
  <c r="AB177" i="54808"/>
  <c r="AC177" i="54808"/>
  <c r="AD177" i="54808"/>
  <c r="AE177" i="54808"/>
  <c r="AF177" i="54808"/>
  <c r="AG177" i="54808"/>
  <c r="AH177" i="54808"/>
  <c r="D178" i="54808"/>
  <c r="E178" i="54808"/>
  <c r="F178" i="54808"/>
  <c r="G178" i="54808"/>
  <c r="H178" i="54808"/>
  <c r="I178" i="54808"/>
  <c r="J178" i="54808"/>
  <c r="K178" i="54808"/>
  <c r="L178" i="54808"/>
  <c r="M178" i="54808"/>
  <c r="N178" i="54808"/>
  <c r="O178" i="54808"/>
  <c r="P178" i="54808"/>
  <c r="Q178" i="54808"/>
  <c r="R178" i="54808"/>
  <c r="S178" i="54808"/>
  <c r="T178" i="54808"/>
  <c r="U178" i="54808"/>
  <c r="V178" i="54808"/>
  <c r="W178" i="54808"/>
  <c r="X178" i="54808"/>
  <c r="Y178" i="54808"/>
  <c r="Z178" i="54808"/>
  <c r="AA178" i="54808"/>
  <c r="AB178" i="54808"/>
  <c r="AC178" i="54808"/>
  <c r="AD178" i="54808"/>
  <c r="AE178" i="54808"/>
  <c r="AF178" i="54808"/>
  <c r="AG178" i="54808"/>
  <c r="AH178" i="54808"/>
  <c r="D179" i="54808"/>
  <c r="E179" i="54808"/>
  <c r="F179" i="54808"/>
  <c r="G179" i="54808"/>
  <c r="H179" i="54808"/>
  <c r="I179" i="54808"/>
  <c r="J179" i="54808"/>
  <c r="K179" i="54808"/>
  <c r="L179" i="54808"/>
  <c r="M179" i="54808"/>
  <c r="N179" i="54808"/>
  <c r="O179" i="54808"/>
  <c r="P179" i="54808"/>
  <c r="Q179" i="54808"/>
  <c r="R179" i="54808"/>
  <c r="S179" i="54808"/>
  <c r="T179" i="54808"/>
  <c r="U179" i="54808"/>
  <c r="V179" i="54808"/>
  <c r="W179" i="54808"/>
  <c r="X179" i="54808"/>
  <c r="Y179" i="54808"/>
  <c r="Z179" i="54808"/>
  <c r="AA179" i="54808"/>
  <c r="AB179" i="54808"/>
  <c r="AC179" i="54808"/>
  <c r="AD179" i="54808"/>
  <c r="AE179" i="54808"/>
  <c r="AF179" i="54808"/>
  <c r="AG179" i="54808"/>
  <c r="AH179" i="54808"/>
  <c r="D180" i="54808"/>
  <c r="E180" i="54808"/>
  <c r="F180" i="54808"/>
  <c r="G180" i="54808"/>
  <c r="H180" i="54808"/>
  <c r="I180" i="54808"/>
  <c r="J180" i="54808"/>
  <c r="K180" i="54808"/>
  <c r="L180" i="54808"/>
  <c r="M180" i="54808"/>
  <c r="N180" i="54808"/>
  <c r="O180" i="54808"/>
  <c r="P180" i="54808"/>
  <c r="Q180" i="54808"/>
  <c r="R180" i="54808"/>
  <c r="S180" i="54808"/>
  <c r="T180" i="54808"/>
  <c r="U180" i="54808"/>
  <c r="V180" i="54808"/>
  <c r="W180" i="54808"/>
  <c r="X180" i="54808"/>
  <c r="Y180" i="54808"/>
  <c r="Z180" i="54808"/>
  <c r="AA180" i="54808"/>
  <c r="AB180" i="54808"/>
  <c r="AC180" i="54808"/>
  <c r="AD180" i="54808"/>
  <c r="AE180" i="54808"/>
  <c r="AF180" i="54808"/>
  <c r="AG180" i="54808"/>
  <c r="AH180" i="54808"/>
  <c r="D181" i="54808"/>
  <c r="E181" i="54808"/>
  <c r="F181" i="54808"/>
  <c r="G181" i="54808"/>
  <c r="H181" i="54808"/>
  <c r="I181" i="54808"/>
  <c r="J181" i="54808"/>
  <c r="K181" i="54808"/>
  <c r="L181" i="54808"/>
  <c r="M181" i="54808"/>
  <c r="N181" i="54808"/>
  <c r="O181" i="54808"/>
  <c r="P181" i="54808"/>
  <c r="Q181" i="54808"/>
  <c r="R181" i="54808"/>
  <c r="S181" i="54808"/>
  <c r="T181" i="54808"/>
  <c r="U181" i="54808"/>
  <c r="V181" i="54808"/>
  <c r="W181" i="54808"/>
  <c r="X181" i="54808"/>
  <c r="Y181" i="54808"/>
  <c r="Z181" i="54808"/>
  <c r="AA181" i="54808"/>
  <c r="AB181" i="54808"/>
  <c r="AC181" i="54808"/>
  <c r="AD181" i="54808"/>
  <c r="AE181" i="54808"/>
  <c r="AF181" i="54808"/>
  <c r="AG181" i="54808"/>
  <c r="AH181" i="54808"/>
  <c r="D182" i="54808"/>
  <c r="E182" i="54808"/>
  <c r="F182" i="54808"/>
  <c r="G182" i="54808"/>
  <c r="H182" i="54808"/>
  <c r="I182" i="54808"/>
  <c r="J182" i="54808"/>
  <c r="K182" i="54808"/>
  <c r="L182" i="54808"/>
  <c r="M182" i="54808"/>
  <c r="N182" i="54808"/>
  <c r="O182" i="54808"/>
  <c r="P182" i="54808"/>
  <c r="Q182" i="54808"/>
  <c r="R182" i="54808"/>
  <c r="S182" i="54808"/>
  <c r="T182" i="54808"/>
  <c r="U182" i="54808"/>
  <c r="V182" i="54808"/>
  <c r="W182" i="54808"/>
  <c r="X182" i="54808"/>
  <c r="Y182" i="54808"/>
  <c r="Z182" i="54808"/>
  <c r="AA182" i="54808"/>
  <c r="AB182" i="54808"/>
  <c r="AC182" i="54808"/>
  <c r="AD182" i="54808"/>
  <c r="AE182" i="54808"/>
  <c r="AF182" i="54808"/>
  <c r="AG182" i="54808"/>
  <c r="AH182" i="54808"/>
  <c r="D183" i="54808"/>
  <c r="E183" i="54808"/>
  <c r="F183" i="54808"/>
  <c r="G183" i="54808"/>
  <c r="H183" i="54808"/>
  <c r="I183" i="54808"/>
  <c r="J183" i="54808"/>
  <c r="K183" i="54808"/>
  <c r="L183" i="54808"/>
  <c r="M183" i="54808"/>
  <c r="N183" i="54808"/>
  <c r="O183" i="54808"/>
  <c r="P183" i="54808"/>
  <c r="Q183" i="54808"/>
  <c r="R183" i="54808"/>
  <c r="S183" i="54808"/>
  <c r="T183" i="54808"/>
  <c r="U183" i="54808"/>
  <c r="V183" i="54808"/>
  <c r="W183" i="54808"/>
  <c r="X183" i="54808"/>
  <c r="Y183" i="54808"/>
  <c r="Z183" i="54808"/>
  <c r="AA183" i="54808"/>
  <c r="AB183" i="54808"/>
  <c r="AC183" i="54808"/>
  <c r="AD183" i="54808"/>
  <c r="AE183" i="54808"/>
  <c r="AF183" i="54808"/>
  <c r="AG183" i="54808"/>
  <c r="AH183" i="54808"/>
  <c r="D184" i="54808"/>
  <c r="E184" i="54808"/>
  <c r="F184" i="54808"/>
  <c r="G184" i="54808"/>
  <c r="H184" i="54808"/>
  <c r="I184" i="54808"/>
  <c r="J184" i="54808"/>
  <c r="K184" i="54808"/>
  <c r="L184" i="54808"/>
  <c r="M184" i="54808"/>
  <c r="N184" i="54808"/>
  <c r="O184" i="54808"/>
  <c r="P184" i="54808"/>
  <c r="Q184" i="54808"/>
  <c r="R184" i="54808"/>
  <c r="S184" i="54808"/>
  <c r="T184" i="54808"/>
  <c r="U184" i="54808"/>
  <c r="V184" i="54808"/>
  <c r="W184" i="54808"/>
  <c r="X184" i="54808"/>
  <c r="Y184" i="54808"/>
  <c r="Z184" i="54808"/>
  <c r="AA184" i="54808"/>
  <c r="AB184" i="54808"/>
  <c r="AC184" i="54808"/>
  <c r="AD184" i="54808"/>
  <c r="AE184" i="54808"/>
  <c r="AF184" i="54808"/>
  <c r="AG184" i="54808"/>
  <c r="AH184" i="54808"/>
  <c r="D185" i="54808"/>
  <c r="E185" i="54808"/>
  <c r="F185" i="54808"/>
  <c r="G185" i="54808"/>
  <c r="H185" i="54808"/>
  <c r="I185" i="54808"/>
  <c r="J185" i="54808"/>
  <c r="K185" i="54808"/>
  <c r="L185" i="54808"/>
  <c r="M185" i="54808"/>
  <c r="N185" i="54808"/>
  <c r="O185" i="54808"/>
  <c r="P185" i="54808"/>
  <c r="Q185" i="54808"/>
  <c r="R185" i="54808"/>
  <c r="S185" i="54808"/>
  <c r="T185" i="54808"/>
  <c r="U185" i="54808"/>
  <c r="V185" i="54808"/>
  <c r="W185" i="54808"/>
  <c r="X185" i="54808"/>
  <c r="Y185" i="54808"/>
  <c r="Z185" i="54808"/>
  <c r="AA185" i="54808"/>
  <c r="AB185" i="54808"/>
  <c r="AC185" i="54808"/>
  <c r="AD185" i="54808"/>
  <c r="AE185" i="54808"/>
  <c r="AF185" i="54808"/>
  <c r="AG185" i="54808"/>
  <c r="AH185" i="54808"/>
  <c r="D186" i="54808"/>
  <c r="E186" i="54808"/>
  <c r="F186" i="54808"/>
  <c r="G186" i="54808"/>
  <c r="H186" i="54808"/>
  <c r="I186" i="54808"/>
  <c r="J186" i="54808"/>
  <c r="K186" i="54808"/>
  <c r="L186" i="54808"/>
  <c r="M186" i="54808"/>
  <c r="N186" i="54808"/>
  <c r="O186" i="54808"/>
  <c r="P186" i="54808"/>
  <c r="Q186" i="54808"/>
  <c r="R186" i="54808"/>
  <c r="S186" i="54808"/>
  <c r="T186" i="54808"/>
  <c r="U186" i="54808"/>
  <c r="V186" i="54808"/>
  <c r="W186" i="54808"/>
  <c r="X186" i="54808"/>
  <c r="Y186" i="54808"/>
  <c r="Z186" i="54808"/>
  <c r="AA186" i="54808"/>
  <c r="AB186" i="54808"/>
  <c r="AC186" i="54808"/>
  <c r="AD186" i="54808"/>
  <c r="AE186" i="54808"/>
  <c r="AF186" i="54808"/>
  <c r="AG186" i="54808"/>
  <c r="AH186" i="54808"/>
  <c r="D187" i="54808"/>
  <c r="E187" i="54808"/>
  <c r="F187" i="54808"/>
  <c r="G187" i="54808"/>
  <c r="H187" i="54808"/>
  <c r="I187" i="54808"/>
  <c r="J187" i="54808"/>
  <c r="K187" i="54808"/>
  <c r="L187" i="54808"/>
  <c r="M187" i="54808"/>
  <c r="N187" i="54808"/>
  <c r="O187" i="54808"/>
  <c r="P187" i="54808"/>
  <c r="Q187" i="54808"/>
  <c r="R187" i="54808"/>
  <c r="S187" i="54808"/>
  <c r="T187" i="54808"/>
  <c r="U187" i="54808"/>
  <c r="V187" i="54808"/>
  <c r="W187" i="54808"/>
  <c r="X187" i="54808"/>
  <c r="Y187" i="54808"/>
  <c r="Z187" i="54808"/>
  <c r="AA187" i="54808"/>
  <c r="AB187" i="54808"/>
  <c r="AC187" i="54808"/>
  <c r="AD187" i="54808"/>
  <c r="AE187" i="54808"/>
  <c r="AF187" i="54808"/>
  <c r="AG187" i="54808"/>
  <c r="AH187" i="54808"/>
  <c r="D188" i="54808"/>
  <c r="E188" i="54808"/>
  <c r="F188" i="54808"/>
  <c r="G188" i="54808"/>
  <c r="H188" i="54808"/>
  <c r="I188" i="54808"/>
  <c r="J188" i="54808"/>
  <c r="K188" i="54808"/>
  <c r="L188" i="54808"/>
  <c r="M188" i="54808"/>
  <c r="N188" i="54808"/>
  <c r="O188" i="54808"/>
  <c r="P188" i="54808"/>
  <c r="Q188" i="54808"/>
  <c r="R188" i="54808"/>
  <c r="S188" i="54808"/>
  <c r="T188" i="54808"/>
  <c r="U188" i="54808"/>
  <c r="V188" i="54808"/>
  <c r="W188" i="54808"/>
  <c r="X188" i="54808"/>
  <c r="Y188" i="54808"/>
  <c r="Z188" i="54808"/>
  <c r="AA188" i="54808"/>
  <c r="AB188" i="54808"/>
  <c r="AC188" i="54808"/>
  <c r="AD188" i="54808"/>
  <c r="AE188" i="54808"/>
  <c r="AF188" i="54808"/>
  <c r="AG188" i="54808"/>
  <c r="AH188" i="54808"/>
  <c r="D189" i="54808"/>
  <c r="E189" i="54808"/>
  <c r="F189" i="54808"/>
  <c r="G189" i="54808"/>
  <c r="H189" i="54808"/>
  <c r="I189" i="54808"/>
  <c r="J189" i="54808"/>
  <c r="K189" i="54808"/>
  <c r="L189" i="54808"/>
  <c r="M189" i="54808"/>
  <c r="N189" i="54808"/>
  <c r="O189" i="54808"/>
  <c r="P189" i="54808"/>
  <c r="Q189" i="54808"/>
  <c r="R189" i="54808"/>
  <c r="S189" i="54808"/>
  <c r="T189" i="54808"/>
  <c r="U189" i="54808"/>
  <c r="V189" i="54808"/>
  <c r="W189" i="54808"/>
  <c r="X189" i="54808"/>
  <c r="Y189" i="54808"/>
  <c r="Z189" i="54808"/>
  <c r="AA189" i="54808"/>
  <c r="AB189" i="54808"/>
  <c r="AC189" i="54808"/>
  <c r="AD189" i="54808"/>
  <c r="AE189" i="54808"/>
  <c r="AF189" i="54808"/>
  <c r="AG189" i="54808"/>
  <c r="AH189" i="54808"/>
  <c r="D190" i="54808"/>
  <c r="E190" i="54808"/>
  <c r="F190" i="54808"/>
  <c r="G190" i="54808"/>
  <c r="H190" i="54808"/>
  <c r="I190" i="54808"/>
  <c r="J190" i="54808"/>
  <c r="K190" i="54808"/>
  <c r="L190" i="54808"/>
  <c r="M190" i="54808"/>
  <c r="N190" i="54808"/>
  <c r="O190" i="54808"/>
  <c r="P190" i="54808"/>
  <c r="Q190" i="54808"/>
  <c r="R190" i="54808"/>
  <c r="S190" i="54808"/>
  <c r="T190" i="54808"/>
  <c r="U190" i="54808"/>
  <c r="V190" i="54808"/>
  <c r="W190" i="54808"/>
  <c r="X190" i="54808"/>
  <c r="Y190" i="54808"/>
  <c r="Z190" i="54808"/>
  <c r="AA190" i="54808"/>
  <c r="AB190" i="54808"/>
  <c r="AC190" i="54808"/>
  <c r="AD190" i="54808"/>
  <c r="AE190" i="54808"/>
  <c r="AF190" i="54808"/>
  <c r="AG190" i="54808"/>
  <c r="AH190" i="54808"/>
  <c r="D191" i="54808"/>
  <c r="E191" i="54808"/>
  <c r="F191" i="54808"/>
  <c r="G191" i="54808"/>
  <c r="H191" i="54808"/>
  <c r="I191" i="54808"/>
  <c r="J191" i="54808"/>
  <c r="K191" i="54808"/>
  <c r="L191" i="54808"/>
  <c r="M191" i="54808"/>
  <c r="N191" i="54808"/>
  <c r="O191" i="54808"/>
  <c r="P191" i="54808"/>
  <c r="Q191" i="54808"/>
  <c r="R191" i="54808"/>
  <c r="S191" i="54808"/>
  <c r="T191" i="54808"/>
  <c r="U191" i="54808"/>
  <c r="V191" i="54808"/>
  <c r="W191" i="54808"/>
  <c r="X191" i="54808"/>
  <c r="Y191" i="54808"/>
  <c r="Z191" i="54808"/>
  <c r="AA191" i="54808"/>
  <c r="AB191" i="54808"/>
  <c r="AC191" i="54808"/>
  <c r="AD191" i="54808"/>
  <c r="AE191" i="54808"/>
  <c r="AF191" i="54808"/>
  <c r="AG191" i="54808"/>
  <c r="AH191" i="54808"/>
  <c r="D192" i="54808"/>
  <c r="E192" i="54808"/>
  <c r="F192" i="54808"/>
  <c r="G192" i="54808"/>
  <c r="H192" i="54808"/>
  <c r="I192" i="54808"/>
  <c r="J192" i="54808"/>
  <c r="K192" i="54808"/>
  <c r="L192" i="54808"/>
  <c r="M192" i="54808"/>
  <c r="N192" i="54808"/>
  <c r="O192" i="54808"/>
  <c r="P192" i="54808"/>
  <c r="Q192" i="54808"/>
  <c r="R192" i="54808"/>
  <c r="S192" i="54808"/>
  <c r="T192" i="54808"/>
  <c r="U192" i="54808"/>
  <c r="V192" i="54808"/>
  <c r="W192" i="54808"/>
  <c r="X192" i="54808"/>
  <c r="Y192" i="54808"/>
  <c r="Z192" i="54808"/>
  <c r="AA192" i="54808"/>
  <c r="AB192" i="54808"/>
  <c r="AC192" i="54808"/>
  <c r="AD192" i="54808"/>
  <c r="AE192" i="54808"/>
  <c r="AF192" i="54808"/>
  <c r="AG192" i="54808"/>
  <c r="AH192" i="54808"/>
  <c r="D193" i="54808"/>
  <c r="E193" i="54808"/>
  <c r="F193" i="54808"/>
  <c r="G193" i="54808"/>
  <c r="H193" i="54808"/>
  <c r="I193" i="54808"/>
  <c r="J193" i="54808"/>
  <c r="K193" i="54808"/>
  <c r="L193" i="54808"/>
  <c r="M193" i="54808"/>
  <c r="N193" i="54808"/>
  <c r="O193" i="54808"/>
  <c r="P193" i="54808"/>
  <c r="Q193" i="54808"/>
  <c r="R193" i="54808"/>
  <c r="S193" i="54808"/>
  <c r="T193" i="54808"/>
  <c r="U193" i="54808"/>
  <c r="V193" i="54808"/>
  <c r="W193" i="54808"/>
  <c r="X193" i="54808"/>
  <c r="Y193" i="54808"/>
  <c r="Z193" i="54808"/>
  <c r="AA193" i="54808"/>
  <c r="AB193" i="54808"/>
  <c r="AC193" i="54808"/>
  <c r="AD193" i="54808"/>
  <c r="AE193" i="54808"/>
  <c r="AF193" i="54808"/>
  <c r="AG193" i="54808"/>
  <c r="AH193" i="54808"/>
  <c r="D194" i="54808"/>
  <c r="E194" i="54808"/>
  <c r="F194" i="54808"/>
  <c r="G194" i="54808"/>
  <c r="H194" i="54808"/>
  <c r="I194" i="54808"/>
  <c r="J194" i="54808"/>
  <c r="K194" i="54808"/>
  <c r="L194" i="54808"/>
  <c r="M194" i="54808"/>
  <c r="N194" i="54808"/>
  <c r="O194" i="54808"/>
  <c r="P194" i="54808"/>
  <c r="Q194" i="54808"/>
  <c r="R194" i="54808"/>
  <c r="S194" i="54808"/>
  <c r="T194" i="54808"/>
  <c r="U194" i="54808"/>
  <c r="V194" i="54808"/>
  <c r="W194" i="54808"/>
  <c r="X194" i="54808"/>
  <c r="Y194" i="54808"/>
  <c r="Z194" i="54808"/>
  <c r="AA194" i="54808"/>
  <c r="AB194" i="54808"/>
  <c r="AC194" i="54808"/>
  <c r="AD194" i="54808"/>
  <c r="AE194" i="54808"/>
  <c r="AF194" i="54808"/>
  <c r="AG194" i="54808"/>
  <c r="AH194" i="54808"/>
  <c r="D195" i="54808"/>
  <c r="E195" i="54808"/>
  <c r="F195" i="54808"/>
  <c r="G195" i="54808"/>
  <c r="H195" i="54808"/>
  <c r="I195" i="54808"/>
  <c r="J195" i="54808"/>
  <c r="K195" i="54808"/>
  <c r="L195" i="54808"/>
  <c r="M195" i="54808"/>
  <c r="N195" i="54808"/>
  <c r="O195" i="54808"/>
  <c r="P195" i="54808"/>
  <c r="Q195" i="54808"/>
  <c r="R195" i="54808"/>
  <c r="S195" i="54808"/>
  <c r="T195" i="54808"/>
  <c r="U195" i="54808"/>
  <c r="V195" i="54808"/>
  <c r="W195" i="54808"/>
  <c r="X195" i="54808"/>
  <c r="Y195" i="54808"/>
  <c r="Z195" i="54808"/>
  <c r="AA195" i="54808"/>
  <c r="AB195" i="54808"/>
  <c r="AC195" i="54808"/>
  <c r="AD195" i="54808"/>
  <c r="AE195" i="54808"/>
  <c r="AF195" i="54808"/>
  <c r="AG195" i="54808"/>
  <c r="AH195" i="54808"/>
  <c r="D196" i="54808"/>
  <c r="E196" i="54808"/>
  <c r="F196" i="54808"/>
  <c r="G196" i="54808"/>
  <c r="H196" i="54808"/>
  <c r="I196" i="54808"/>
  <c r="J196" i="54808"/>
  <c r="K196" i="54808"/>
  <c r="L196" i="54808"/>
  <c r="M196" i="54808"/>
  <c r="N196" i="54808"/>
  <c r="O196" i="54808"/>
  <c r="P196" i="54808"/>
  <c r="Q196" i="54808"/>
  <c r="R196" i="54808"/>
  <c r="S196" i="54808"/>
  <c r="T196" i="54808"/>
  <c r="U196" i="54808"/>
  <c r="V196" i="54808"/>
  <c r="W196" i="54808"/>
  <c r="X196" i="54808"/>
  <c r="Y196" i="54808"/>
  <c r="Z196" i="54808"/>
  <c r="AA196" i="54808"/>
  <c r="AB196" i="54808"/>
  <c r="AC196" i="54808"/>
  <c r="AD196" i="54808"/>
  <c r="AE196" i="54808"/>
  <c r="AF196" i="54808"/>
  <c r="AG196" i="54808"/>
  <c r="AH196" i="54808"/>
  <c r="D197" i="54808"/>
  <c r="E197" i="54808"/>
  <c r="F197" i="54808"/>
  <c r="G197" i="54808"/>
  <c r="H197" i="54808"/>
  <c r="I197" i="54808"/>
  <c r="J197" i="54808"/>
  <c r="K197" i="54808"/>
  <c r="L197" i="54808"/>
  <c r="M197" i="54808"/>
  <c r="N197" i="54808"/>
  <c r="O197" i="54808"/>
  <c r="P197" i="54808"/>
  <c r="Q197" i="54808"/>
  <c r="R197" i="54808"/>
  <c r="S197" i="54808"/>
  <c r="T197" i="54808"/>
  <c r="U197" i="54808"/>
  <c r="V197" i="54808"/>
  <c r="W197" i="54808"/>
  <c r="X197" i="54808"/>
  <c r="Y197" i="54808"/>
  <c r="Z197" i="54808"/>
  <c r="AA197" i="54808"/>
  <c r="AB197" i="54808"/>
  <c r="AC197" i="54808"/>
  <c r="AD197" i="54808"/>
  <c r="AE197" i="54808"/>
  <c r="AF197" i="54808"/>
  <c r="AG197" i="54808"/>
  <c r="AH197" i="54808"/>
  <c r="D198" i="54808"/>
  <c r="E198" i="54808"/>
  <c r="F198" i="54808"/>
  <c r="G198" i="54808"/>
  <c r="H198" i="54808"/>
  <c r="I198" i="54808"/>
  <c r="J198" i="54808"/>
  <c r="K198" i="54808"/>
  <c r="L198" i="54808"/>
  <c r="M198" i="54808"/>
  <c r="N198" i="54808"/>
  <c r="O198" i="54808"/>
  <c r="P198" i="54808"/>
  <c r="Q198" i="54808"/>
  <c r="R198" i="54808"/>
  <c r="S198" i="54808"/>
  <c r="T198" i="54808"/>
  <c r="U198" i="54808"/>
  <c r="V198" i="54808"/>
  <c r="W198" i="54808"/>
  <c r="X198" i="54808"/>
  <c r="Y198" i="54808"/>
  <c r="Z198" i="54808"/>
  <c r="AA198" i="54808"/>
  <c r="AB198" i="54808"/>
  <c r="AC198" i="54808"/>
  <c r="AD198" i="54808"/>
  <c r="AE198" i="54808"/>
  <c r="AF198" i="54808"/>
  <c r="AG198" i="54808"/>
  <c r="AH198" i="54808"/>
  <c r="D199" i="54808"/>
  <c r="E199" i="54808"/>
  <c r="F199" i="54808"/>
  <c r="G199" i="54808"/>
  <c r="H199" i="54808"/>
  <c r="I199" i="54808"/>
  <c r="J199" i="54808"/>
  <c r="K199" i="54808"/>
  <c r="L199" i="54808"/>
  <c r="M199" i="54808"/>
  <c r="N199" i="54808"/>
  <c r="O199" i="54808"/>
  <c r="P199" i="54808"/>
  <c r="Q199" i="54808"/>
  <c r="R199" i="54808"/>
  <c r="S199" i="54808"/>
  <c r="T199" i="54808"/>
  <c r="U199" i="54808"/>
  <c r="V199" i="54808"/>
  <c r="W199" i="54808"/>
  <c r="X199" i="54808"/>
  <c r="Y199" i="54808"/>
  <c r="Z199" i="54808"/>
  <c r="AA199" i="54808"/>
  <c r="AB199" i="54808"/>
  <c r="AC199" i="54808"/>
  <c r="AD199" i="54808"/>
  <c r="AE199" i="54808"/>
  <c r="AF199" i="54808"/>
  <c r="AG199" i="54808"/>
  <c r="AH199" i="54808"/>
  <c r="D200" i="54808"/>
  <c r="E200" i="54808"/>
  <c r="F200" i="54808"/>
  <c r="G200" i="54808"/>
  <c r="H200" i="54808"/>
  <c r="I200" i="54808"/>
  <c r="J200" i="54808"/>
  <c r="K200" i="54808"/>
  <c r="L200" i="54808"/>
  <c r="M200" i="54808"/>
  <c r="N200" i="54808"/>
  <c r="O200" i="54808"/>
  <c r="P200" i="54808"/>
  <c r="Q200" i="54808"/>
  <c r="R200" i="54808"/>
  <c r="S200" i="54808"/>
  <c r="T200" i="54808"/>
  <c r="U200" i="54808"/>
  <c r="V200" i="54808"/>
  <c r="W200" i="54808"/>
  <c r="X200" i="54808"/>
  <c r="Y200" i="54808"/>
  <c r="Z200" i="54808"/>
  <c r="AA200" i="54808"/>
  <c r="AB200" i="54808"/>
  <c r="AC200" i="54808"/>
  <c r="AD200" i="54808"/>
  <c r="AE200" i="54808"/>
  <c r="AF200" i="54808"/>
  <c r="AG200" i="54808"/>
  <c r="AH200" i="54808"/>
  <c r="D201" i="54808"/>
  <c r="E201" i="54808"/>
  <c r="F201" i="54808"/>
  <c r="G201" i="54808"/>
  <c r="H201" i="54808"/>
  <c r="I201" i="54808"/>
  <c r="J201" i="54808"/>
  <c r="K201" i="54808"/>
  <c r="L201" i="54808"/>
  <c r="M201" i="54808"/>
  <c r="N201" i="54808"/>
  <c r="O201" i="54808"/>
  <c r="P201" i="54808"/>
  <c r="Q201" i="54808"/>
  <c r="R201" i="54808"/>
  <c r="S201" i="54808"/>
  <c r="T201" i="54808"/>
  <c r="U201" i="54808"/>
  <c r="V201" i="54808"/>
  <c r="W201" i="54808"/>
  <c r="X201" i="54808"/>
  <c r="Y201" i="54808"/>
  <c r="Z201" i="54808"/>
  <c r="AA201" i="54808"/>
  <c r="AB201" i="54808"/>
  <c r="AC201" i="54808"/>
  <c r="AD201" i="54808"/>
  <c r="AE201" i="54808"/>
  <c r="AF201" i="54808"/>
  <c r="AG201" i="54808"/>
  <c r="AH201" i="54808"/>
  <c r="D202" i="54808"/>
  <c r="E202" i="54808"/>
  <c r="F202" i="54808"/>
  <c r="G202" i="54808"/>
  <c r="H202" i="54808"/>
  <c r="I202" i="54808"/>
  <c r="J202" i="54808"/>
  <c r="K202" i="54808"/>
  <c r="L202" i="54808"/>
  <c r="M202" i="54808"/>
  <c r="N202" i="54808"/>
  <c r="O202" i="54808"/>
  <c r="P202" i="54808"/>
  <c r="Q202" i="54808"/>
  <c r="R202" i="54808"/>
  <c r="S202" i="54808"/>
  <c r="T202" i="54808"/>
  <c r="U202" i="54808"/>
  <c r="V202" i="54808"/>
  <c r="W202" i="54808"/>
  <c r="X202" i="54808"/>
  <c r="Y202" i="54808"/>
  <c r="Z202" i="54808"/>
  <c r="AA202" i="54808"/>
  <c r="AB202" i="54808"/>
  <c r="AC202" i="54808"/>
  <c r="AD202" i="54808"/>
  <c r="AE202" i="54808"/>
  <c r="AF202" i="54808"/>
  <c r="AG202" i="54808"/>
  <c r="AH202" i="54808"/>
  <c r="D203" i="54808"/>
  <c r="E203" i="54808"/>
  <c r="F203" i="54808"/>
  <c r="G203" i="54808"/>
  <c r="H203" i="54808"/>
  <c r="I203" i="54808"/>
  <c r="J203" i="54808"/>
  <c r="K203" i="54808"/>
  <c r="L203" i="54808"/>
  <c r="M203" i="54808"/>
  <c r="N203" i="54808"/>
  <c r="O203" i="54808"/>
  <c r="P203" i="54808"/>
  <c r="Q203" i="54808"/>
  <c r="R203" i="54808"/>
  <c r="S203" i="54808"/>
  <c r="T203" i="54808"/>
  <c r="U203" i="54808"/>
  <c r="V203" i="54808"/>
  <c r="W203" i="54808"/>
  <c r="X203" i="54808"/>
  <c r="Y203" i="54808"/>
  <c r="Z203" i="54808"/>
  <c r="AA203" i="54808"/>
  <c r="AB203" i="54808"/>
  <c r="AC203" i="54808"/>
  <c r="AD203" i="54808"/>
  <c r="AE203" i="54808"/>
  <c r="AF203" i="54808"/>
  <c r="AG203" i="54808"/>
  <c r="AH203" i="54808"/>
  <c r="D204" i="54808"/>
  <c r="E204" i="54808"/>
  <c r="F204" i="54808"/>
  <c r="G204" i="54808"/>
  <c r="H204" i="54808"/>
  <c r="I204" i="54808"/>
  <c r="J204" i="54808"/>
  <c r="K204" i="54808"/>
  <c r="L204" i="54808"/>
  <c r="M204" i="54808"/>
  <c r="N204" i="54808"/>
  <c r="O204" i="54808"/>
  <c r="P204" i="54808"/>
  <c r="Q204" i="54808"/>
  <c r="R204" i="54808"/>
  <c r="S204" i="54808"/>
  <c r="T204" i="54808"/>
  <c r="U204" i="54808"/>
  <c r="V204" i="54808"/>
  <c r="W204" i="54808"/>
  <c r="X204" i="54808"/>
  <c r="Y204" i="54808"/>
  <c r="Z204" i="54808"/>
  <c r="AA204" i="54808"/>
  <c r="AB204" i="54808"/>
  <c r="AC204" i="54808"/>
  <c r="AD204" i="54808"/>
  <c r="AE204" i="54808"/>
  <c r="AF204" i="54808"/>
  <c r="AG204" i="54808"/>
  <c r="AH204" i="54808"/>
  <c r="D205" i="54808"/>
  <c r="E205" i="54808"/>
  <c r="F205" i="54808"/>
  <c r="G205" i="54808"/>
  <c r="H205" i="54808"/>
  <c r="I205" i="54808"/>
  <c r="J205" i="54808"/>
  <c r="K205" i="54808"/>
  <c r="L205" i="54808"/>
  <c r="M205" i="54808"/>
  <c r="N205" i="54808"/>
  <c r="O205" i="54808"/>
  <c r="P205" i="54808"/>
  <c r="Q205" i="54808"/>
  <c r="R205" i="54808"/>
  <c r="S205" i="54808"/>
  <c r="T205" i="54808"/>
  <c r="U205" i="54808"/>
  <c r="V205" i="54808"/>
  <c r="W205" i="54808"/>
  <c r="X205" i="54808"/>
  <c r="Y205" i="54808"/>
  <c r="Z205" i="54808"/>
  <c r="AA205" i="54808"/>
  <c r="AB205" i="54808"/>
  <c r="AC205" i="54808"/>
  <c r="AD205" i="54808"/>
  <c r="AE205" i="54808"/>
  <c r="AF205" i="54808"/>
  <c r="AG205" i="54808"/>
  <c r="AH205" i="54808"/>
  <c r="D206" i="54808"/>
  <c r="E206" i="54808"/>
  <c r="F206" i="54808"/>
  <c r="G206" i="54808"/>
  <c r="H206" i="54808"/>
  <c r="I206" i="54808"/>
  <c r="J206" i="54808"/>
  <c r="K206" i="54808"/>
  <c r="L206" i="54808"/>
  <c r="M206" i="54808"/>
  <c r="N206" i="54808"/>
  <c r="O206" i="54808"/>
  <c r="P206" i="54808"/>
  <c r="Q206" i="54808"/>
  <c r="R206" i="54808"/>
  <c r="S206" i="54808"/>
  <c r="T206" i="54808"/>
  <c r="U206" i="54808"/>
  <c r="V206" i="54808"/>
  <c r="W206" i="54808"/>
  <c r="X206" i="54808"/>
  <c r="Y206" i="54808"/>
  <c r="Z206" i="54808"/>
  <c r="AA206" i="54808"/>
  <c r="AB206" i="54808"/>
  <c r="AC206" i="54808"/>
  <c r="AD206" i="54808"/>
  <c r="AE206" i="54808"/>
  <c r="AF206" i="54808"/>
  <c r="AG206" i="54808"/>
  <c r="AH206" i="54808"/>
  <c r="D207" i="54808"/>
  <c r="E207" i="54808"/>
  <c r="F207" i="54808"/>
  <c r="G207" i="54808"/>
  <c r="H207" i="54808"/>
  <c r="I207" i="54808"/>
  <c r="J207" i="54808"/>
  <c r="K207" i="54808"/>
  <c r="L207" i="54808"/>
  <c r="M207" i="54808"/>
  <c r="N207" i="54808"/>
  <c r="O207" i="54808"/>
  <c r="P207" i="54808"/>
  <c r="Q207" i="54808"/>
  <c r="R207" i="54808"/>
  <c r="S207" i="54808"/>
  <c r="T207" i="54808"/>
  <c r="U207" i="54808"/>
  <c r="V207" i="54808"/>
  <c r="W207" i="54808"/>
  <c r="X207" i="54808"/>
  <c r="Y207" i="54808"/>
  <c r="Z207" i="54808"/>
  <c r="AA207" i="54808"/>
  <c r="AB207" i="54808"/>
  <c r="AC207" i="54808"/>
  <c r="AD207" i="54808"/>
  <c r="AE207" i="54808"/>
  <c r="AF207" i="54808"/>
  <c r="AG207" i="54808"/>
  <c r="AH207" i="54808"/>
  <c r="D208" i="54808"/>
  <c r="E208" i="54808"/>
  <c r="F208" i="54808"/>
  <c r="G208" i="54808"/>
  <c r="H208" i="54808"/>
  <c r="I208" i="54808"/>
  <c r="J208" i="54808"/>
  <c r="K208" i="54808"/>
  <c r="L208" i="54808"/>
  <c r="M208" i="54808"/>
  <c r="N208" i="54808"/>
  <c r="O208" i="54808"/>
  <c r="P208" i="54808"/>
  <c r="Q208" i="54808"/>
  <c r="R208" i="54808"/>
  <c r="S208" i="54808"/>
  <c r="T208" i="54808"/>
  <c r="U208" i="54808"/>
  <c r="V208" i="54808"/>
  <c r="W208" i="54808"/>
  <c r="X208" i="54808"/>
  <c r="Y208" i="54808"/>
  <c r="Z208" i="54808"/>
  <c r="AA208" i="54808"/>
  <c r="AB208" i="54808"/>
  <c r="AC208" i="54808"/>
  <c r="AD208" i="54808"/>
  <c r="AE208" i="54808"/>
  <c r="AF208" i="54808"/>
  <c r="AG208" i="54808"/>
  <c r="AH208" i="54808"/>
  <c r="D209" i="54808"/>
  <c r="E209" i="54808"/>
  <c r="F209" i="54808"/>
  <c r="G209" i="54808"/>
  <c r="H209" i="54808"/>
  <c r="I209" i="54808"/>
  <c r="J209" i="54808"/>
  <c r="K209" i="54808"/>
  <c r="L209" i="54808"/>
  <c r="M209" i="54808"/>
  <c r="N209" i="54808"/>
  <c r="O209" i="54808"/>
  <c r="P209" i="54808"/>
  <c r="Q209" i="54808"/>
  <c r="R209" i="54808"/>
  <c r="S209" i="54808"/>
  <c r="T209" i="54808"/>
  <c r="U209" i="54808"/>
  <c r="V209" i="54808"/>
  <c r="W209" i="54808"/>
  <c r="X209" i="54808"/>
  <c r="Y209" i="54808"/>
  <c r="Z209" i="54808"/>
  <c r="AA209" i="54808"/>
  <c r="AB209" i="54808"/>
  <c r="AC209" i="54808"/>
  <c r="AD209" i="54808"/>
  <c r="AE209" i="54808"/>
  <c r="AF209" i="54808"/>
  <c r="AG209" i="54808"/>
  <c r="AH209" i="54808"/>
  <c r="D210" i="54808"/>
  <c r="E210" i="54808"/>
  <c r="F210" i="54808"/>
  <c r="G210" i="54808"/>
  <c r="H210" i="54808"/>
  <c r="I210" i="54808"/>
  <c r="J210" i="54808"/>
  <c r="K210" i="54808"/>
  <c r="L210" i="54808"/>
  <c r="M210" i="54808"/>
  <c r="N210" i="54808"/>
  <c r="O210" i="54808"/>
  <c r="P210" i="54808"/>
  <c r="Q210" i="54808"/>
  <c r="R210" i="54808"/>
  <c r="S210" i="54808"/>
  <c r="T210" i="54808"/>
  <c r="U210" i="54808"/>
  <c r="V210" i="54808"/>
  <c r="W210" i="54808"/>
  <c r="X210" i="54808"/>
  <c r="Y210" i="54808"/>
  <c r="Z210" i="54808"/>
  <c r="AA210" i="54808"/>
  <c r="AB210" i="54808"/>
  <c r="AC210" i="54808"/>
  <c r="AD210" i="54808"/>
  <c r="AE210" i="54808"/>
  <c r="AF210" i="54808"/>
  <c r="AG210" i="54808"/>
  <c r="AH210" i="54808"/>
  <c r="D211" i="54808"/>
  <c r="E211" i="54808"/>
  <c r="F211" i="54808"/>
  <c r="G211" i="54808"/>
  <c r="H211" i="54808"/>
  <c r="I211" i="54808"/>
  <c r="J211" i="54808"/>
  <c r="K211" i="54808"/>
  <c r="L211" i="54808"/>
  <c r="M211" i="54808"/>
  <c r="N211" i="54808"/>
  <c r="O211" i="54808"/>
  <c r="P211" i="54808"/>
  <c r="Q211" i="54808"/>
  <c r="R211" i="54808"/>
  <c r="S211" i="54808"/>
  <c r="T211" i="54808"/>
  <c r="U211" i="54808"/>
  <c r="V211" i="54808"/>
  <c r="W211" i="54808"/>
  <c r="X211" i="54808"/>
  <c r="Y211" i="54808"/>
  <c r="Z211" i="54808"/>
  <c r="AA211" i="54808"/>
  <c r="AB211" i="54808"/>
  <c r="AC211" i="54808"/>
  <c r="AD211" i="54808"/>
  <c r="AE211" i="54808"/>
  <c r="AF211" i="54808"/>
  <c r="AG211" i="54808"/>
  <c r="AH211" i="54808"/>
  <c r="D212" i="54808"/>
  <c r="E212" i="54808"/>
  <c r="F212" i="54808"/>
  <c r="G212" i="54808"/>
  <c r="H212" i="54808"/>
  <c r="I212" i="54808"/>
  <c r="J212" i="54808"/>
  <c r="K212" i="54808"/>
  <c r="L212" i="54808"/>
  <c r="M212" i="54808"/>
  <c r="N212" i="54808"/>
  <c r="O212" i="54808"/>
  <c r="P212" i="54808"/>
  <c r="Q212" i="54808"/>
  <c r="R212" i="54808"/>
  <c r="S212" i="54808"/>
  <c r="T212" i="54808"/>
  <c r="U212" i="54808"/>
  <c r="V212" i="54808"/>
  <c r="W212" i="54808"/>
  <c r="X212" i="54808"/>
  <c r="Y212" i="54808"/>
  <c r="Z212" i="54808"/>
  <c r="AA212" i="54808"/>
  <c r="AB212" i="54808"/>
  <c r="AC212" i="54808"/>
  <c r="AD212" i="54808"/>
  <c r="AE212" i="54808"/>
  <c r="AF212" i="54808"/>
  <c r="AG212" i="54808"/>
  <c r="AH212" i="54808"/>
  <c r="D213" i="54808"/>
  <c r="E213" i="54808"/>
  <c r="F213" i="54808"/>
  <c r="G213" i="54808"/>
  <c r="H213" i="54808"/>
  <c r="I213" i="54808"/>
  <c r="J213" i="54808"/>
  <c r="K213" i="54808"/>
  <c r="L213" i="54808"/>
  <c r="M213" i="54808"/>
  <c r="N213" i="54808"/>
  <c r="O213" i="54808"/>
  <c r="P213" i="54808"/>
  <c r="Q213" i="54808"/>
  <c r="R213" i="54808"/>
  <c r="S213" i="54808"/>
  <c r="T213" i="54808"/>
  <c r="U213" i="54808"/>
  <c r="V213" i="54808"/>
  <c r="W213" i="54808"/>
  <c r="X213" i="54808"/>
  <c r="Y213" i="54808"/>
  <c r="Z213" i="54808"/>
  <c r="AA213" i="54808"/>
  <c r="AB213" i="54808"/>
  <c r="AC213" i="54808"/>
  <c r="AD213" i="54808"/>
  <c r="AE213" i="54808"/>
  <c r="AF213" i="54808"/>
  <c r="AG213" i="54808"/>
  <c r="AH213" i="54808"/>
  <c r="D214" i="54808"/>
  <c r="E214" i="54808"/>
  <c r="F214" i="54808"/>
  <c r="G214" i="54808"/>
  <c r="H214" i="54808"/>
  <c r="I214" i="54808"/>
  <c r="J214" i="54808"/>
  <c r="K214" i="54808"/>
  <c r="L214" i="54808"/>
  <c r="M214" i="54808"/>
  <c r="N214" i="54808"/>
  <c r="O214" i="54808"/>
  <c r="P214" i="54808"/>
  <c r="Q214" i="54808"/>
  <c r="R214" i="54808"/>
  <c r="S214" i="54808"/>
  <c r="T214" i="54808"/>
  <c r="U214" i="54808"/>
  <c r="V214" i="54808"/>
  <c r="W214" i="54808"/>
  <c r="X214" i="54808"/>
  <c r="Y214" i="54808"/>
  <c r="Z214" i="54808"/>
  <c r="AA214" i="54808"/>
  <c r="AB214" i="54808"/>
  <c r="AC214" i="54808"/>
  <c r="AD214" i="54808"/>
  <c r="AE214" i="54808"/>
  <c r="AF214" i="54808"/>
  <c r="AG214" i="54808"/>
  <c r="AH214" i="54808"/>
  <c r="D215" i="54808"/>
  <c r="E215" i="54808"/>
  <c r="F215" i="54808"/>
  <c r="G215" i="54808"/>
  <c r="H215" i="54808"/>
  <c r="I215" i="54808"/>
  <c r="J215" i="54808"/>
  <c r="K215" i="54808"/>
  <c r="L215" i="54808"/>
  <c r="M215" i="54808"/>
  <c r="N215" i="54808"/>
  <c r="O215" i="54808"/>
  <c r="P215" i="54808"/>
  <c r="Q215" i="54808"/>
  <c r="R215" i="54808"/>
  <c r="S215" i="54808"/>
  <c r="T215" i="54808"/>
  <c r="U215" i="54808"/>
  <c r="V215" i="54808"/>
  <c r="W215" i="54808"/>
  <c r="X215" i="54808"/>
  <c r="Y215" i="54808"/>
  <c r="Z215" i="54808"/>
  <c r="AA215" i="54808"/>
  <c r="AB215" i="54808"/>
  <c r="AC215" i="54808"/>
  <c r="AD215" i="54808"/>
  <c r="AE215" i="54808"/>
  <c r="AF215" i="54808"/>
  <c r="AG215" i="54808"/>
  <c r="AH215" i="54808"/>
  <c r="D216" i="54808"/>
  <c r="E216" i="54808"/>
  <c r="F216" i="54808"/>
  <c r="G216" i="54808"/>
  <c r="H216" i="54808"/>
  <c r="I216" i="54808"/>
  <c r="J216" i="54808"/>
  <c r="K216" i="54808"/>
  <c r="L216" i="54808"/>
  <c r="M216" i="54808"/>
  <c r="N216" i="54808"/>
  <c r="O216" i="54808"/>
  <c r="P216" i="54808"/>
  <c r="Q216" i="54808"/>
  <c r="R216" i="54808"/>
  <c r="S216" i="54808"/>
  <c r="T216" i="54808"/>
  <c r="U216" i="54808"/>
  <c r="V216" i="54808"/>
  <c r="W216" i="54808"/>
  <c r="X216" i="54808"/>
  <c r="Y216" i="54808"/>
  <c r="Z216" i="54808"/>
  <c r="AA216" i="54808"/>
  <c r="AB216" i="54808"/>
  <c r="AC216" i="54808"/>
  <c r="AD216" i="54808"/>
  <c r="AE216" i="54808"/>
  <c r="AF216" i="54808"/>
  <c r="AG216" i="54808"/>
  <c r="AH216" i="54808"/>
  <c r="D217" i="54808"/>
  <c r="E217" i="54808"/>
  <c r="F217" i="54808"/>
  <c r="G217" i="54808"/>
  <c r="H217" i="54808"/>
  <c r="I217" i="54808"/>
  <c r="J217" i="54808"/>
  <c r="K217" i="54808"/>
  <c r="L217" i="54808"/>
  <c r="M217" i="54808"/>
  <c r="N217" i="54808"/>
  <c r="O217" i="54808"/>
  <c r="P217" i="54808"/>
  <c r="Q217" i="54808"/>
  <c r="R217" i="54808"/>
  <c r="S217" i="54808"/>
  <c r="T217" i="54808"/>
  <c r="U217" i="54808"/>
  <c r="V217" i="54808"/>
  <c r="W217" i="54808"/>
  <c r="X217" i="54808"/>
  <c r="Y217" i="54808"/>
  <c r="Z217" i="54808"/>
  <c r="AA217" i="54808"/>
  <c r="AB217" i="54808"/>
  <c r="AC217" i="54808"/>
  <c r="AD217" i="54808"/>
  <c r="AE217" i="54808"/>
  <c r="AF217" i="54808"/>
  <c r="AG217" i="54808"/>
  <c r="AH217" i="54808"/>
  <c r="D218" i="54808"/>
  <c r="E218" i="54808"/>
  <c r="F218" i="54808"/>
  <c r="G218" i="54808"/>
  <c r="H218" i="54808"/>
  <c r="I218" i="54808"/>
  <c r="J218" i="54808"/>
  <c r="K218" i="54808"/>
  <c r="L218" i="54808"/>
  <c r="M218" i="54808"/>
  <c r="N218" i="54808"/>
  <c r="O218" i="54808"/>
  <c r="P218" i="54808"/>
  <c r="Q218" i="54808"/>
  <c r="R218" i="54808"/>
  <c r="S218" i="54808"/>
  <c r="T218" i="54808"/>
  <c r="U218" i="54808"/>
  <c r="V218" i="54808"/>
  <c r="W218" i="54808"/>
  <c r="X218" i="54808"/>
  <c r="Y218" i="54808"/>
  <c r="Z218" i="54808"/>
  <c r="AA218" i="54808"/>
  <c r="AB218" i="54808"/>
  <c r="AC218" i="54808"/>
  <c r="AD218" i="54808"/>
  <c r="AE218" i="54808"/>
  <c r="AF218" i="54808"/>
  <c r="AG218" i="54808"/>
  <c r="AH218" i="54808"/>
  <c r="D219" i="54808"/>
  <c r="E219" i="54808"/>
  <c r="F219" i="54808"/>
  <c r="G219" i="54808"/>
  <c r="H219" i="54808"/>
  <c r="I219" i="54808"/>
  <c r="J219" i="54808"/>
  <c r="K219" i="54808"/>
  <c r="L219" i="54808"/>
  <c r="M219" i="54808"/>
  <c r="N219" i="54808"/>
  <c r="O219" i="54808"/>
  <c r="P219" i="54808"/>
  <c r="Q219" i="54808"/>
  <c r="R219" i="54808"/>
  <c r="S219" i="54808"/>
  <c r="T219" i="54808"/>
  <c r="U219" i="54808"/>
  <c r="V219" i="54808"/>
  <c r="W219" i="54808"/>
  <c r="X219" i="54808"/>
  <c r="Y219" i="54808"/>
  <c r="Z219" i="54808"/>
  <c r="AA219" i="54808"/>
  <c r="AB219" i="54808"/>
  <c r="AC219" i="54808"/>
  <c r="AD219" i="54808"/>
  <c r="AE219" i="54808"/>
  <c r="AF219" i="54808"/>
  <c r="AG219" i="54808"/>
  <c r="AH219" i="54808"/>
  <c r="D220" i="54808"/>
  <c r="E220" i="54808"/>
  <c r="F220" i="54808"/>
  <c r="G220" i="54808"/>
  <c r="H220" i="54808"/>
  <c r="I220" i="54808"/>
  <c r="J220" i="54808"/>
  <c r="K220" i="54808"/>
  <c r="L220" i="54808"/>
  <c r="M220" i="54808"/>
  <c r="N220" i="54808"/>
  <c r="O220" i="54808"/>
  <c r="P220" i="54808"/>
  <c r="Q220" i="54808"/>
  <c r="R220" i="54808"/>
  <c r="S220" i="54808"/>
  <c r="T220" i="54808"/>
  <c r="U220" i="54808"/>
  <c r="V220" i="54808"/>
  <c r="W220" i="54808"/>
  <c r="X220" i="54808"/>
  <c r="Y220" i="54808"/>
  <c r="Z220" i="54808"/>
  <c r="AA220" i="54808"/>
  <c r="AB220" i="54808"/>
  <c r="AC220" i="54808"/>
  <c r="AD220" i="54808"/>
  <c r="AE220" i="54808"/>
  <c r="AF220" i="54808"/>
  <c r="AG220" i="54808"/>
  <c r="AH220" i="54808"/>
  <c r="D221" i="54808"/>
  <c r="E221" i="54808"/>
  <c r="F221" i="54808"/>
  <c r="G221" i="54808"/>
  <c r="H221" i="54808"/>
  <c r="I221" i="54808"/>
  <c r="J221" i="54808"/>
  <c r="K221" i="54808"/>
  <c r="L221" i="54808"/>
  <c r="M221" i="54808"/>
  <c r="N221" i="54808"/>
  <c r="O221" i="54808"/>
  <c r="P221" i="54808"/>
  <c r="Q221" i="54808"/>
  <c r="R221" i="54808"/>
  <c r="S221" i="54808"/>
  <c r="T221" i="54808"/>
  <c r="U221" i="54808"/>
  <c r="V221" i="54808"/>
  <c r="W221" i="54808"/>
  <c r="X221" i="54808"/>
  <c r="Y221" i="54808"/>
  <c r="Z221" i="54808"/>
  <c r="AA221" i="54808"/>
  <c r="AB221" i="54808"/>
  <c r="AC221" i="54808"/>
  <c r="AD221" i="54808"/>
  <c r="AE221" i="54808"/>
  <c r="AF221" i="54808"/>
  <c r="AG221" i="54808"/>
  <c r="AH221" i="54808"/>
  <c r="D222" i="54808"/>
  <c r="E222" i="54808"/>
  <c r="F222" i="54808"/>
  <c r="G222" i="54808"/>
  <c r="H222" i="54808"/>
  <c r="I222" i="54808"/>
  <c r="J222" i="54808"/>
  <c r="K222" i="54808"/>
  <c r="L222" i="54808"/>
  <c r="M222" i="54808"/>
  <c r="N222" i="54808"/>
  <c r="O222" i="54808"/>
  <c r="P222" i="54808"/>
  <c r="Q222" i="54808"/>
  <c r="R222" i="54808"/>
  <c r="S222" i="54808"/>
  <c r="T222" i="54808"/>
  <c r="U222" i="54808"/>
  <c r="V222" i="54808"/>
  <c r="W222" i="54808"/>
  <c r="X222" i="54808"/>
  <c r="Y222" i="54808"/>
  <c r="Z222" i="54808"/>
  <c r="AA222" i="54808"/>
  <c r="AB222" i="54808"/>
  <c r="AC222" i="54808"/>
  <c r="AD222" i="54808"/>
  <c r="AE222" i="54808"/>
  <c r="AF222" i="54808"/>
  <c r="AG222" i="54808"/>
  <c r="AH222" i="54808"/>
  <c r="D223" i="54808"/>
  <c r="E223" i="54808"/>
  <c r="F223" i="54808"/>
  <c r="G223" i="54808"/>
  <c r="H223" i="54808"/>
  <c r="I223" i="54808"/>
  <c r="J223" i="54808"/>
  <c r="K223" i="54808"/>
  <c r="L223" i="54808"/>
  <c r="M223" i="54808"/>
  <c r="N223" i="54808"/>
  <c r="O223" i="54808"/>
  <c r="P223" i="54808"/>
  <c r="Q223" i="54808"/>
  <c r="R223" i="54808"/>
  <c r="S223" i="54808"/>
  <c r="T223" i="54808"/>
  <c r="U223" i="54808"/>
  <c r="V223" i="54808"/>
  <c r="W223" i="54808"/>
  <c r="X223" i="54808"/>
  <c r="Y223" i="54808"/>
  <c r="Z223" i="54808"/>
  <c r="AA223" i="54808"/>
  <c r="AB223" i="54808"/>
  <c r="AC223" i="54808"/>
  <c r="AD223" i="54808"/>
  <c r="AE223" i="54808"/>
  <c r="AF223" i="54808"/>
  <c r="AG223" i="54808"/>
  <c r="AH223" i="54808"/>
  <c r="D224" i="54808"/>
  <c r="E224" i="54808"/>
  <c r="F224" i="54808"/>
  <c r="G224" i="54808"/>
  <c r="H224" i="54808"/>
  <c r="I224" i="54808"/>
  <c r="J224" i="54808"/>
  <c r="K224" i="54808"/>
  <c r="L224" i="54808"/>
  <c r="M224" i="54808"/>
  <c r="N224" i="54808"/>
  <c r="O224" i="54808"/>
  <c r="P224" i="54808"/>
  <c r="Q224" i="54808"/>
  <c r="R224" i="54808"/>
  <c r="S224" i="54808"/>
  <c r="T224" i="54808"/>
  <c r="U224" i="54808"/>
  <c r="V224" i="54808"/>
  <c r="W224" i="54808"/>
  <c r="X224" i="54808"/>
  <c r="Y224" i="54808"/>
  <c r="Z224" i="54808"/>
  <c r="AA224" i="54808"/>
  <c r="AB224" i="54808"/>
  <c r="AC224" i="54808"/>
  <c r="AD224" i="54808"/>
  <c r="AE224" i="54808"/>
  <c r="AF224" i="54808"/>
  <c r="AG224" i="54808"/>
  <c r="AH224" i="54808"/>
  <c r="D225" i="54808"/>
  <c r="E225" i="54808"/>
  <c r="F225" i="54808"/>
  <c r="G225" i="54808"/>
  <c r="H225" i="54808"/>
  <c r="I225" i="54808"/>
  <c r="J225" i="54808"/>
  <c r="K225" i="54808"/>
  <c r="L225" i="54808"/>
  <c r="M225" i="54808"/>
  <c r="N225" i="54808"/>
  <c r="O225" i="54808"/>
  <c r="P225" i="54808"/>
  <c r="Q225" i="54808"/>
  <c r="R225" i="54808"/>
  <c r="S225" i="54808"/>
  <c r="T225" i="54808"/>
  <c r="U225" i="54808"/>
  <c r="V225" i="54808"/>
  <c r="W225" i="54808"/>
  <c r="X225" i="54808"/>
  <c r="Y225" i="54808"/>
  <c r="Z225" i="54808"/>
  <c r="AA225" i="54808"/>
  <c r="AB225" i="54808"/>
  <c r="AC225" i="54808"/>
  <c r="AD225" i="54808"/>
  <c r="AE225" i="54808"/>
  <c r="AF225" i="54808"/>
  <c r="AG225" i="54808"/>
  <c r="AH225" i="54808"/>
  <c r="D226" i="54808"/>
  <c r="E226" i="54808"/>
  <c r="F226" i="54808"/>
  <c r="G226" i="54808"/>
  <c r="H226" i="54808"/>
  <c r="I226" i="54808"/>
  <c r="J226" i="54808"/>
  <c r="K226" i="54808"/>
  <c r="L226" i="54808"/>
  <c r="M226" i="54808"/>
  <c r="N226" i="54808"/>
  <c r="O226" i="54808"/>
  <c r="P226" i="54808"/>
  <c r="Q226" i="54808"/>
  <c r="R226" i="54808"/>
  <c r="S226" i="54808"/>
  <c r="T226" i="54808"/>
  <c r="U226" i="54808"/>
  <c r="V226" i="54808"/>
  <c r="W226" i="54808"/>
  <c r="X226" i="54808"/>
  <c r="Y226" i="54808"/>
  <c r="Z226" i="54808"/>
  <c r="AA226" i="54808"/>
  <c r="AB226" i="54808"/>
  <c r="AC226" i="54808"/>
  <c r="AD226" i="54808"/>
  <c r="AE226" i="54808"/>
  <c r="AF226" i="54808"/>
  <c r="AG226" i="54808"/>
  <c r="AH226" i="54808"/>
  <c r="D227" i="54808"/>
  <c r="E227" i="54808"/>
  <c r="F227" i="54808"/>
  <c r="G227" i="54808"/>
  <c r="H227" i="54808"/>
  <c r="I227" i="54808"/>
  <c r="J227" i="54808"/>
  <c r="K227" i="54808"/>
  <c r="L227" i="54808"/>
  <c r="M227" i="54808"/>
  <c r="N227" i="54808"/>
  <c r="O227" i="54808"/>
  <c r="P227" i="54808"/>
  <c r="Q227" i="54808"/>
  <c r="R227" i="54808"/>
  <c r="S227" i="54808"/>
  <c r="T227" i="54808"/>
  <c r="U227" i="54808"/>
  <c r="V227" i="54808"/>
  <c r="W227" i="54808"/>
  <c r="X227" i="54808"/>
  <c r="Y227" i="54808"/>
  <c r="Z227" i="54808"/>
  <c r="AA227" i="54808"/>
  <c r="AB227" i="54808"/>
  <c r="AC227" i="54808"/>
  <c r="AD227" i="54808"/>
  <c r="AE227" i="54808"/>
  <c r="AF227" i="54808"/>
  <c r="AG227" i="54808"/>
  <c r="AH227" i="54808"/>
  <c r="D228" i="54808"/>
  <c r="E228" i="54808"/>
  <c r="F228" i="54808"/>
  <c r="G228" i="54808"/>
  <c r="H228" i="54808"/>
  <c r="I228" i="54808"/>
  <c r="J228" i="54808"/>
  <c r="K228" i="54808"/>
  <c r="L228" i="54808"/>
  <c r="M228" i="54808"/>
  <c r="N228" i="54808"/>
  <c r="O228" i="54808"/>
  <c r="P228" i="54808"/>
  <c r="Q228" i="54808"/>
  <c r="R228" i="54808"/>
  <c r="S228" i="54808"/>
  <c r="T228" i="54808"/>
  <c r="U228" i="54808"/>
  <c r="V228" i="54808"/>
  <c r="W228" i="54808"/>
  <c r="X228" i="54808"/>
  <c r="Y228" i="54808"/>
  <c r="Z228" i="54808"/>
  <c r="AA228" i="54808"/>
  <c r="AB228" i="54808"/>
  <c r="AC228" i="54808"/>
  <c r="AD228" i="54808"/>
  <c r="AE228" i="54808"/>
  <c r="AF228" i="54808"/>
  <c r="AG228" i="54808"/>
  <c r="AH228" i="54808"/>
  <c r="D229" i="54808"/>
  <c r="E229" i="54808"/>
  <c r="F229" i="54808"/>
  <c r="G229" i="54808"/>
  <c r="H229" i="54808"/>
  <c r="I229" i="54808"/>
  <c r="J229" i="54808"/>
  <c r="K229" i="54808"/>
  <c r="L229" i="54808"/>
  <c r="M229" i="54808"/>
  <c r="N229" i="54808"/>
  <c r="O229" i="54808"/>
  <c r="P229" i="54808"/>
  <c r="Q229" i="54808"/>
  <c r="R229" i="54808"/>
  <c r="S229" i="54808"/>
  <c r="T229" i="54808"/>
  <c r="U229" i="54808"/>
  <c r="V229" i="54808"/>
  <c r="W229" i="54808"/>
  <c r="X229" i="54808"/>
  <c r="Y229" i="54808"/>
  <c r="Z229" i="54808"/>
  <c r="AA229" i="54808"/>
  <c r="AB229" i="54808"/>
  <c r="AC229" i="54808"/>
  <c r="AD229" i="54808"/>
  <c r="AE229" i="54808"/>
  <c r="AF229" i="54808"/>
  <c r="AG229" i="54808"/>
  <c r="AH229" i="54808"/>
  <c r="D230" i="54808"/>
  <c r="E230" i="54808"/>
  <c r="F230" i="54808"/>
  <c r="G230" i="54808"/>
  <c r="H230" i="54808"/>
  <c r="I230" i="54808"/>
  <c r="J230" i="54808"/>
  <c r="K230" i="54808"/>
  <c r="L230" i="54808"/>
  <c r="M230" i="54808"/>
  <c r="N230" i="54808"/>
  <c r="O230" i="54808"/>
  <c r="P230" i="54808"/>
  <c r="Q230" i="54808"/>
  <c r="R230" i="54808"/>
  <c r="S230" i="54808"/>
  <c r="T230" i="54808"/>
  <c r="U230" i="54808"/>
  <c r="V230" i="54808"/>
  <c r="W230" i="54808"/>
  <c r="X230" i="54808"/>
  <c r="Y230" i="54808"/>
  <c r="Z230" i="54808"/>
  <c r="AA230" i="54808"/>
  <c r="AB230" i="54808"/>
  <c r="AC230" i="54808"/>
  <c r="AD230" i="54808"/>
  <c r="AE230" i="54808"/>
  <c r="AF230" i="54808"/>
  <c r="AG230" i="54808"/>
  <c r="AH230" i="54808"/>
  <c r="D231" i="54808"/>
  <c r="E231" i="54808"/>
  <c r="F231" i="54808"/>
  <c r="G231" i="54808"/>
  <c r="H231" i="54808"/>
  <c r="I231" i="54808"/>
  <c r="J231" i="54808"/>
  <c r="K231" i="54808"/>
  <c r="L231" i="54808"/>
  <c r="M231" i="54808"/>
  <c r="N231" i="54808"/>
  <c r="O231" i="54808"/>
  <c r="P231" i="54808"/>
  <c r="Q231" i="54808"/>
  <c r="R231" i="54808"/>
  <c r="S231" i="54808"/>
  <c r="T231" i="54808"/>
  <c r="U231" i="54808"/>
  <c r="V231" i="54808"/>
  <c r="W231" i="54808"/>
  <c r="X231" i="54808"/>
  <c r="Y231" i="54808"/>
  <c r="Z231" i="54808"/>
  <c r="AA231" i="54808"/>
  <c r="AB231" i="54808"/>
  <c r="AC231" i="54808"/>
  <c r="AD231" i="54808"/>
  <c r="AE231" i="54808"/>
  <c r="AF231" i="54808"/>
  <c r="AG231" i="54808"/>
  <c r="AH231" i="54808"/>
  <c r="D232" i="54808"/>
  <c r="E232" i="54808"/>
  <c r="F232" i="54808"/>
  <c r="G232" i="54808"/>
  <c r="H232" i="54808"/>
  <c r="I232" i="54808"/>
  <c r="J232" i="54808"/>
  <c r="K232" i="54808"/>
  <c r="L232" i="54808"/>
  <c r="M232" i="54808"/>
  <c r="N232" i="54808"/>
  <c r="O232" i="54808"/>
  <c r="P232" i="54808"/>
  <c r="Q232" i="54808"/>
  <c r="R232" i="54808"/>
  <c r="S232" i="54808"/>
  <c r="T232" i="54808"/>
  <c r="U232" i="54808"/>
  <c r="V232" i="54808"/>
  <c r="W232" i="54808"/>
  <c r="X232" i="54808"/>
  <c r="Y232" i="54808"/>
  <c r="Z232" i="54808"/>
  <c r="AA232" i="54808"/>
  <c r="AB232" i="54808"/>
  <c r="AC232" i="54808"/>
  <c r="AD232" i="54808"/>
  <c r="AE232" i="54808"/>
  <c r="AF232" i="54808"/>
  <c r="AG232" i="54808"/>
  <c r="AH232" i="54808"/>
  <c r="D233" i="54808"/>
  <c r="E233" i="54808"/>
  <c r="F233" i="54808"/>
  <c r="G233" i="54808"/>
  <c r="H233" i="54808"/>
  <c r="I233" i="54808"/>
  <c r="J233" i="54808"/>
  <c r="K233" i="54808"/>
  <c r="L233" i="54808"/>
  <c r="M233" i="54808"/>
  <c r="N233" i="54808"/>
  <c r="O233" i="54808"/>
  <c r="P233" i="54808"/>
  <c r="Q233" i="54808"/>
  <c r="R233" i="54808"/>
  <c r="S233" i="54808"/>
  <c r="T233" i="54808"/>
  <c r="U233" i="54808"/>
  <c r="V233" i="54808"/>
  <c r="W233" i="54808"/>
  <c r="X233" i="54808"/>
  <c r="Y233" i="54808"/>
  <c r="Z233" i="54808"/>
  <c r="AA233" i="54808"/>
  <c r="AB233" i="54808"/>
  <c r="AC233" i="54808"/>
  <c r="AD233" i="54808"/>
  <c r="AE233" i="54808"/>
  <c r="AF233" i="54808"/>
  <c r="AG233" i="54808"/>
  <c r="AH233" i="54808"/>
  <c r="D234" i="54808"/>
  <c r="E234" i="54808"/>
  <c r="F234" i="54808"/>
  <c r="G234" i="54808"/>
  <c r="H234" i="54808"/>
  <c r="I234" i="54808"/>
  <c r="J234" i="54808"/>
  <c r="K234" i="54808"/>
  <c r="L234" i="54808"/>
  <c r="M234" i="54808"/>
  <c r="N234" i="54808"/>
  <c r="O234" i="54808"/>
  <c r="P234" i="54808"/>
  <c r="Q234" i="54808"/>
  <c r="R234" i="54808"/>
  <c r="S234" i="54808"/>
  <c r="T234" i="54808"/>
  <c r="U234" i="54808"/>
  <c r="V234" i="54808"/>
  <c r="W234" i="54808"/>
  <c r="X234" i="54808"/>
  <c r="Y234" i="54808"/>
  <c r="Z234" i="54808"/>
  <c r="AA234" i="54808"/>
  <c r="AB234" i="54808"/>
  <c r="AC234" i="54808"/>
  <c r="AD234" i="54808"/>
  <c r="AE234" i="54808"/>
  <c r="AF234" i="54808"/>
  <c r="AG234" i="54808"/>
  <c r="AH234" i="54808"/>
  <c r="D235" i="54808"/>
  <c r="E235" i="54808"/>
  <c r="F235" i="54808"/>
  <c r="G235" i="54808"/>
  <c r="H235" i="54808"/>
  <c r="I235" i="54808"/>
  <c r="J235" i="54808"/>
  <c r="K235" i="54808"/>
  <c r="L235" i="54808"/>
  <c r="M235" i="54808"/>
  <c r="N235" i="54808"/>
  <c r="O235" i="54808"/>
  <c r="P235" i="54808"/>
  <c r="Q235" i="54808"/>
  <c r="R235" i="54808"/>
  <c r="S235" i="54808"/>
  <c r="T235" i="54808"/>
  <c r="U235" i="54808"/>
  <c r="V235" i="54808"/>
  <c r="W235" i="54808"/>
  <c r="X235" i="54808"/>
  <c r="Y235" i="54808"/>
  <c r="Z235" i="54808"/>
  <c r="AA235" i="54808"/>
  <c r="AB235" i="54808"/>
  <c r="AC235" i="54808"/>
  <c r="AD235" i="54808"/>
  <c r="AE235" i="54808"/>
  <c r="AF235" i="54808"/>
  <c r="AG235" i="54808"/>
  <c r="AH235" i="54808"/>
  <c r="D236" i="54808"/>
  <c r="E236" i="54808"/>
  <c r="F236" i="54808"/>
  <c r="G236" i="54808"/>
  <c r="H236" i="54808"/>
  <c r="I236" i="54808"/>
  <c r="J236" i="54808"/>
  <c r="K236" i="54808"/>
  <c r="L236" i="54808"/>
  <c r="M236" i="54808"/>
  <c r="N236" i="54808"/>
  <c r="O236" i="54808"/>
  <c r="P236" i="54808"/>
  <c r="Q236" i="54808"/>
  <c r="R236" i="54808"/>
  <c r="S236" i="54808"/>
  <c r="T236" i="54808"/>
  <c r="U236" i="54808"/>
  <c r="V236" i="54808"/>
  <c r="W236" i="54808"/>
  <c r="X236" i="54808"/>
  <c r="Y236" i="54808"/>
  <c r="Z236" i="54808"/>
  <c r="AA236" i="54808"/>
  <c r="AB236" i="54808"/>
  <c r="AC236" i="54808"/>
  <c r="AD236" i="54808"/>
  <c r="AE236" i="54808"/>
  <c r="AF236" i="54808"/>
  <c r="AG236" i="54808"/>
  <c r="AH236" i="54808"/>
  <c r="D237" i="54808"/>
  <c r="E237" i="54808"/>
  <c r="F237" i="54808"/>
  <c r="G237" i="54808"/>
  <c r="H237" i="54808"/>
  <c r="I237" i="54808"/>
  <c r="J237" i="54808"/>
  <c r="K237" i="54808"/>
  <c r="L237" i="54808"/>
  <c r="M237" i="54808"/>
  <c r="N237" i="54808"/>
  <c r="O237" i="54808"/>
  <c r="P237" i="54808"/>
  <c r="Q237" i="54808"/>
  <c r="R237" i="54808"/>
  <c r="S237" i="54808"/>
  <c r="T237" i="54808"/>
  <c r="U237" i="54808"/>
  <c r="V237" i="54808"/>
  <c r="W237" i="54808"/>
  <c r="X237" i="54808"/>
  <c r="Y237" i="54808"/>
  <c r="Z237" i="54808"/>
  <c r="AA237" i="54808"/>
  <c r="AB237" i="54808"/>
  <c r="AC237" i="54808"/>
  <c r="AD237" i="54808"/>
  <c r="AE237" i="54808"/>
  <c r="AF237" i="54808"/>
  <c r="AG237" i="54808"/>
  <c r="AH237" i="54808"/>
  <c r="D238" i="54808"/>
  <c r="E238" i="54808"/>
  <c r="F238" i="54808"/>
  <c r="G238" i="54808"/>
  <c r="H238" i="54808"/>
  <c r="I238" i="54808"/>
  <c r="J238" i="54808"/>
  <c r="K238" i="54808"/>
  <c r="L238" i="54808"/>
  <c r="M238" i="54808"/>
  <c r="N238" i="54808"/>
  <c r="O238" i="54808"/>
  <c r="P238" i="54808"/>
  <c r="Q238" i="54808"/>
  <c r="R238" i="54808"/>
  <c r="S238" i="54808"/>
  <c r="T238" i="54808"/>
  <c r="U238" i="54808"/>
  <c r="V238" i="54808"/>
  <c r="W238" i="54808"/>
  <c r="X238" i="54808"/>
  <c r="Y238" i="54808"/>
  <c r="Z238" i="54808"/>
  <c r="AA238" i="54808"/>
  <c r="AB238" i="54808"/>
  <c r="AC238" i="54808"/>
  <c r="AD238" i="54808"/>
  <c r="AE238" i="54808"/>
  <c r="AF238" i="54808"/>
  <c r="AG238" i="54808"/>
  <c r="AH238" i="54808"/>
  <c r="D239" i="54808"/>
  <c r="E239" i="54808"/>
  <c r="F239" i="54808"/>
  <c r="G239" i="54808"/>
  <c r="H239" i="54808"/>
  <c r="I239" i="54808"/>
  <c r="J239" i="54808"/>
  <c r="K239" i="54808"/>
  <c r="L239" i="54808"/>
  <c r="M239" i="54808"/>
  <c r="N239" i="54808"/>
  <c r="O239" i="54808"/>
  <c r="P239" i="54808"/>
  <c r="Q239" i="54808"/>
  <c r="R239" i="54808"/>
  <c r="S239" i="54808"/>
  <c r="T239" i="54808"/>
  <c r="U239" i="54808"/>
  <c r="V239" i="54808"/>
  <c r="W239" i="54808"/>
  <c r="X239" i="54808"/>
  <c r="Y239" i="54808"/>
  <c r="Z239" i="54808"/>
  <c r="AA239" i="54808"/>
  <c r="AB239" i="54808"/>
  <c r="AC239" i="54808"/>
  <c r="AD239" i="54808"/>
  <c r="AE239" i="54808"/>
  <c r="AF239" i="54808"/>
  <c r="AG239" i="54808"/>
  <c r="AH239" i="54808"/>
  <c r="D240" i="54808"/>
  <c r="E240" i="54808"/>
  <c r="F240" i="54808"/>
  <c r="G240" i="54808"/>
  <c r="H240" i="54808"/>
  <c r="I240" i="54808"/>
  <c r="J240" i="54808"/>
  <c r="K240" i="54808"/>
  <c r="L240" i="54808"/>
  <c r="M240" i="54808"/>
  <c r="N240" i="54808"/>
  <c r="O240" i="54808"/>
  <c r="P240" i="54808"/>
  <c r="Q240" i="54808"/>
  <c r="R240" i="54808"/>
  <c r="S240" i="54808"/>
  <c r="T240" i="54808"/>
  <c r="U240" i="54808"/>
  <c r="V240" i="54808"/>
  <c r="W240" i="54808"/>
  <c r="X240" i="54808"/>
  <c r="Y240" i="54808"/>
  <c r="Z240" i="54808"/>
  <c r="AA240" i="54808"/>
  <c r="AB240" i="54808"/>
  <c r="AC240" i="54808"/>
  <c r="AD240" i="54808"/>
  <c r="AE240" i="54808"/>
  <c r="AF240" i="54808"/>
  <c r="AG240" i="54808"/>
  <c r="AH240" i="54808"/>
  <c r="D241" i="54808"/>
  <c r="E241" i="54808"/>
  <c r="F241" i="54808"/>
  <c r="G241" i="54808"/>
  <c r="H241" i="54808"/>
  <c r="I241" i="54808"/>
  <c r="J241" i="54808"/>
  <c r="K241" i="54808"/>
  <c r="L241" i="54808"/>
  <c r="M241" i="54808"/>
  <c r="N241" i="54808"/>
  <c r="O241" i="54808"/>
  <c r="P241" i="54808"/>
  <c r="Q241" i="54808"/>
  <c r="R241" i="54808"/>
  <c r="S241" i="54808"/>
  <c r="T241" i="54808"/>
  <c r="U241" i="54808"/>
  <c r="V241" i="54808"/>
  <c r="W241" i="54808"/>
  <c r="X241" i="54808"/>
  <c r="Y241" i="54808"/>
  <c r="Z241" i="54808"/>
  <c r="AA241" i="54808"/>
  <c r="AB241" i="54808"/>
  <c r="AC241" i="54808"/>
  <c r="AD241" i="54808"/>
  <c r="AE241" i="54808"/>
  <c r="AF241" i="54808"/>
  <c r="AG241" i="54808"/>
  <c r="AH241" i="54808"/>
  <c r="D242" i="54808"/>
  <c r="E242" i="54808"/>
  <c r="F242" i="54808"/>
  <c r="G242" i="54808"/>
  <c r="H242" i="54808"/>
  <c r="I242" i="54808"/>
  <c r="J242" i="54808"/>
  <c r="K242" i="54808"/>
  <c r="L242" i="54808"/>
  <c r="M242" i="54808"/>
  <c r="N242" i="54808"/>
  <c r="O242" i="54808"/>
  <c r="P242" i="54808"/>
  <c r="Q242" i="54808"/>
  <c r="R242" i="54808"/>
  <c r="S242" i="54808"/>
  <c r="T242" i="54808"/>
  <c r="U242" i="54808"/>
  <c r="V242" i="54808"/>
  <c r="W242" i="54808"/>
  <c r="X242" i="54808"/>
  <c r="Y242" i="54808"/>
  <c r="Z242" i="54808"/>
  <c r="AA242" i="54808"/>
  <c r="AB242" i="54808"/>
  <c r="AC242" i="54808"/>
  <c r="AD242" i="54808"/>
  <c r="AE242" i="54808"/>
  <c r="AF242" i="54808"/>
  <c r="AG242" i="54808"/>
  <c r="AH242" i="54808"/>
  <c r="D243" i="54808"/>
  <c r="E243" i="54808"/>
  <c r="F243" i="54808"/>
  <c r="G243" i="54808"/>
  <c r="H243" i="54808"/>
  <c r="I243" i="54808"/>
  <c r="J243" i="54808"/>
  <c r="K243" i="54808"/>
  <c r="L243" i="54808"/>
  <c r="M243" i="54808"/>
  <c r="N243" i="54808"/>
  <c r="O243" i="54808"/>
  <c r="P243" i="54808"/>
  <c r="Q243" i="54808"/>
  <c r="R243" i="54808"/>
  <c r="S243" i="54808"/>
  <c r="T243" i="54808"/>
  <c r="U243" i="54808"/>
  <c r="V243" i="54808"/>
  <c r="W243" i="54808"/>
  <c r="X243" i="54808"/>
  <c r="Y243" i="54808"/>
  <c r="Z243" i="54808"/>
  <c r="AA243" i="54808"/>
  <c r="AB243" i="54808"/>
  <c r="AC243" i="54808"/>
  <c r="AD243" i="54808"/>
  <c r="AE243" i="54808"/>
  <c r="AF243" i="54808"/>
  <c r="AG243" i="54808"/>
  <c r="AH243" i="54808"/>
  <c r="D244" i="54808"/>
  <c r="E244" i="54808"/>
  <c r="F244" i="54808"/>
  <c r="G244" i="54808"/>
  <c r="H244" i="54808"/>
  <c r="I244" i="54808"/>
  <c r="J244" i="54808"/>
  <c r="K244" i="54808"/>
  <c r="L244" i="54808"/>
  <c r="M244" i="54808"/>
  <c r="N244" i="54808"/>
  <c r="O244" i="54808"/>
  <c r="P244" i="54808"/>
  <c r="Q244" i="54808"/>
  <c r="R244" i="54808"/>
  <c r="S244" i="54808"/>
  <c r="T244" i="54808"/>
  <c r="U244" i="54808"/>
  <c r="V244" i="54808"/>
  <c r="W244" i="54808"/>
  <c r="X244" i="54808"/>
  <c r="Y244" i="54808"/>
  <c r="Z244" i="54808"/>
  <c r="AA244" i="54808"/>
  <c r="AB244" i="54808"/>
  <c r="AC244" i="54808"/>
  <c r="AD244" i="54808"/>
  <c r="AE244" i="54808"/>
  <c r="AF244" i="54808"/>
  <c r="AG244" i="54808"/>
  <c r="AH244" i="54808"/>
  <c r="D245" i="54808"/>
  <c r="E245" i="54808"/>
  <c r="F245" i="54808"/>
  <c r="G245" i="54808"/>
  <c r="H245" i="54808"/>
  <c r="I245" i="54808"/>
  <c r="J245" i="54808"/>
  <c r="K245" i="54808"/>
  <c r="L245" i="54808"/>
  <c r="M245" i="54808"/>
  <c r="N245" i="54808"/>
  <c r="O245" i="54808"/>
  <c r="P245" i="54808"/>
  <c r="Q245" i="54808"/>
  <c r="R245" i="54808"/>
  <c r="S245" i="54808"/>
  <c r="T245" i="54808"/>
  <c r="U245" i="54808"/>
  <c r="V245" i="54808"/>
  <c r="W245" i="54808"/>
  <c r="X245" i="54808"/>
  <c r="Y245" i="54808"/>
  <c r="Z245" i="54808"/>
  <c r="AA245" i="54808"/>
  <c r="AB245" i="54808"/>
  <c r="AC245" i="54808"/>
  <c r="AD245" i="54808"/>
  <c r="AE245" i="54808"/>
  <c r="AF245" i="54808"/>
  <c r="AG245" i="54808"/>
  <c r="AH245" i="54808"/>
  <c r="D246" i="54808"/>
  <c r="E246" i="54808"/>
  <c r="F246" i="54808"/>
  <c r="G246" i="54808"/>
  <c r="H246" i="54808"/>
  <c r="I246" i="54808"/>
  <c r="J246" i="54808"/>
  <c r="K246" i="54808"/>
  <c r="L246" i="54808"/>
  <c r="M246" i="54808"/>
  <c r="N246" i="54808"/>
  <c r="O246" i="54808"/>
  <c r="P246" i="54808"/>
  <c r="Q246" i="54808"/>
  <c r="R246" i="54808"/>
  <c r="S246" i="54808"/>
  <c r="T246" i="54808"/>
  <c r="U246" i="54808"/>
  <c r="V246" i="54808"/>
  <c r="W246" i="54808"/>
  <c r="X246" i="54808"/>
  <c r="Y246" i="54808"/>
  <c r="Z246" i="54808"/>
  <c r="AA246" i="54808"/>
  <c r="AB246" i="54808"/>
  <c r="AC246" i="54808"/>
  <c r="AD246" i="54808"/>
  <c r="AE246" i="54808"/>
  <c r="AF246" i="54808"/>
  <c r="AG246" i="54808"/>
  <c r="AH246" i="54808"/>
  <c r="D247" i="54808"/>
  <c r="E247" i="54808"/>
  <c r="F247" i="54808"/>
  <c r="G247" i="54808"/>
  <c r="H247" i="54808"/>
  <c r="I247" i="54808"/>
  <c r="J247" i="54808"/>
  <c r="K247" i="54808"/>
  <c r="L247" i="54808"/>
  <c r="M247" i="54808"/>
  <c r="N247" i="54808"/>
  <c r="O247" i="54808"/>
  <c r="P247" i="54808"/>
  <c r="Q247" i="54808"/>
  <c r="R247" i="54808"/>
  <c r="S247" i="54808"/>
  <c r="T247" i="54808"/>
  <c r="U247" i="54808"/>
  <c r="V247" i="54808"/>
  <c r="W247" i="54808"/>
  <c r="X247" i="54808"/>
  <c r="Y247" i="54808"/>
  <c r="Z247" i="54808"/>
  <c r="AA247" i="54808"/>
  <c r="AB247" i="54808"/>
  <c r="AC247" i="54808"/>
  <c r="AD247" i="54808"/>
  <c r="AE247" i="54808"/>
  <c r="AF247" i="54808"/>
  <c r="AG247" i="54808"/>
  <c r="AH247" i="54808"/>
  <c r="D248" i="54808"/>
  <c r="E248" i="54808"/>
  <c r="F248" i="54808"/>
  <c r="G248" i="54808"/>
  <c r="H248" i="54808"/>
  <c r="I248" i="54808"/>
  <c r="J248" i="54808"/>
  <c r="K248" i="54808"/>
  <c r="L248" i="54808"/>
  <c r="M248" i="54808"/>
  <c r="N248" i="54808"/>
  <c r="O248" i="54808"/>
  <c r="P248" i="54808"/>
  <c r="Q248" i="54808"/>
  <c r="R248" i="54808"/>
  <c r="S248" i="54808"/>
  <c r="T248" i="54808"/>
  <c r="U248" i="54808"/>
  <c r="V248" i="54808"/>
  <c r="W248" i="54808"/>
  <c r="X248" i="54808"/>
  <c r="Y248" i="54808"/>
  <c r="Z248" i="54808"/>
  <c r="AA248" i="54808"/>
  <c r="AB248" i="54808"/>
  <c r="AC248" i="54808"/>
  <c r="AD248" i="54808"/>
  <c r="AE248" i="54808"/>
  <c r="AF248" i="54808"/>
  <c r="AG248" i="54808"/>
  <c r="AH248" i="54808"/>
  <c r="D249" i="54808"/>
  <c r="E249" i="54808"/>
  <c r="F249" i="54808"/>
  <c r="G249" i="54808"/>
  <c r="H249" i="54808"/>
  <c r="I249" i="54808"/>
  <c r="J249" i="54808"/>
  <c r="K249" i="54808"/>
  <c r="L249" i="54808"/>
  <c r="M249" i="54808"/>
  <c r="N249" i="54808"/>
  <c r="O249" i="54808"/>
  <c r="P249" i="54808"/>
  <c r="Q249" i="54808"/>
  <c r="R249" i="54808"/>
  <c r="S249" i="54808"/>
  <c r="T249" i="54808"/>
  <c r="U249" i="54808"/>
  <c r="V249" i="54808"/>
  <c r="W249" i="54808"/>
  <c r="X249" i="54808"/>
  <c r="Y249" i="54808"/>
  <c r="Z249" i="54808"/>
  <c r="AA249" i="54808"/>
  <c r="AB249" i="54808"/>
  <c r="AC249" i="54808"/>
  <c r="AD249" i="54808"/>
  <c r="AE249" i="54808"/>
  <c r="AF249" i="54808"/>
  <c r="AG249" i="54808"/>
  <c r="AH249" i="54808"/>
  <c r="D250" i="54808"/>
  <c r="E250" i="54808"/>
  <c r="F250" i="54808"/>
  <c r="G250" i="54808"/>
  <c r="H250" i="54808"/>
  <c r="I250" i="54808"/>
  <c r="J250" i="54808"/>
  <c r="K250" i="54808"/>
  <c r="L250" i="54808"/>
  <c r="M250" i="54808"/>
  <c r="N250" i="54808"/>
  <c r="O250" i="54808"/>
  <c r="P250" i="54808"/>
  <c r="Q250" i="54808"/>
  <c r="R250" i="54808"/>
  <c r="S250" i="54808"/>
  <c r="T250" i="54808"/>
  <c r="U250" i="54808"/>
  <c r="V250" i="54808"/>
  <c r="W250" i="54808"/>
  <c r="X250" i="54808"/>
  <c r="Y250" i="54808"/>
  <c r="Z250" i="54808"/>
  <c r="AA250" i="54808"/>
  <c r="AB250" i="54808"/>
  <c r="AC250" i="54808"/>
  <c r="AD250" i="54808"/>
  <c r="AE250" i="54808"/>
  <c r="AF250" i="54808"/>
  <c r="AG250" i="54808"/>
  <c r="AH250" i="54808"/>
  <c r="D251" i="54808"/>
  <c r="E251" i="54808"/>
  <c r="F251" i="54808"/>
  <c r="G251" i="54808"/>
  <c r="H251" i="54808"/>
  <c r="I251" i="54808"/>
  <c r="J251" i="54808"/>
  <c r="K251" i="54808"/>
  <c r="L251" i="54808"/>
  <c r="M251" i="54808"/>
  <c r="N251" i="54808"/>
  <c r="O251" i="54808"/>
  <c r="P251" i="54808"/>
  <c r="Q251" i="54808"/>
  <c r="R251" i="54808"/>
  <c r="S251" i="54808"/>
  <c r="T251" i="54808"/>
  <c r="U251" i="54808"/>
  <c r="V251" i="54808"/>
  <c r="W251" i="54808"/>
  <c r="X251" i="54808"/>
  <c r="Y251" i="54808"/>
  <c r="Z251" i="54808"/>
  <c r="AA251" i="54808"/>
  <c r="AB251" i="54808"/>
  <c r="AC251" i="54808"/>
  <c r="AD251" i="54808"/>
  <c r="AE251" i="54808"/>
  <c r="AF251" i="54808"/>
  <c r="AG251" i="54808"/>
  <c r="AH251" i="54808"/>
  <c r="D252" i="54808"/>
  <c r="E252" i="54808"/>
  <c r="F252" i="54808"/>
  <c r="G252" i="54808"/>
  <c r="H252" i="54808"/>
  <c r="I252" i="54808"/>
  <c r="J252" i="54808"/>
  <c r="K252" i="54808"/>
  <c r="L252" i="54808"/>
  <c r="M252" i="54808"/>
  <c r="N252" i="54808"/>
  <c r="O252" i="54808"/>
  <c r="P252" i="54808"/>
  <c r="Q252" i="54808"/>
  <c r="R252" i="54808"/>
  <c r="S252" i="54808"/>
  <c r="T252" i="54808"/>
  <c r="U252" i="54808"/>
  <c r="V252" i="54808"/>
  <c r="W252" i="54808"/>
  <c r="X252" i="54808"/>
  <c r="Y252" i="54808"/>
  <c r="Z252" i="54808"/>
  <c r="AA252" i="54808"/>
  <c r="AB252" i="54808"/>
  <c r="AC252" i="54808"/>
  <c r="AD252" i="54808"/>
  <c r="AE252" i="54808"/>
  <c r="AF252" i="54808"/>
  <c r="AG252" i="54808"/>
  <c r="AH252" i="54808"/>
  <c r="D253" i="54808"/>
  <c r="E253" i="54808"/>
  <c r="F253" i="54808"/>
  <c r="G253" i="54808"/>
  <c r="H253" i="54808"/>
  <c r="I253" i="54808"/>
  <c r="J253" i="54808"/>
  <c r="K253" i="54808"/>
  <c r="L253" i="54808"/>
  <c r="M253" i="54808"/>
  <c r="N253" i="54808"/>
  <c r="O253" i="54808"/>
  <c r="P253" i="54808"/>
  <c r="Q253" i="54808"/>
  <c r="R253" i="54808"/>
  <c r="S253" i="54808"/>
  <c r="T253" i="54808"/>
  <c r="U253" i="54808"/>
  <c r="V253" i="54808"/>
  <c r="W253" i="54808"/>
  <c r="X253" i="54808"/>
  <c r="Y253" i="54808"/>
  <c r="Z253" i="54808"/>
  <c r="AA253" i="54808"/>
  <c r="AB253" i="54808"/>
  <c r="AC253" i="54808"/>
  <c r="AD253" i="54808"/>
  <c r="AE253" i="54808"/>
  <c r="AF253" i="54808"/>
  <c r="AG253" i="54808"/>
  <c r="AH253" i="54808"/>
  <c r="D254" i="54808"/>
  <c r="E254" i="54808"/>
  <c r="F254" i="54808"/>
  <c r="G254" i="54808"/>
  <c r="H254" i="54808"/>
  <c r="I254" i="54808"/>
  <c r="J254" i="54808"/>
  <c r="K254" i="54808"/>
  <c r="L254" i="54808"/>
  <c r="M254" i="54808"/>
  <c r="N254" i="54808"/>
  <c r="O254" i="54808"/>
  <c r="P254" i="54808"/>
  <c r="Q254" i="54808"/>
  <c r="R254" i="54808"/>
  <c r="S254" i="54808"/>
  <c r="T254" i="54808"/>
  <c r="U254" i="54808"/>
  <c r="V254" i="54808"/>
  <c r="W254" i="54808"/>
  <c r="X254" i="54808"/>
  <c r="Y254" i="54808"/>
  <c r="Z254" i="54808"/>
  <c r="AA254" i="54808"/>
  <c r="AB254" i="54808"/>
  <c r="AC254" i="54808"/>
  <c r="AD254" i="54808"/>
  <c r="AE254" i="54808"/>
  <c r="AF254" i="54808"/>
  <c r="AG254" i="54808"/>
  <c r="AH254" i="54808"/>
  <c r="D255" i="54808"/>
  <c r="E255" i="54808"/>
  <c r="F255" i="54808"/>
  <c r="G255" i="54808"/>
  <c r="H255" i="54808"/>
  <c r="I255" i="54808"/>
  <c r="J255" i="54808"/>
  <c r="K255" i="54808"/>
  <c r="L255" i="54808"/>
  <c r="M255" i="54808"/>
  <c r="N255" i="54808"/>
  <c r="O255" i="54808"/>
  <c r="P255" i="54808"/>
  <c r="Q255" i="54808"/>
  <c r="R255" i="54808"/>
  <c r="S255" i="54808"/>
  <c r="T255" i="54808"/>
  <c r="U255" i="54808"/>
  <c r="V255" i="54808"/>
  <c r="W255" i="54808"/>
  <c r="X255" i="54808"/>
  <c r="Y255" i="54808"/>
  <c r="Z255" i="54808"/>
  <c r="AA255" i="54808"/>
  <c r="AB255" i="54808"/>
  <c r="AC255" i="54808"/>
  <c r="AD255" i="54808"/>
  <c r="AE255" i="54808"/>
  <c r="AF255" i="54808"/>
  <c r="AG255" i="54808"/>
  <c r="AH255" i="54808"/>
  <c r="D256" i="54808"/>
  <c r="E256" i="54808"/>
  <c r="F256" i="54808"/>
  <c r="G256" i="54808"/>
  <c r="H256" i="54808"/>
  <c r="I256" i="54808"/>
  <c r="J256" i="54808"/>
  <c r="K256" i="54808"/>
  <c r="L256" i="54808"/>
  <c r="M256" i="54808"/>
  <c r="N256" i="54808"/>
  <c r="O256" i="54808"/>
  <c r="P256" i="54808"/>
  <c r="Q256" i="54808"/>
  <c r="R256" i="54808"/>
  <c r="S256" i="54808"/>
  <c r="T256" i="54808"/>
  <c r="U256" i="54808"/>
  <c r="V256" i="54808"/>
  <c r="W256" i="54808"/>
  <c r="X256" i="54808"/>
  <c r="Y256" i="54808"/>
  <c r="Z256" i="54808"/>
  <c r="AA256" i="54808"/>
  <c r="AB256" i="54808"/>
  <c r="AC256" i="54808"/>
  <c r="AD256" i="54808"/>
  <c r="AE256" i="54808"/>
  <c r="AF256" i="54808"/>
  <c r="AG256" i="54808"/>
  <c r="AH256" i="54808"/>
  <c r="D257" i="54808"/>
  <c r="E257" i="54808"/>
  <c r="F257" i="54808"/>
  <c r="G257" i="54808"/>
  <c r="H257" i="54808"/>
  <c r="I257" i="54808"/>
  <c r="J257" i="54808"/>
  <c r="K257" i="54808"/>
  <c r="L257" i="54808"/>
  <c r="M257" i="54808"/>
  <c r="N257" i="54808"/>
  <c r="O257" i="54808"/>
  <c r="P257" i="54808"/>
  <c r="Q257" i="54808"/>
  <c r="R257" i="54808"/>
  <c r="S257" i="54808"/>
  <c r="T257" i="54808"/>
  <c r="U257" i="54808"/>
  <c r="V257" i="54808"/>
  <c r="W257" i="54808"/>
  <c r="X257" i="54808"/>
  <c r="Y257" i="54808"/>
  <c r="Z257" i="54808"/>
  <c r="AA257" i="54808"/>
  <c r="AB257" i="54808"/>
  <c r="AC257" i="54808"/>
  <c r="AD257" i="54808"/>
  <c r="AE257" i="54808"/>
  <c r="AF257" i="54808"/>
  <c r="AG257" i="54808"/>
  <c r="AH257" i="54808"/>
  <c r="D258" i="54808"/>
  <c r="E258" i="54808"/>
  <c r="F258" i="54808"/>
  <c r="G258" i="54808"/>
  <c r="H258" i="54808"/>
  <c r="I258" i="54808"/>
  <c r="J258" i="54808"/>
  <c r="K258" i="54808"/>
  <c r="L258" i="54808"/>
  <c r="M258" i="54808"/>
  <c r="N258" i="54808"/>
  <c r="O258" i="54808"/>
  <c r="P258" i="54808"/>
  <c r="Q258" i="54808"/>
  <c r="R258" i="54808"/>
  <c r="S258" i="54808"/>
  <c r="T258" i="54808"/>
  <c r="U258" i="54808"/>
  <c r="V258" i="54808"/>
  <c r="W258" i="54808"/>
  <c r="X258" i="54808"/>
  <c r="Y258" i="54808"/>
  <c r="Z258" i="54808"/>
  <c r="AA258" i="54808"/>
  <c r="AB258" i="54808"/>
  <c r="AC258" i="54808"/>
  <c r="AD258" i="54808"/>
  <c r="AE258" i="54808"/>
  <c r="AF258" i="54808"/>
  <c r="AG258" i="54808"/>
  <c r="AH258" i="54808"/>
  <c r="D259" i="54808"/>
  <c r="E259" i="54808"/>
  <c r="F259" i="54808"/>
  <c r="G259" i="54808"/>
  <c r="H259" i="54808"/>
  <c r="I259" i="54808"/>
  <c r="J259" i="54808"/>
  <c r="K259" i="54808"/>
  <c r="L259" i="54808"/>
  <c r="M259" i="54808"/>
  <c r="N259" i="54808"/>
  <c r="O259" i="54808"/>
  <c r="P259" i="54808"/>
  <c r="Q259" i="54808"/>
  <c r="R259" i="54808"/>
  <c r="S259" i="54808"/>
  <c r="T259" i="54808"/>
  <c r="U259" i="54808"/>
  <c r="V259" i="54808"/>
  <c r="W259" i="54808"/>
  <c r="X259" i="54808"/>
  <c r="Y259" i="54808"/>
  <c r="Z259" i="54808"/>
  <c r="AA259" i="54808"/>
  <c r="AB259" i="54808"/>
  <c r="AC259" i="54808"/>
  <c r="AD259" i="54808"/>
  <c r="AE259" i="54808"/>
  <c r="AF259" i="54808"/>
  <c r="AG259" i="54808"/>
  <c r="AH259" i="54808"/>
  <c r="D260" i="54808"/>
  <c r="E260" i="54808"/>
  <c r="F260" i="54808"/>
  <c r="G260" i="54808"/>
  <c r="H260" i="54808"/>
  <c r="I260" i="54808"/>
  <c r="J260" i="54808"/>
  <c r="K260" i="54808"/>
  <c r="L260" i="54808"/>
  <c r="M260" i="54808"/>
  <c r="N260" i="54808"/>
  <c r="O260" i="54808"/>
  <c r="P260" i="54808"/>
  <c r="Q260" i="54808"/>
  <c r="R260" i="54808"/>
  <c r="S260" i="54808"/>
  <c r="T260" i="54808"/>
  <c r="U260" i="54808"/>
  <c r="V260" i="54808"/>
  <c r="W260" i="54808"/>
  <c r="X260" i="54808"/>
  <c r="Y260" i="54808"/>
  <c r="Z260" i="54808"/>
  <c r="AA260" i="54808"/>
  <c r="AB260" i="54808"/>
  <c r="AC260" i="54808"/>
  <c r="AD260" i="54808"/>
  <c r="AE260" i="54808"/>
  <c r="AF260" i="54808"/>
  <c r="AG260" i="54808"/>
  <c r="AH260" i="54808"/>
  <c r="D261" i="54808"/>
  <c r="E261" i="54808"/>
  <c r="F261" i="54808"/>
  <c r="G261" i="54808"/>
  <c r="H261" i="54808"/>
  <c r="I261" i="54808"/>
  <c r="J261" i="54808"/>
  <c r="K261" i="54808"/>
  <c r="L261" i="54808"/>
  <c r="M261" i="54808"/>
  <c r="N261" i="54808"/>
  <c r="O261" i="54808"/>
  <c r="P261" i="54808"/>
  <c r="Q261" i="54808"/>
  <c r="R261" i="54808"/>
  <c r="S261" i="54808"/>
  <c r="T261" i="54808"/>
  <c r="U261" i="54808"/>
  <c r="V261" i="54808"/>
  <c r="W261" i="54808"/>
  <c r="X261" i="54808"/>
  <c r="Y261" i="54808"/>
  <c r="Z261" i="54808"/>
  <c r="AA261" i="54808"/>
  <c r="AB261" i="54808"/>
  <c r="AC261" i="54808"/>
  <c r="AD261" i="54808"/>
  <c r="AE261" i="54808"/>
  <c r="AF261" i="54808"/>
  <c r="AG261" i="54808"/>
  <c r="AH261" i="54808"/>
  <c r="D262" i="54808"/>
  <c r="E262" i="54808"/>
  <c r="F262" i="54808"/>
  <c r="G262" i="54808"/>
  <c r="H262" i="54808"/>
  <c r="I262" i="54808"/>
  <c r="J262" i="54808"/>
  <c r="K262" i="54808"/>
  <c r="L262" i="54808"/>
  <c r="M262" i="54808"/>
  <c r="N262" i="54808"/>
  <c r="O262" i="54808"/>
  <c r="P262" i="54808"/>
  <c r="Q262" i="54808"/>
  <c r="R262" i="54808"/>
  <c r="S262" i="54808"/>
  <c r="T262" i="54808"/>
  <c r="U262" i="54808"/>
  <c r="V262" i="54808"/>
  <c r="W262" i="54808"/>
  <c r="X262" i="54808"/>
  <c r="Y262" i="54808"/>
  <c r="Z262" i="54808"/>
  <c r="AA262" i="54808"/>
  <c r="AB262" i="54808"/>
  <c r="AC262" i="54808"/>
  <c r="AD262" i="54808"/>
  <c r="AE262" i="54808"/>
  <c r="AF262" i="54808"/>
  <c r="AG262" i="54808"/>
  <c r="AH262" i="54808"/>
  <c r="D263" i="54808"/>
  <c r="E263" i="54808"/>
  <c r="F263" i="54808"/>
  <c r="G263" i="54808"/>
  <c r="H263" i="54808"/>
  <c r="I263" i="54808"/>
  <c r="J263" i="54808"/>
  <c r="K263" i="54808"/>
  <c r="L263" i="54808"/>
  <c r="M263" i="54808"/>
  <c r="N263" i="54808"/>
  <c r="O263" i="54808"/>
  <c r="P263" i="54808"/>
  <c r="Q263" i="54808"/>
  <c r="R263" i="54808"/>
  <c r="S263" i="54808"/>
  <c r="T263" i="54808"/>
  <c r="U263" i="54808"/>
  <c r="V263" i="54808"/>
  <c r="W263" i="54808"/>
  <c r="X263" i="54808"/>
  <c r="Y263" i="54808"/>
  <c r="Z263" i="54808"/>
  <c r="AA263" i="54808"/>
  <c r="AB263" i="54808"/>
  <c r="AC263" i="54808"/>
  <c r="AD263" i="54808"/>
  <c r="AE263" i="54808"/>
  <c r="AF263" i="54808"/>
  <c r="AG263" i="54808"/>
  <c r="AH263" i="54808"/>
  <c r="D264" i="54808"/>
  <c r="E264" i="54808"/>
  <c r="F264" i="54808"/>
  <c r="G264" i="54808"/>
  <c r="H264" i="54808"/>
  <c r="I264" i="54808"/>
  <c r="J264" i="54808"/>
  <c r="K264" i="54808"/>
  <c r="L264" i="54808"/>
  <c r="M264" i="54808"/>
  <c r="N264" i="54808"/>
  <c r="O264" i="54808"/>
  <c r="P264" i="54808"/>
  <c r="Q264" i="54808"/>
  <c r="R264" i="54808"/>
  <c r="S264" i="54808"/>
  <c r="T264" i="54808"/>
  <c r="U264" i="54808"/>
  <c r="V264" i="54808"/>
  <c r="W264" i="54808"/>
  <c r="X264" i="54808"/>
  <c r="Y264" i="54808"/>
  <c r="Z264" i="54808"/>
  <c r="AA264" i="54808"/>
  <c r="AB264" i="54808"/>
  <c r="AC264" i="54808"/>
  <c r="AD264" i="54808"/>
  <c r="AE264" i="54808"/>
  <c r="AF264" i="54808"/>
  <c r="AG264" i="54808"/>
  <c r="AH264" i="54808"/>
  <c r="D265" i="54808"/>
  <c r="E265" i="54808"/>
  <c r="F265" i="54808"/>
  <c r="G265" i="54808"/>
  <c r="H265" i="54808"/>
  <c r="I265" i="54808"/>
  <c r="J265" i="54808"/>
  <c r="K265" i="54808"/>
  <c r="L265" i="54808"/>
  <c r="M265" i="54808"/>
  <c r="N265" i="54808"/>
  <c r="O265" i="54808"/>
  <c r="P265" i="54808"/>
  <c r="Q265" i="54808"/>
  <c r="R265" i="54808"/>
  <c r="S265" i="54808"/>
  <c r="T265" i="54808"/>
  <c r="U265" i="54808"/>
  <c r="V265" i="54808"/>
  <c r="W265" i="54808"/>
  <c r="X265" i="54808"/>
  <c r="Y265" i="54808"/>
  <c r="Z265" i="54808"/>
  <c r="AA265" i="54808"/>
  <c r="AB265" i="54808"/>
  <c r="AC265" i="54808"/>
  <c r="AD265" i="54808"/>
  <c r="AE265" i="54808"/>
  <c r="AF265" i="54808"/>
  <c r="AG265" i="54808"/>
  <c r="AH265" i="54808"/>
  <c r="D266" i="54808"/>
  <c r="E266" i="54808"/>
  <c r="F266" i="54808"/>
  <c r="G266" i="54808"/>
  <c r="H266" i="54808"/>
  <c r="I266" i="54808"/>
  <c r="J266" i="54808"/>
  <c r="K266" i="54808"/>
  <c r="L266" i="54808"/>
  <c r="M266" i="54808"/>
  <c r="N266" i="54808"/>
  <c r="O266" i="54808"/>
  <c r="P266" i="54808"/>
  <c r="Q266" i="54808"/>
  <c r="R266" i="54808"/>
  <c r="S266" i="54808"/>
  <c r="T266" i="54808"/>
  <c r="U266" i="54808"/>
  <c r="V266" i="54808"/>
  <c r="W266" i="54808"/>
  <c r="X266" i="54808"/>
  <c r="Y266" i="54808"/>
  <c r="Z266" i="54808"/>
  <c r="AA266" i="54808"/>
  <c r="AB266" i="54808"/>
  <c r="AC266" i="54808"/>
  <c r="AD266" i="54808"/>
  <c r="AE266" i="54808"/>
  <c r="AF266" i="54808"/>
  <c r="AG266" i="54808"/>
  <c r="AH266" i="54808"/>
  <c r="D267" i="54808"/>
  <c r="E267" i="54808"/>
  <c r="F267" i="54808"/>
  <c r="G267" i="54808"/>
  <c r="H267" i="54808"/>
  <c r="I267" i="54808"/>
  <c r="J267" i="54808"/>
  <c r="K267" i="54808"/>
  <c r="L267" i="54808"/>
  <c r="M267" i="54808"/>
  <c r="N267" i="54808"/>
  <c r="O267" i="54808"/>
  <c r="P267" i="54808"/>
  <c r="Q267" i="54808"/>
  <c r="R267" i="54808"/>
  <c r="S267" i="54808"/>
  <c r="T267" i="54808"/>
  <c r="U267" i="54808"/>
  <c r="V267" i="54808"/>
  <c r="W267" i="54808"/>
  <c r="X267" i="54808"/>
  <c r="Y267" i="54808"/>
  <c r="Z267" i="54808"/>
  <c r="AA267" i="54808"/>
  <c r="AB267" i="54808"/>
  <c r="AC267" i="54808"/>
  <c r="AD267" i="54808"/>
  <c r="AE267" i="54808"/>
  <c r="AF267" i="54808"/>
  <c r="AG267" i="54808"/>
  <c r="AH267" i="54808"/>
  <c r="D268" i="54808"/>
  <c r="E268" i="54808"/>
  <c r="F268" i="54808"/>
  <c r="G268" i="54808"/>
  <c r="H268" i="54808"/>
  <c r="I268" i="54808"/>
  <c r="J268" i="54808"/>
  <c r="K268" i="54808"/>
  <c r="L268" i="54808"/>
  <c r="M268" i="54808"/>
  <c r="N268" i="54808"/>
  <c r="O268" i="54808"/>
  <c r="P268" i="54808"/>
  <c r="Q268" i="54808"/>
  <c r="R268" i="54808"/>
  <c r="S268" i="54808"/>
  <c r="T268" i="54808"/>
  <c r="U268" i="54808"/>
  <c r="V268" i="54808"/>
  <c r="W268" i="54808"/>
  <c r="X268" i="54808"/>
  <c r="Y268" i="54808"/>
  <c r="Z268" i="54808"/>
  <c r="AA268" i="54808"/>
  <c r="AB268" i="54808"/>
  <c r="AC268" i="54808"/>
  <c r="AD268" i="54808"/>
  <c r="AE268" i="54808"/>
  <c r="AF268" i="54808"/>
  <c r="AG268" i="54808"/>
  <c r="AH268" i="54808"/>
  <c r="D269" i="54808"/>
  <c r="E269" i="54808"/>
  <c r="F269" i="54808"/>
  <c r="G269" i="54808"/>
  <c r="H269" i="54808"/>
  <c r="I269" i="54808"/>
  <c r="J269" i="54808"/>
  <c r="K269" i="54808"/>
  <c r="L269" i="54808"/>
  <c r="M269" i="54808"/>
  <c r="N269" i="54808"/>
  <c r="O269" i="54808"/>
  <c r="P269" i="54808"/>
  <c r="Q269" i="54808"/>
  <c r="R269" i="54808"/>
  <c r="S269" i="54808"/>
  <c r="T269" i="54808"/>
  <c r="U269" i="54808"/>
  <c r="V269" i="54808"/>
  <c r="W269" i="54808"/>
  <c r="X269" i="54808"/>
  <c r="Y269" i="54808"/>
  <c r="Z269" i="54808"/>
  <c r="AA269" i="54808"/>
  <c r="AB269" i="54808"/>
  <c r="AC269" i="54808"/>
  <c r="AD269" i="54808"/>
  <c r="AE269" i="54808"/>
  <c r="AF269" i="54808"/>
  <c r="AG269" i="54808"/>
  <c r="AH269" i="54808"/>
  <c r="D270" i="54808"/>
  <c r="E270" i="54808"/>
  <c r="F270" i="54808"/>
  <c r="G270" i="54808"/>
  <c r="H270" i="54808"/>
  <c r="I270" i="54808"/>
  <c r="J270" i="54808"/>
  <c r="K270" i="54808"/>
  <c r="L270" i="54808"/>
  <c r="M270" i="54808"/>
  <c r="N270" i="54808"/>
  <c r="O270" i="54808"/>
  <c r="P270" i="54808"/>
  <c r="Q270" i="54808"/>
  <c r="R270" i="54808"/>
  <c r="S270" i="54808"/>
  <c r="T270" i="54808"/>
  <c r="U270" i="54808"/>
  <c r="V270" i="54808"/>
  <c r="W270" i="54808"/>
  <c r="X270" i="54808"/>
  <c r="Y270" i="54808"/>
  <c r="Z270" i="54808"/>
  <c r="AA270" i="54808"/>
  <c r="AB270" i="54808"/>
  <c r="AC270" i="54808"/>
  <c r="AD270" i="54808"/>
  <c r="AE270" i="54808"/>
  <c r="AF270" i="54808"/>
  <c r="AG270" i="54808"/>
  <c r="AH270" i="54808"/>
  <c r="D271" i="54808"/>
  <c r="E271" i="54808"/>
  <c r="F271" i="54808"/>
  <c r="G271" i="54808"/>
  <c r="H271" i="54808"/>
  <c r="I271" i="54808"/>
  <c r="J271" i="54808"/>
  <c r="K271" i="54808"/>
  <c r="L271" i="54808"/>
  <c r="M271" i="54808"/>
  <c r="N271" i="54808"/>
  <c r="O271" i="54808"/>
  <c r="P271" i="54808"/>
  <c r="Q271" i="54808"/>
  <c r="R271" i="54808"/>
  <c r="S271" i="54808"/>
  <c r="T271" i="54808"/>
  <c r="U271" i="54808"/>
  <c r="V271" i="54808"/>
  <c r="W271" i="54808"/>
  <c r="X271" i="54808"/>
  <c r="Y271" i="54808"/>
  <c r="Z271" i="54808"/>
  <c r="AA271" i="54808"/>
  <c r="AB271" i="54808"/>
  <c r="AC271" i="54808"/>
  <c r="AD271" i="54808"/>
  <c r="AE271" i="54808"/>
  <c r="AF271" i="54808"/>
  <c r="AG271" i="54808"/>
  <c r="AH271" i="54808"/>
  <c r="D272" i="54808"/>
  <c r="E272" i="54808"/>
  <c r="F272" i="54808"/>
  <c r="G272" i="54808"/>
  <c r="H272" i="54808"/>
  <c r="I272" i="54808"/>
  <c r="J272" i="54808"/>
  <c r="K272" i="54808"/>
  <c r="L272" i="54808"/>
  <c r="M272" i="54808"/>
  <c r="N272" i="54808"/>
  <c r="O272" i="54808"/>
  <c r="P272" i="54808"/>
  <c r="Q272" i="54808"/>
  <c r="R272" i="54808"/>
  <c r="S272" i="54808"/>
  <c r="T272" i="54808"/>
  <c r="U272" i="54808"/>
  <c r="V272" i="54808"/>
  <c r="W272" i="54808"/>
  <c r="X272" i="54808"/>
  <c r="Y272" i="54808"/>
  <c r="Z272" i="54808"/>
  <c r="AA272" i="54808"/>
  <c r="AB272" i="54808"/>
  <c r="AC272" i="54808"/>
  <c r="AD272" i="54808"/>
  <c r="AE272" i="54808"/>
  <c r="AF272" i="54808"/>
  <c r="AG272" i="54808"/>
  <c r="AH272" i="54808"/>
  <c r="D273" i="54808"/>
  <c r="E273" i="54808"/>
  <c r="F273" i="54808"/>
  <c r="G273" i="54808"/>
  <c r="H273" i="54808"/>
  <c r="I273" i="54808"/>
  <c r="J273" i="54808"/>
  <c r="K273" i="54808"/>
  <c r="L273" i="54808"/>
  <c r="M273" i="54808"/>
  <c r="N273" i="54808"/>
  <c r="O273" i="54808"/>
  <c r="P273" i="54808"/>
  <c r="Q273" i="54808"/>
  <c r="R273" i="54808"/>
  <c r="S273" i="54808"/>
  <c r="T273" i="54808"/>
  <c r="U273" i="54808"/>
  <c r="V273" i="54808"/>
  <c r="W273" i="54808"/>
  <c r="X273" i="54808"/>
  <c r="Y273" i="54808"/>
  <c r="Z273" i="54808"/>
  <c r="AA273" i="54808"/>
  <c r="AB273" i="54808"/>
  <c r="AC273" i="54808"/>
  <c r="AD273" i="54808"/>
  <c r="AE273" i="54808"/>
  <c r="AF273" i="54808"/>
  <c r="AG273" i="54808"/>
  <c r="AH273" i="54808"/>
  <c r="D274" i="54808"/>
  <c r="E274" i="54808"/>
  <c r="F274" i="54808"/>
  <c r="G274" i="54808"/>
  <c r="H274" i="54808"/>
  <c r="I274" i="54808"/>
  <c r="J274" i="54808"/>
  <c r="K274" i="54808"/>
  <c r="L274" i="54808"/>
  <c r="M274" i="54808"/>
  <c r="N274" i="54808"/>
  <c r="O274" i="54808"/>
  <c r="P274" i="54808"/>
  <c r="Q274" i="54808"/>
  <c r="R274" i="54808"/>
  <c r="S274" i="54808"/>
  <c r="T274" i="54808"/>
  <c r="U274" i="54808"/>
  <c r="V274" i="54808"/>
  <c r="W274" i="54808"/>
  <c r="X274" i="54808"/>
  <c r="Y274" i="54808"/>
  <c r="Z274" i="54808"/>
  <c r="AA274" i="54808"/>
  <c r="AB274" i="54808"/>
  <c r="AC274" i="54808"/>
  <c r="AD274" i="54808"/>
  <c r="AE274" i="54808"/>
  <c r="AF274" i="54808"/>
  <c r="AG274" i="54808"/>
  <c r="AH274" i="54808"/>
  <c r="D275" i="54808"/>
  <c r="E275" i="54808"/>
  <c r="F275" i="54808"/>
  <c r="G275" i="54808"/>
  <c r="H275" i="54808"/>
  <c r="I275" i="54808"/>
  <c r="J275" i="54808"/>
  <c r="K275" i="54808"/>
  <c r="L275" i="54808"/>
  <c r="M275" i="54808"/>
  <c r="N275" i="54808"/>
  <c r="O275" i="54808"/>
  <c r="P275" i="54808"/>
  <c r="Q275" i="54808"/>
  <c r="R275" i="54808"/>
  <c r="S275" i="54808"/>
  <c r="T275" i="54808"/>
  <c r="U275" i="54808"/>
  <c r="V275" i="54808"/>
  <c r="W275" i="54808"/>
  <c r="X275" i="54808"/>
  <c r="Y275" i="54808"/>
  <c r="Z275" i="54808"/>
  <c r="AA275" i="54808"/>
  <c r="AB275" i="54808"/>
  <c r="AC275" i="54808"/>
  <c r="AD275" i="54808"/>
  <c r="AE275" i="54808"/>
  <c r="AF275" i="54808"/>
  <c r="AG275" i="54808"/>
  <c r="AH275" i="54808"/>
  <c r="D276" i="54808"/>
  <c r="E276" i="54808"/>
  <c r="F276" i="54808"/>
  <c r="G276" i="54808"/>
  <c r="H276" i="54808"/>
  <c r="I276" i="54808"/>
  <c r="J276" i="54808"/>
  <c r="K276" i="54808"/>
  <c r="L276" i="54808"/>
  <c r="M276" i="54808"/>
  <c r="N276" i="54808"/>
  <c r="O276" i="54808"/>
  <c r="P276" i="54808"/>
  <c r="Q276" i="54808"/>
  <c r="R276" i="54808"/>
  <c r="S276" i="54808"/>
  <c r="T276" i="54808"/>
  <c r="U276" i="54808"/>
  <c r="V276" i="54808"/>
  <c r="W276" i="54808"/>
  <c r="X276" i="54808"/>
  <c r="Y276" i="54808"/>
  <c r="Z276" i="54808"/>
  <c r="AA276" i="54808"/>
  <c r="AB276" i="54808"/>
  <c r="AC276" i="54808"/>
  <c r="AD276" i="54808"/>
  <c r="AE276" i="54808"/>
  <c r="AF276" i="54808"/>
  <c r="AG276" i="54808"/>
  <c r="AH276" i="54808"/>
  <c r="D277" i="54808"/>
  <c r="E277" i="54808"/>
  <c r="F277" i="54808"/>
  <c r="G277" i="54808"/>
  <c r="H277" i="54808"/>
  <c r="I277" i="54808"/>
  <c r="J277" i="54808"/>
  <c r="K277" i="54808"/>
  <c r="L277" i="54808"/>
  <c r="M277" i="54808"/>
  <c r="N277" i="54808"/>
  <c r="O277" i="54808"/>
  <c r="P277" i="54808"/>
  <c r="Q277" i="54808"/>
  <c r="R277" i="54808"/>
  <c r="S277" i="54808"/>
  <c r="T277" i="54808"/>
  <c r="U277" i="54808"/>
  <c r="V277" i="54808"/>
  <c r="W277" i="54808"/>
  <c r="X277" i="54808"/>
  <c r="Y277" i="54808"/>
  <c r="Z277" i="54808"/>
  <c r="AA277" i="54808"/>
  <c r="AB277" i="54808"/>
  <c r="AC277" i="54808"/>
  <c r="AD277" i="54808"/>
  <c r="AE277" i="54808"/>
  <c r="AF277" i="54808"/>
  <c r="AG277" i="54808"/>
  <c r="AH277" i="54808"/>
  <c r="D278" i="54808"/>
  <c r="E278" i="54808"/>
  <c r="F278" i="54808"/>
  <c r="G278" i="54808"/>
  <c r="H278" i="54808"/>
  <c r="I278" i="54808"/>
  <c r="J278" i="54808"/>
  <c r="K278" i="54808"/>
  <c r="L278" i="54808"/>
  <c r="M278" i="54808"/>
  <c r="N278" i="54808"/>
  <c r="O278" i="54808"/>
  <c r="P278" i="54808"/>
  <c r="Q278" i="54808"/>
  <c r="R278" i="54808"/>
  <c r="S278" i="54808"/>
  <c r="T278" i="54808"/>
  <c r="U278" i="54808"/>
  <c r="V278" i="54808"/>
  <c r="W278" i="54808"/>
  <c r="X278" i="54808"/>
  <c r="Y278" i="54808"/>
  <c r="Z278" i="54808"/>
  <c r="AA278" i="54808"/>
  <c r="AB278" i="54808"/>
  <c r="AC278" i="54808"/>
  <c r="AD278" i="54808"/>
  <c r="AE278" i="54808"/>
  <c r="AF278" i="54808"/>
  <c r="AG278" i="54808"/>
  <c r="AH278" i="54808"/>
  <c r="D279" i="54808"/>
  <c r="E279" i="54808"/>
  <c r="F279" i="54808"/>
  <c r="G279" i="54808"/>
  <c r="H279" i="54808"/>
  <c r="I279" i="54808"/>
  <c r="J279" i="54808"/>
  <c r="K279" i="54808"/>
  <c r="L279" i="54808"/>
  <c r="M279" i="54808"/>
  <c r="N279" i="54808"/>
  <c r="O279" i="54808"/>
  <c r="P279" i="54808"/>
  <c r="Q279" i="54808"/>
  <c r="R279" i="54808"/>
  <c r="S279" i="54808"/>
  <c r="T279" i="54808"/>
  <c r="U279" i="54808"/>
  <c r="V279" i="54808"/>
  <c r="W279" i="54808"/>
  <c r="X279" i="54808"/>
  <c r="Y279" i="54808"/>
  <c r="Z279" i="54808"/>
  <c r="AA279" i="54808"/>
  <c r="AB279" i="54808"/>
  <c r="AC279" i="54808"/>
  <c r="AD279" i="54808"/>
  <c r="AE279" i="54808"/>
  <c r="AF279" i="54808"/>
  <c r="AG279" i="54808"/>
  <c r="AH279" i="54808"/>
  <c r="D280" i="54808"/>
  <c r="E280" i="54808"/>
  <c r="F280" i="54808"/>
  <c r="G280" i="54808"/>
  <c r="H280" i="54808"/>
  <c r="I280" i="54808"/>
  <c r="J280" i="54808"/>
  <c r="K280" i="54808"/>
  <c r="L280" i="54808"/>
  <c r="M280" i="54808"/>
  <c r="N280" i="54808"/>
  <c r="O280" i="54808"/>
  <c r="P280" i="54808"/>
  <c r="Q280" i="54808"/>
  <c r="R280" i="54808"/>
  <c r="S280" i="54808"/>
  <c r="T280" i="54808"/>
  <c r="U280" i="54808"/>
  <c r="V280" i="54808"/>
  <c r="W280" i="54808"/>
  <c r="X280" i="54808"/>
  <c r="Y280" i="54808"/>
  <c r="Z280" i="54808"/>
  <c r="AA280" i="54808"/>
  <c r="AB280" i="54808"/>
  <c r="AC280" i="54808"/>
  <c r="AD280" i="54808"/>
  <c r="AE280" i="54808"/>
  <c r="AF280" i="54808"/>
  <c r="AG280" i="54808"/>
  <c r="AH280" i="54808"/>
  <c r="D281" i="54808"/>
  <c r="E281" i="54808"/>
  <c r="F281" i="54808"/>
  <c r="G281" i="54808"/>
  <c r="H281" i="54808"/>
  <c r="I281" i="54808"/>
  <c r="J281" i="54808"/>
  <c r="K281" i="54808"/>
  <c r="L281" i="54808"/>
  <c r="M281" i="54808"/>
  <c r="N281" i="54808"/>
  <c r="O281" i="54808"/>
  <c r="P281" i="54808"/>
  <c r="Q281" i="54808"/>
  <c r="R281" i="54808"/>
  <c r="S281" i="54808"/>
  <c r="T281" i="54808"/>
  <c r="U281" i="54808"/>
  <c r="V281" i="54808"/>
  <c r="W281" i="54808"/>
  <c r="X281" i="54808"/>
  <c r="Y281" i="54808"/>
  <c r="Z281" i="54808"/>
  <c r="AA281" i="54808"/>
  <c r="AB281" i="54808"/>
  <c r="AC281" i="54808"/>
  <c r="AD281" i="54808"/>
  <c r="AE281" i="54808"/>
  <c r="AF281" i="54808"/>
  <c r="AG281" i="54808"/>
  <c r="AH281" i="54808"/>
  <c r="D282" i="54808"/>
  <c r="E282" i="54808"/>
  <c r="F282" i="54808"/>
  <c r="G282" i="54808"/>
  <c r="H282" i="54808"/>
  <c r="I282" i="54808"/>
  <c r="J282" i="54808"/>
  <c r="K282" i="54808"/>
  <c r="L282" i="54808"/>
  <c r="M282" i="54808"/>
  <c r="N282" i="54808"/>
  <c r="O282" i="54808"/>
  <c r="P282" i="54808"/>
  <c r="Q282" i="54808"/>
  <c r="R282" i="54808"/>
  <c r="S282" i="54808"/>
  <c r="T282" i="54808"/>
  <c r="U282" i="54808"/>
  <c r="V282" i="54808"/>
  <c r="W282" i="54808"/>
  <c r="X282" i="54808"/>
  <c r="Y282" i="54808"/>
  <c r="Z282" i="54808"/>
  <c r="AA282" i="54808"/>
  <c r="AB282" i="54808"/>
  <c r="AC282" i="54808"/>
  <c r="AD282" i="54808"/>
  <c r="AE282" i="54808"/>
  <c r="AF282" i="54808"/>
  <c r="AG282" i="54808"/>
  <c r="AH282" i="54808"/>
  <c r="D283" i="54808"/>
  <c r="E283" i="54808"/>
  <c r="F283" i="54808"/>
  <c r="G283" i="54808"/>
  <c r="H283" i="54808"/>
  <c r="I283" i="54808"/>
  <c r="J283" i="54808"/>
  <c r="K283" i="54808"/>
  <c r="L283" i="54808"/>
  <c r="M283" i="54808"/>
  <c r="N283" i="54808"/>
  <c r="O283" i="54808"/>
  <c r="P283" i="54808"/>
  <c r="Q283" i="54808"/>
  <c r="R283" i="54808"/>
  <c r="S283" i="54808"/>
  <c r="T283" i="54808"/>
  <c r="U283" i="54808"/>
  <c r="V283" i="54808"/>
  <c r="W283" i="54808"/>
  <c r="X283" i="54808"/>
  <c r="Y283" i="54808"/>
  <c r="Z283" i="54808"/>
  <c r="AA283" i="54808"/>
  <c r="AB283" i="54808"/>
  <c r="AC283" i="54808"/>
  <c r="AD283" i="54808"/>
  <c r="AE283" i="54808"/>
  <c r="AF283" i="54808"/>
  <c r="AG283" i="54808"/>
  <c r="AH283" i="54808"/>
  <c r="D284" i="54808"/>
  <c r="E284" i="54808"/>
  <c r="F284" i="54808"/>
  <c r="G284" i="54808"/>
  <c r="H284" i="54808"/>
  <c r="I284" i="54808"/>
  <c r="J284" i="54808"/>
  <c r="K284" i="54808"/>
  <c r="L284" i="54808"/>
  <c r="M284" i="54808"/>
  <c r="N284" i="54808"/>
  <c r="O284" i="54808"/>
  <c r="P284" i="54808"/>
  <c r="Q284" i="54808"/>
  <c r="R284" i="54808"/>
  <c r="S284" i="54808"/>
  <c r="T284" i="54808"/>
  <c r="U284" i="54808"/>
  <c r="V284" i="54808"/>
  <c r="W284" i="54808"/>
  <c r="X284" i="54808"/>
  <c r="Y284" i="54808"/>
  <c r="Z284" i="54808"/>
  <c r="AA284" i="54808"/>
  <c r="AB284" i="54808"/>
  <c r="AC284" i="54808"/>
  <c r="AD284" i="54808"/>
  <c r="AE284" i="54808"/>
  <c r="AF284" i="54808"/>
  <c r="AG284" i="54808"/>
  <c r="AH284" i="54808"/>
  <c r="D285" i="54808"/>
  <c r="E285" i="54808"/>
  <c r="F285" i="54808"/>
  <c r="G285" i="54808"/>
  <c r="H285" i="54808"/>
  <c r="I285" i="54808"/>
  <c r="J285" i="54808"/>
  <c r="K285" i="54808"/>
  <c r="L285" i="54808"/>
  <c r="M285" i="54808"/>
  <c r="N285" i="54808"/>
  <c r="O285" i="54808"/>
  <c r="P285" i="54808"/>
  <c r="Q285" i="54808"/>
  <c r="R285" i="54808"/>
  <c r="S285" i="54808"/>
  <c r="T285" i="54808"/>
  <c r="U285" i="54808"/>
  <c r="V285" i="54808"/>
  <c r="W285" i="54808"/>
  <c r="X285" i="54808"/>
  <c r="Y285" i="54808"/>
  <c r="Z285" i="54808"/>
  <c r="AA285" i="54808"/>
  <c r="AB285" i="54808"/>
  <c r="AC285" i="54808"/>
  <c r="AD285" i="54808"/>
  <c r="AE285" i="54808"/>
  <c r="AF285" i="54808"/>
  <c r="AG285" i="54808"/>
  <c r="AH285" i="54808"/>
  <c r="D286" i="54808"/>
  <c r="E286" i="54808"/>
  <c r="F286" i="54808"/>
  <c r="G286" i="54808"/>
  <c r="H286" i="54808"/>
  <c r="I286" i="54808"/>
  <c r="J286" i="54808"/>
  <c r="K286" i="54808"/>
  <c r="L286" i="54808"/>
  <c r="M286" i="54808"/>
  <c r="N286" i="54808"/>
  <c r="O286" i="54808"/>
  <c r="P286" i="54808"/>
  <c r="Q286" i="54808"/>
  <c r="R286" i="54808"/>
  <c r="S286" i="54808"/>
  <c r="T286" i="54808"/>
  <c r="U286" i="54808"/>
  <c r="V286" i="54808"/>
  <c r="W286" i="54808"/>
  <c r="X286" i="54808"/>
  <c r="Y286" i="54808"/>
  <c r="Z286" i="54808"/>
  <c r="AA286" i="54808"/>
  <c r="AB286" i="54808"/>
  <c r="AC286" i="54808"/>
  <c r="AD286" i="54808"/>
  <c r="AE286" i="54808"/>
  <c r="AF286" i="54808"/>
  <c r="AG286" i="54808"/>
  <c r="AH286" i="54808"/>
  <c r="D287" i="54808"/>
  <c r="E287" i="54808"/>
  <c r="F287" i="54808"/>
  <c r="G287" i="54808"/>
  <c r="H287" i="54808"/>
  <c r="I287" i="54808"/>
  <c r="J287" i="54808"/>
  <c r="K287" i="54808"/>
  <c r="L287" i="54808"/>
  <c r="M287" i="54808"/>
  <c r="N287" i="54808"/>
  <c r="O287" i="54808"/>
  <c r="P287" i="54808"/>
  <c r="Q287" i="54808"/>
  <c r="R287" i="54808"/>
  <c r="S287" i="54808"/>
  <c r="T287" i="54808"/>
  <c r="U287" i="54808"/>
  <c r="V287" i="54808"/>
  <c r="W287" i="54808"/>
  <c r="X287" i="54808"/>
  <c r="Y287" i="54808"/>
  <c r="Z287" i="54808"/>
  <c r="AA287" i="54808"/>
  <c r="AB287" i="54808"/>
  <c r="AC287" i="54808"/>
  <c r="AD287" i="54808"/>
  <c r="AE287" i="54808"/>
  <c r="AF287" i="54808"/>
  <c r="AG287" i="54808"/>
  <c r="AH287" i="54808"/>
  <c r="D288" i="54808"/>
  <c r="E288" i="54808"/>
  <c r="F288" i="54808"/>
  <c r="G288" i="54808"/>
  <c r="H288" i="54808"/>
  <c r="I288" i="54808"/>
  <c r="J288" i="54808"/>
  <c r="K288" i="54808"/>
  <c r="L288" i="54808"/>
  <c r="M288" i="54808"/>
  <c r="N288" i="54808"/>
  <c r="O288" i="54808"/>
  <c r="P288" i="54808"/>
  <c r="Q288" i="54808"/>
  <c r="R288" i="54808"/>
  <c r="S288" i="54808"/>
  <c r="T288" i="54808"/>
  <c r="U288" i="54808"/>
  <c r="V288" i="54808"/>
  <c r="W288" i="54808"/>
  <c r="X288" i="54808"/>
  <c r="Y288" i="54808"/>
  <c r="Z288" i="54808"/>
  <c r="AA288" i="54808"/>
  <c r="AB288" i="54808"/>
  <c r="AC288" i="54808"/>
  <c r="AD288" i="54808"/>
  <c r="AE288" i="54808"/>
  <c r="AF288" i="54808"/>
  <c r="AG288" i="54808"/>
  <c r="AH288" i="54808"/>
  <c r="D289" i="54808"/>
  <c r="E289" i="54808"/>
  <c r="F289" i="54808"/>
  <c r="G289" i="54808"/>
  <c r="H289" i="54808"/>
  <c r="I289" i="54808"/>
  <c r="J289" i="54808"/>
  <c r="K289" i="54808"/>
  <c r="L289" i="54808"/>
  <c r="M289" i="54808"/>
  <c r="N289" i="54808"/>
  <c r="O289" i="54808"/>
  <c r="P289" i="54808"/>
  <c r="Q289" i="54808"/>
  <c r="R289" i="54808"/>
  <c r="S289" i="54808"/>
  <c r="T289" i="54808"/>
  <c r="U289" i="54808"/>
  <c r="V289" i="54808"/>
  <c r="W289" i="54808"/>
  <c r="X289" i="54808"/>
  <c r="Y289" i="54808"/>
  <c r="Z289" i="54808"/>
  <c r="AA289" i="54808"/>
  <c r="AB289" i="54808"/>
  <c r="AC289" i="54808"/>
  <c r="AD289" i="54808"/>
  <c r="AE289" i="54808"/>
  <c r="AF289" i="54808"/>
  <c r="AG289" i="54808"/>
  <c r="AH289" i="54808"/>
  <c r="D290" i="54808"/>
  <c r="E290" i="54808"/>
  <c r="F290" i="54808"/>
  <c r="G290" i="54808"/>
  <c r="H290" i="54808"/>
  <c r="I290" i="54808"/>
  <c r="J290" i="54808"/>
  <c r="K290" i="54808"/>
  <c r="L290" i="54808"/>
  <c r="M290" i="54808"/>
  <c r="N290" i="54808"/>
  <c r="O290" i="54808"/>
  <c r="P290" i="54808"/>
  <c r="Q290" i="54808"/>
  <c r="R290" i="54808"/>
  <c r="S290" i="54808"/>
  <c r="T290" i="54808"/>
  <c r="U290" i="54808"/>
  <c r="V290" i="54808"/>
  <c r="W290" i="54808"/>
  <c r="X290" i="54808"/>
  <c r="Y290" i="54808"/>
  <c r="Z290" i="54808"/>
  <c r="AA290" i="54808"/>
  <c r="AB290" i="54808"/>
  <c r="AC290" i="54808"/>
  <c r="AD290" i="54808"/>
  <c r="AE290" i="54808"/>
  <c r="AF290" i="54808"/>
  <c r="AG290" i="54808"/>
  <c r="AH290" i="54808"/>
  <c r="D291" i="54808"/>
  <c r="E291" i="54808"/>
  <c r="F291" i="54808"/>
  <c r="G291" i="54808"/>
  <c r="H291" i="54808"/>
  <c r="I291" i="54808"/>
  <c r="J291" i="54808"/>
  <c r="K291" i="54808"/>
  <c r="L291" i="54808"/>
  <c r="M291" i="54808"/>
  <c r="N291" i="54808"/>
  <c r="O291" i="54808"/>
  <c r="P291" i="54808"/>
  <c r="Q291" i="54808"/>
  <c r="R291" i="54808"/>
  <c r="S291" i="54808"/>
  <c r="T291" i="54808"/>
  <c r="U291" i="54808"/>
  <c r="V291" i="54808"/>
  <c r="W291" i="54808"/>
  <c r="X291" i="54808"/>
  <c r="Y291" i="54808"/>
  <c r="Z291" i="54808"/>
  <c r="AA291" i="54808"/>
  <c r="AB291" i="54808"/>
  <c r="AC291" i="54808"/>
  <c r="AD291" i="54808"/>
  <c r="AE291" i="54808"/>
  <c r="AF291" i="54808"/>
  <c r="AG291" i="54808"/>
  <c r="AH291" i="54808"/>
  <c r="D292" i="54808"/>
  <c r="E292" i="54808"/>
  <c r="F292" i="54808"/>
  <c r="G292" i="54808"/>
  <c r="H292" i="54808"/>
  <c r="I292" i="54808"/>
  <c r="J292" i="54808"/>
  <c r="K292" i="54808"/>
  <c r="L292" i="54808"/>
  <c r="M292" i="54808"/>
  <c r="N292" i="54808"/>
  <c r="O292" i="54808"/>
  <c r="P292" i="54808"/>
  <c r="Q292" i="54808"/>
  <c r="R292" i="54808"/>
  <c r="S292" i="54808"/>
  <c r="T292" i="54808"/>
  <c r="U292" i="54808"/>
  <c r="V292" i="54808"/>
  <c r="W292" i="54808"/>
  <c r="X292" i="54808"/>
  <c r="Y292" i="54808"/>
  <c r="Z292" i="54808"/>
  <c r="AA292" i="54808"/>
  <c r="AB292" i="54808"/>
  <c r="AC292" i="54808"/>
  <c r="AD292" i="54808"/>
  <c r="AE292" i="54808"/>
  <c r="AF292" i="54808"/>
  <c r="AG292" i="54808"/>
  <c r="AH292" i="54808"/>
  <c r="D293" i="54808"/>
  <c r="E293" i="54808"/>
  <c r="F293" i="54808"/>
  <c r="G293" i="54808"/>
  <c r="H293" i="54808"/>
  <c r="I293" i="54808"/>
  <c r="J293" i="54808"/>
  <c r="K293" i="54808"/>
  <c r="L293" i="54808"/>
  <c r="M293" i="54808"/>
  <c r="N293" i="54808"/>
  <c r="O293" i="54808"/>
  <c r="P293" i="54808"/>
  <c r="Q293" i="54808"/>
  <c r="R293" i="54808"/>
  <c r="S293" i="54808"/>
  <c r="T293" i="54808"/>
  <c r="U293" i="54808"/>
  <c r="V293" i="54808"/>
  <c r="W293" i="54808"/>
  <c r="X293" i="54808"/>
  <c r="Y293" i="54808"/>
  <c r="Z293" i="54808"/>
  <c r="AA293" i="54808"/>
  <c r="AB293" i="54808"/>
  <c r="AC293" i="54808"/>
  <c r="AD293" i="54808"/>
  <c r="AE293" i="54808"/>
  <c r="AF293" i="54808"/>
  <c r="AG293" i="54808"/>
  <c r="AH293" i="54808"/>
  <c r="D294" i="54808"/>
  <c r="E294" i="54808"/>
  <c r="F294" i="54808"/>
  <c r="G294" i="54808"/>
  <c r="H294" i="54808"/>
  <c r="I294" i="54808"/>
  <c r="J294" i="54808"/>
  <c r="K294" i="54808"/>
  <c r="L294" i="54808"/>
  <c r="M294" i="54808"/>
  <c r="N294" i="54808"/>
  <c r="O294" i="54808"/>
  <c r="P294" i="54808"/>
  <c r="Q294" i="54808"/>
  <c r="R294" i="54808"/>
  <c r="S294" i="54808"/>
  <c r="T294" i="54808"/>
  <c r="U294" i="54808"/>
  <c r="V294" i="54808"/>
  <c r="W294" i="54808"/>
  <c r="X294" i="54808"/>
  <c r="Y294" i="54808"/>
  <c r="Z294" i="54808"/>
  <c r="AA294" i="54808"/>
  <c r="AB294" i="54808"/>
  <c r="AC294" i="54808"/>
  <c r="AD294" i="54808"/>
  <c r="AE294" i="54808"/>
  <c r="AF294" i="54808"/>
  <c r="AG294" i="54808"/>
  <c r="AH294" i="54808"/>
  <c r="D295" i="54808"/>
  <c r="E295" i="54808"/>
  <c r="F295" i="54808"/>
  <c r="G295" i="54808"/>
  <c r="H295" i="54808"/>
  <c r="I295" i="54808"/>
  <c r="J295" i="54808"/>
  <c r="K295" i="54808"/>
  <c r="L295" i="54808"/>
  <c r="M295" i="54808"/>
  <c r="N295" i="54808"/>
  <c r="O295" i="54808"/>
  <c r="P295" i="54808"/>
  <c r="Q295" i="54808"/>
  <c r="R295" i="54808"/>
  <c r="S295" i="54808"/>
  <c r="T295" i="54808"/>
  <c r="U295" i="54808"/>
  <c r="V295" i="54808"/>
  <c r="W295" i="54808"/>
  <c r="X295" i="54808"/>
  <c r="Y295" i="54808"/>
  <c r="Z295" i="54808"/>
  <c r="AA295" i="54808"/>
  <c r="AB295" i="54808"/>
  <c r="AC295" i="54808"/>
  <c r="AD295" i="54808"/>
  <c r="AE295" i="54808"/>
  <c r="AF295" i="54808"/>
  <c r="AG295" i="54808"/>
  <c r="AH295" i="54808"/>
  <c r="D296" i="54808"/>
  <c r="E296" i="54808"/>
  <c r="F296" i="54808"/>
  <c r="G296" i="54808"/>
  <c r="H296" i="54808"/>
  <c r="I296" i="54808"/>
  <c r="J296" i="54808"/>
  <c r="K296" i="54808"/>
  <c r="L296" i="54808"/>
  <c r="M296" i="54808"/>
  <c r="N296" i="54808"/>
  <c r="O296" i="54808"/>
  <c r="P296" i="54808"/>
  <c r="Q296" i="54808"/>
  <c r="R296" i="54808"/>
  <c r="S296" i="54808"/>
  <c r="T296" i="54808"/>
  <c r="U296" i="54808"/>
  <c r="V296" i="54808"/>
  <c r="W296" i="54808"/>
  <c r="X296" i="54808"/>
  <c r="Y296" i="54808"/>
  <c r="Z296" i="54808"/>
  <c r="AA296" i="54808"/>
  <c r="AB296" i="54808"/>
  <c r="AC296" i="54808"/>
  <c r="AD296" i="54808"/>
  <c r="AE296" i="54808"/>
  <c r="AF296" i="54808"/>
  <c r="AG296" i="54808"/>
  <c r="AH296" i="54808"/>
  <c r="D297" i="54808"/>
  <c r="E297" i="54808"/>
  <c r="F297" i="54808"/>
  <c r="G297" i="54808"/>
  <c r="H297" i="54808"/>
  <c r="I297" i="54808"/>
  <c r="J297" i="54808"/>
  <c r="K297" i="54808"/>
  <c r="L297" i="54808"/>
  <c r="M297" i="54808"/>
  <c r="N297" i="54808"/>
  <c r="O297" i="54808"/>
  <c r="P297" i="54808"/>
  <c r="Q297" i="54808"/>
  <c r="R297" i="54808"/>
  <c r="S297" i="54808"/>
  <c r="T297" i="54808"/>
  <c r="U297" i="54808"/>
  <c r="V297" i="54808"/>
  <c r="W297" i="54808"/>
  <c r="X297" i="54808"/>
  <c r="Y297" i="54808"/>
  <c r="Z297" i="54808"/>
  <c r="AA297" i="54808"/>
  <c r="AB297" i="54808"/>
  <c r="AC297" i="54808"/>
  <c r="AD297" i="54808"/>
  <c r="AE297" i="54808"/>
  <c r="AF297" i="54808"/>
  <c r="AG297" i="54808"/>
  <c r="AH297" i="54808"/>
  <c r="D298" i="54808"/>
  <c r="E298" i="54808"/>
  <c r="F298" i="54808"/>
  <c r="G298" i="54808"/>
  <c r="H298" i="54808"/>
  <c r="I298" i="54808"/>
  <c r="J298" i="54808"/>
  <c r="K298" i="54808"/>
  <c r="L298" i="54808"/>
  <c r="M298" i="54808"/>
  <c r="N298" i="54808"/>
  <c r="O298" i="54808"/>
  <c r="P298" i="54808"/>
  <c r="Q298" i="54808"/>
  <c r="R298" i="54808"/>
  <c r="S298" i="54808"/>
  <c r="T298" i="54808"/>
  <c r="U298" i="54808"/>
  <c r="V298" i="54808"/>
  <c r="W298" i="54808"/>
  <c r="X298" i="54808"/>
  <c r="Y298" i="54808"/>
  <c r="Z298" i="54808"/>
  <c r="AA298" i="54808"/>
  <c r="AB298" i="54808"/>
  <c r="AC298" i="54808"/>
  <c r="AD298" i="54808"/>
  <c r="AE298" i="54808"/>
  <c r="AF298" i="54808"/>
  <c r="AG298" i="54808"/>
  <c r="AH298" i="54808"/>
  <c r="D299" i="54808"/>
  <c r="E299" i="54808"/>
  <c r="F299" i="54808"/>
  <c r="G299" i="54808"/>
  <c r="H299" i="54808"/>
  <c r="I299" i="54808"/>
  <c r="J299" i="54808"/>
  <c r="K299" i="54808"/>
  <c r="L299" i="54808"/>
  <c r="M299" i="54808"/>
  <c r="N299" i="54808"/>
  <c r="O299" i="54808"/>
  <c r="P299" i="54808"/>
  <c r="Q299" i="54808"/>
  <c r="R299" i="54808"/>
  <c r="S299" i="54808"/>
  <c r="T299" i="54808"/>
  <c r="U299" i="54808"/>
  <c r="V299" i="54808"/>
  <c r="W299" i="54808"/>
  <c r="X299" i="54808"/>
  <c r="Y299" i="54808"/>
  <c r="Z299" i="54808"/>
  <c r="AA299" i="54808"/>
  <c r="AB299" i="54808"/>
  <c r="AC299" i="54808"/>
  <c r="AD299" i="54808"/>
  <c r="AE299" i="54808"/>
  <c r="AF299" i="54808"/>
  <c r="AG299" i="54808"/>
  <c r="AH299" i="54808"/>
  <c r="D300" i="54808"/>
  <c r="E300" i="54808"/>
  <c r="F300" i="54808"/>
  <c r="G300" i="54808"/>
  <c r="H300" i="54808"/>
  <c r="I300" i="54808"/>
  <c r="J300" i="54808"/>
  <c r="K300" i="54808"/>
  <c r="L300" i="54808"/>
  <c r="M300" i="54808"/>
  <c r="N300" i="54808"/>
  <c r="O300" i="54808"/>
  <c r="P300" i="54808"/>
  <c r="Q300" i="54808"/>
  <c r="R300" i="54808"/>
  <c r="S300" i="54808"/>
  <c r="T300" i="54808"/>
  <c r="U300" i="54808"/>
  <c r="V300" i="54808"/>
  <c r="W300" i="54808"/>
  <c r="X300" i="54808"/>
  <c r="Y300" i="54808"/>
  <c r="Z300" i="54808"/>
  <c r="AA300" i="54808"/>
  <c r="AB300" i="54808"/>
  <c r="AC300" i="54808"/>
  <c r="AD300" i="54808"/>
  <c r="AE300" i="54808"/>
  <c r="AF300" i="54808"/>
  <c r="AG300" i="54808"/>
  <c r="AH300" i="54808"/>
  <c r="D301" i="54808"/>
  <c r="E301" i="54808"/>
  <c r="F301" i="54808"/>
  <c r="G301" i="54808"/>
  <c r="H301" i="54808"/>
  <c r="I301" i="54808"/>
  <c r="J301" i="54808"/>
  <c r="K301" i="54808"/>
  <c r="L301" i="54808"/>
  <c r="M301" i="54808"/>
  <c r="N301" i="54808"/>
  <c r="O301" i="54808"/>
  <c r="P301" i="54808"/>
  <c r="Q301" i="54808"/>
  <c r="R301" i="54808"/>
  <c r="S301" i="54808"/>
  <c r="T301" i="54808"/>
  <c r="U301" i="54808"/>
  <c r="V301" i="54808"/>
  <c r="W301" i="54808"/>
  <c r="X301" i="54808"/>
  <c r="Y301" i="54808"/>
  <c r="Z301" i="54808"/>
  <c r="AA301" i="54808"/>
  <c r="AB301" i="54808"/>
  <c r="AC301" i="54808"/>
  <c r="AD301" i="54808"/>
  <c r="AE301" i="54808"/>
  <c r="AF301" i="54808"/>
  <c r="AG301" i="54808"/>
  <c r="AH301" i="54808"/>
  <c r="D302" i="54808"/>
  <c r="E302" i="54808"/>
  <c r="F302" i="54808"/>
  <c r="G302" i="54808"/>
  <c r="H302" i="54808"/>
  <c r="I302" i="54808"/>
  <c r="J302" i="54808"/>
  <c r="K302" i="54808"/>
  <c r="L302" i="54808"/>
  <c r="M302" i="54808"/>
  <c r="N302" i="54808"/>
  <c r="O302" i="54808"/>
  <c r="P302" i="54808"/>
  <c r="Q302" i="54808"/>
  <c r="R302" i="54808"/>
  <c r="S302" i="54808"/>
  <c r="T302" i="54808"/>
  <c r="U302" i="54808"/>
  <c r="V302" i="54808"/>
  <c r="W302" i="54808"/>
  <c r="X302" i="54808"/>
  <c r="Y302" i="54808"/>
  <c r="Z302" i="54808"/>
  <c r="AA302" i="54808"/>
  <c r="AB302" i="54808"/>
  <c r="AC302" i="54808"/>
  <c r="AD302" i="54808"/>
  <c r="AE302" i="54808"/>
  <c r="AF302" i="54808"/>
  <c r="AG302" i="54808"/>
  <c r="AH302" i="54808"/>
  <c r="D303" i="54808"/>
  <c r="E303" i="54808"/>
  <c r="F303" i="54808"/>
  <c r="G303" i="54808"/>
  <c r="H303" i="54808"/>
  <c r="I303" i="54808"/>
  <c r="J303" i="54808"/>
  <c r="K303" i="54808"/>
  <c r="L303" i="54808"/>
  <c r="M303" i="54808"/>
  <c r="N303" i="54808"/>
  <c r="O303" i="54808"/>
  <c r="P303" i="54808"/>
  <c r="Q303" i="54808"/>
  <c r="R303" i="54808"/>
  <c r="S303" i="54808"/>
  <c r="T303" i="54808"/>
  <c r="U303" i="54808"/>
  <c r="V303" i="54808"/>
  <c r="W303" i="54808"/>
  <c r="X303" i="54808"/>
  <c r="Y303" i="54808"/>
  <c r="Z303" i="54808"/>
  <c r="AA303" i="54808"/>
  <c r="AB303" i="54808"/>
  <c r="AC303" i="54808"/>
  <c r="AD303" i="54808"/>
  <c r="AE303" i="54808"/>
  <c r="AF303" i="54808"/>
  <c r="AG303" i="54808"/>
  <c r="AH303" i="54808"/>
  <c r="D304" i="54808"/>
  <c r="E304" i="54808"/>
  <c r="F304" i="54808"/>
  <c r="G304" i="54808"/>
  <c r="H304" i="54808"/>
  <c r="I304" i="54808"/>
  <c r="J304" i="54808"/>
  <c r="K304" i="54808"/>
  <c r="L304" i="54808"/>
  <c r="M304" i="54808"/>
  <c r="N304" i="54808"/>
  <c r="O304" i="54808"/>
  <c r="P304" i="54808"/>
  <c r="Q304" i="54808"/>
  <c r="R304" i="54808"/>
  <c r="S304" i="54808"/>
  <c r="T304" i="54808"/>
  <c r="U304" i="54808"/>
  <c r="V304" i="54808"/>
  <c r="W304" i="54808"/>
  <c r="X304" i="54808"/>
  <c r="Y304" i="54808"/>
  <c r="Z304" i="54808"/>
  <c r="AA304" i="54808"/>
  <c r="AB304" i="54808"/>
  <c r="AC304" i="54808"/>
  <c r="AD304" i="54808"/>
  <c r="AE304" i="54808"/>
  <c r="AF304" i="54808"/>
  <c r="AG304" i="54808"/>
  <c r="AH304" i="54808"/>
  <c r="D305" i="54808"/>
  <c r="E305" i="54808"/>
  <c r="F305" i="54808"/>
  <c r="G305" i="54808"/>
  <c r="H305" i="54808"/>
  <c r="I305" i="54808"/>
  <c r="J305" i="54808"/>
  <c r="K305" i="54808"/>
  <c r="L305" i="54808"/>
  <c r="M305" i="54808"/>
  <c r="N305" i="54808"/>
  <c r="O305" i="54808"/>
  <c r="P305" i="54808"/>
  <c r="Q305" i="54808"/>
  <c r="R305" i="54808"/>
  <c r="S305" i="54808"/>
  <c r="T305" i="54808"/>
  <c r="U305" i="54808"/>
  <c r="V305" i="54808"/>
  <c r="W305" i="54808"/>
  <c r="X305" i="54808"/>
  <c r="Y305" i="54808"/>
  <c r="Z305" i="54808"/>
  <c r="AA305" i="54808"/>
  <c r="AB305" i="54808"/>
  <c r="AC305" i="54808"/>
  <c r="AD305" i="54808"/>
  <c r="AE305" i="54808"/>
  <c r="AF305" i="54808"/>
  <c r="AG305" i="54808"/>
  <c r="AH305" i="54808"/>
  <c r="D306" i="54808"/>
  <c r="E306" i="54808"/>
  <c r="F306" i="54808"/>
  <c r="G306" i="54808"/>
  <c r="H306" i="54808"/>
  <c r="I306" i="54808"/>
  <c r="J306" i="54808"/>
  <c r="K306" i="54808"/>
  <c r="L306" i="54808"/>
  <c r="M306" i="54808"/>
  <c r="N306" i="54808"/>
  <c r="O306" i="54808"/>
  <c r="P306" i="54808"/>
  <c r="Q306" i="54808"/>
  <c r="R306" i="54808"/>
  <c r="S306" i="54808"/>
  <c r="T306" i="54808"/>
  <c r="U306" i="54808"/>
  <c r="V306" i="54808"/>
  <c r="W306" i="54808"/>
  <c r="X306" i="54808"/>
  <c r="Y306" i="54808"/>
  <c r="Z306" i="54808"/>
  <c r="AA306" i="54808"/>
  <c r="AB306" i="54808"/>
  <c r="AC306" i="54808"/>
  <c r="AD306" i="54808"/>
  <c r="AE306" i="54808"/>
  <c r="AF306" i="54808"/>
  <c r="AG306" i="54808"/>
  <c r="AH306" i="54808"/>
  <c r="D307" i="54808"/>
  <c r="E307" i="54808"/>
  <c r="F307" i="54808"/>
  <c r="G307" i="54808"/>
  <c r="H307" i="54808"/>
  <c r="I307" i="54808"/>
  <c r="J307" i="54808"/>
  <c r="K307" i="54808"/>
  <c r="L307" i="54808"/>
  <c r="M307" i="54808"/>
  <c r="N307" i="54808"/>
  <c r="O307" i="54808"/>
  <c r="P307" i="54808"/>
  <c r="Q307" i="54808"/>
  <c r="R307" i="54808"/>
  <c r="S307" i="54808"/>
  <c r="T307" i="54808"/>
  <c r="U307" i="54808"/>
  <c r="V307" i="54808"/>
  <c r="W307" i="54808"/>
  <c r="X307" i="54808"/>
  <c r="Y307" i="54808"/>
  <c r="Z307" i="54808"/>
  <c r="AA307" i="54808"/>
  <c r="AB307" i="54808"/>
  <c r="AC307" i="54808"/>
  <c r="AD307" i="54808"/>
  <c r="AE307" i="54808"/>
  <c r="AF307" i="54808"/>
  <c r="AG307" i="54808"/>
  <c r="AH307" i="54808"/>
  <c r="D308" i="54808"/>
  <c r="E308" i="54808"/>
  <c r="F308" i="54808"/>
  <c r="G308" i="54808"/>
  <c r="H308" i="54808"/>
  <c r="I308" i="54808"/>
  <c r="J308" i="54808"/>
  <c r="K308" i="54808"/>
  <c r="L308" i="54808"/>
  <c r="M308" i="54808"/>
  <c r="N308" i="54808"/>
  <c r="O308" i="54808"/>
  <c r="P308" i="54808"/>
  <c r="Q308" i="54808"/>
  <c r="R308" i="54808"/>
  <c r="S308" i="54808"/>
  <c r="T308" i="54808"/>
  <c r="U308" i="54808"/>
  <c r="V308" i="54808"/>
  <c r="W308" i="54808"/>
  <c r="X308" i="54808"/>
  <c r="Y308" i="54808"/>
  <c r="Z308" i="54808"/>
  <c r="AA308" i="54808"/>
  <c r="AB308" i="54808"/>
  <c r="AC308" i="54808"/>
  <c r="AD308" i="54808"/>
  <c r="AE308" i="54808"/>
  <c r="AF308" i="54808"/>
  <c r="AG308" i="54808"/>
  <c r="AH308" i="54808"/>
  <c r="D309" i="54808"/>
  <c r="E309" i="54808"/>
  <c r="F309" i="54808"/>
  <c r="G309" i="54808"/>
  <c r="H309" i="54808"/>
  <c r="I309" i="54808"/>
  <c r="J309" i="54808"/>
  <c r="K309" i="54808"/>
  <c r="L309" i="54808"/>
  <c r="M309" i="54808"/>
  <c r="N309" i="54808"/>
  <c r="O309" i="54808"/>
  <c r="P309" i="54808"/>
  <c r="Q309" i="54808"/>
  <c r="R309" i="54808"/>
  <c r="S309" i="54808"/>
  <c r="T309" i="54808"/>
  <c r="U309" i="54808"/>
  <c r="V309" i="54808"/>
  <c r="W309" i="54808"/>
  <c r="X309" i="54808"/>
  <c r="Y309" i="54808"/>
  <c r="Z309" i="54808"/>
  <c r="AA309" i="54808"/>
  <c r="AB309" i="54808"/>
  <c r="AC309" i="54808"/>
  <c r="AD309" i="54808"/>
  <c r="AE309" i="54808"/>
  <c r="AF309" i="54808"/>
  <c r="AG309" i="54808"/>
  <c r="AH309" i="54808"/>
  <c r="D310" i="54808"/>
  <c r="E310" i="54808"/>
  <c r="F310" i="54808"/>
  <c r="G310" i="54808"/>
  <c r="H310" i="54808"/>
  <c r="I310" i="54808"/>
  <c r="J310" i="54808"/>
  <c r="K310" i="54808"/>
  <c r="L310" i="54808"/>
  <c r="M310" i="54808"/>
  <c r="N310" i="54808"/>
  <c r="O310" i="54808"/>
  <c r="P310" i="54808"/>
  <c r="Q310" i="54808"/>
  <c r="R310" i="54808"/>
  <c r="S310" i="54808"/>
  <c r="T310" i="54808"/>
  <c r="U310" i="54808"/>
  <c r="V310" i="54808"/>
  <c r="W310" i="54808"/>
  <c r="X310" i="54808"/>
  <c r="Y310" i="54808"/>
  <c r="Z310" i="54808"/>
  <c r="AA310" i="54808"/>
  <c r="AB310" i="54808"/>
  <c r="AC310" i="54808"/>
  <c r="AD310" i="54808"/>
  <c r="AE310" i="54808"/>
  <c r="AF310" i="54808"/>
  <c r="AG310" i="54808"/>
  <c r="AH310" i="54808"/>
  <c r="D311" i="54808"/>
  <c r="E311" i="54808"/>
  <c r="F311" i="54808"/>
  <c r="G311" i="54808"/>
  <c r="H311" i="54808"/>
  <c r="I311" i="54808"/>
  <c r="J311" i="54808"/>
  <c r="K311" i="54808"/>
  <c r="L311" i="54808"/>
  <c r="M311" i="54808"/>
  <c r="N311" i="54808"/>
  <c r="O311" i="54808"/>
  <c r="P311" i="54808"/>
  <c r="Q311" i="54808"/>
  <c r="R311" i="54808"/>
  <c r="S311" i="54808"/>
  <c r="T311" i="54808"/>
  <c r="U311" i="54808"/>
  <c r="V311" i="54808"/>
  <c r="W311" i="54808"/>
  <c r="X311" i="54808"/>
  <c r="Y311" i="54808"/>
  <c r="Z311" i="54808"/>
  <c r="AA311" i="54808"/>
  <c r="AB311" i="54808"/>
  <c r="AC311" i="54808"/>
  <c r="AD311" i="54808"/>
  <c r="AE311" i="54808"/>
  <c r="AF311" i="54808"/>
  <c r="AG311" i="54808"/>
  <c r="AH311" i="54808"/>
  <c r="D312" i="54808"/>
  <c r="E312" i="54808"/>
  <c r="F312" i="54808"/>
  <c r="G312" i="54808"/>
  <c r="H312" i="54808"/>
  <c r="I312" i="54808"/>
  <c r="J312" i="54808"/>
  <c r="K312" i="54808"/>
  <c r="L312" i="54808"/>
  <c r="M312" i="54808"/>
  <c r="N312" i="54808"/>
  <c r="O312" i="54808"/>
  <c r="P312" i="54808"/>
  <c r="Q312" i="54808"/>
  <c r="R312" i="54808"/>
  <c r="S312" i="54808"/>
  <c r="T312" i="54808"/>
  <c r="U312" i="54808"/>
  <c r="V312" i="54808"/>
  <c r="W312" i="54808"/>
  <c r="X312" i="54808"/>
  <c r="Y312" i="54808"/>
  <c r="Z312" i="54808"/>
  <c r="AA312" i="54808"/>
  <c r="AB312" i="54808"/>
  <c r="AC312" i="54808"/>
  <c r="AD312" i="54808"/>
  <c r="AE312" i="54808"/>
  <c r="AF312" i="54808"/>
  <c r="AG312" i="54808"/>
  <c r="AH312" i="54808"/>
  <c r="D313" i="54808"/>
  <c r="E313" i="54808"/>
  <c r="F313" i="54808"/>
  <c r="G313" i="54808"/>
  <c r="H313" i="54808"/>
  <c r="I313" i="54808"/>
  <c r="J313" i="54808"/>
  <c r="K313" i="54808"/>
  <c r="L313" i="54808"/>
  <c r="M313" i="54808"/>
  <c r="N313" i="54808"/>
  <c r="O313" i="54808"/>
  <c r="P313" i="54808"/>
  <c r="Q313" i="54808"/>
  <c r="R313" i="54808"/>
  <c r="S313" i="54808"/>
  <c r="T313" i="54808"/>
  <c r="U313" i="54808"/>
  <c r="V313" i="54808"/>
  <c r="W313" i="54808"/>
  <c r="X313" i="54808"/>
  <c r="Y313" i="54808"/>
  <c r="Z313" i="54808"/>
  <c r="AA313" i="54808"/>
  <c r="AB313" i="54808"/>
  <c r="AC313" i="54808"/>
  <c r="AD313" i="54808"/>
  <c r="AE313" i="54808"/>
  <c r="AF313" i="54808"/>
  <c r="AG313" i="54808"/>
  <c r="AH313" i="54808"/>
  <c r="D314" i="54808"/>
  <c r="E314" i="54808"/>
  <c r="F314" i="54808"/>
  <c r="G314" i="54808"/>
  <c r="H314" i="54808"/>
  <c r="I314" i="54808"/>
  <c r="J314" i="54808"/>
  <c r="K314" i="54808"/>
  <c r="L314" i="54808"/>
  <c r="M314" i="54808"/>
  <c r="N314" i="54808"/>
  <c r="O314" i="54808"/>
  <c r="P314" i="54808"/>
  <c r="Q314" i="54808"/>
  <c r="R314" i="54808"/>
  <c r="S314" i="54808"/>
  <c r="T314" i="54808"/>
  <c r="U314" i="54808"/>
  <c r="V314" i="54808"/>
  <c r="W314" i="54808"/>
  <c r="X314" i="54808"/>
  <c r="Y314" i="54808"/>
  <c r="Z314" i="54808"/>
  <c r="AA314" i="54808"/>
  <c r="AB314" i="54808"/>
  <c r="AC314" i="54808"/>
  <c r="AD314" i="54808"/>
  <c r="AE314" i="54808"/>
  <c r="AF314" i="54808"/>
  <c r="AG314" i="54808"/>
  <c r="AH314" i="54808"/>
  <c r="D315" i="54808"/>
  <c r="E315" i="54808"/>
  <c r="F315" i="54808"/>
  <c r="G315" i="54808"/>
  <c r="H315" i="54808"/>
  <c r="I315" i="54808"/>
  <c r="J315" i="54808"/>
  <c r="K315" i="54808"/>
  <c r="L315" i="54808"/>
  <c r="M315" i="54808"/>
  <c r="N315" i="54808"/>
  <c r="O315" i="54808"/>
  <c r="P315" i="54808"/>
  <c r="Q315" i="54808"/>
  <c r="R315" i="54808"/>
  <c r="S315" i="54808"/>
  <c r="T315" i="54808"/>
  <c r="U315" i="54808"/>
  <c r="V315" i="54808"/>
  <c r="W315" i="54808"/>
  <c r="X315" i="54808"/>
  <c r="Y315" i="54808"/>
  <c r="Z315" i="54808"/>
  <c r="AA315" i="54808"/>
  <c r="AB315" i="54808"/>
  <c r="AC315" i="54808"/>
  <c r="AD315" i="54808"/>
  <c r="AE315" i="54808"/>
  <c r="AF315" i="54808"/>
  <c r="AG315" i="54808"/>
  <c r="AH315" i="54808"/>
  <c r="D316" i="54808"/>
  <c r="E316" i="54808"/>
  <c r="F316" i="54808"/>
  <c r="G316" i="54808"/>
  <c r="H316" i="54808"/>
  <c r="I316" i="54808"/>
  <c r="J316" i="54808"/>
  <c r="K316" i="54808"/>
  <c r="L316" i="54808"/>
  <c r="M316" i="54808"/>
  <c r="N316" i="54808"/>
  <c r="O316" i="54808"/>
  <c r="P316" i="54808"/>
  <c r="Q316" i="54808"/>
  <c r="R316" i="54808"/>
  <c r="S316" i="54808"/>
  <c r="T316" i="54808"/>
  <c r="U316" i="54808"/>
  <c r="V316" i="54808"/>
  <c r="W316" i="54808"/>
  <c r="X316" i="54808"/>
  <c r="Y316" i="54808"/>
  <c r="Z316" i="54808"/>
  <c r="AA316" i="54808"/>
  <c r="AB316" i="54808"/>
  <c r="AC316" i="54808"/>
  <c r="AD316" i="54808"/>
  <c r="AE316" i="54808"/>
  <c r="AF316" i="54808"/>
  <c r="AG316" i="54808"/>
  <c r="AH316" i="54808"/>
  <c r="D317" i="54808"/>
  <c r="E317" i="54808"/>
  <c r="F317" i="54808"/>
  <c r="G317" i="54808"/>
  <c r="H317" i="54808"/>
  <c r="I317" i="54808"/>
  <c r="J317" i="54808"/>
  <c r="K317" i="54808"/>
  <c r="L317" i="54808"/>
  <c r="M317" i="54808"/>
  <c r="N317" i="54808"/>
  <c r="O317" i="54808"/>
  <c r="P317" i="54808"/>
  <c r="Q317" i="54808"/>
  <c r="R317" i="54808"/>
  <c r="S317" i="54808"/>
  <c r="T317" i="54808"/>
  <c r="U317" i="54808"/>
  <c r="V317" i="54808"/>
  <c r="W317" i="54808"/>
  <c r="X317" i="54808"/>
  <c r="Y317" i="54808"/>
  <c r="Z317" i="54808"/>
  <c r="AA317" i="54808"/>
  <c r="AB317" i="54808"/>
  <c r="AC317" i="54808"/>
  <c r="AD317" i="54808"/>
  <c r="AE317" i="54808"/>
  <c r="AF317" i="54808"/>
  <c r="AG317" i="54808"/>
  <c r="AH317" i="54808"/>
  <c r="D318" i="54808"/>
  <c r="E318" i="54808"/>
  <c r="F318" i="54808"/>
  <c r="G318" i="54808"/>
  <c r="H318" i="54808"/>
  <c r="I318" i="54808"/>
  <c r="J318" i="54808"/>
  <c r="K318" i="54808"/>
  <c r="L318" i="54808"/>
  <c r="M318" i="54808"/>
  <c r="N318" i="54808"/>
  <c r="O318" i="54808"/>
  <c r="P318" i="54808"/>
  <c r="Q318" i="54808"/>
  <c r="R318" i="54808"/>
  <c r="S318" i="54808"/>
  <c r="T318" i="54808"/>
  <c r="U318" i="54808"/>
  <c r="V318" i="54808"/>
  <c r="W318" i="54808"/>
  <c r="X318" i="54808"/>
  <c r="Y318" i="54808"/>
  <c r="Z318" i="54808"/>
  <c r="AA318" i="54808"/>
  <c r="AB318" i="54808"/>
  <c r="AC318" i="54808"/>
  <c r="AD318" i="54808"/>
  <c r="AE318" i="54808"/>
  <c r="AF318" i="54808"/>
  <c r="AG318" i="54808"/>
  <c r="AH318" i="54808"/>
  <c r="D319" i="54808"/>
  <c r="E319" i="54808"/>
  <c r="F319" i="54808"/>
  <c r="G319" i="54808"/>
  <c r="H319" i="54808"/>
  <c r="I319" i="54808"/>
  <c r="J319" i="54808"/>
  <c r="K319" i="54808"/>
  <c r="L319" i="54808"/>
  <c r="M319" i="54808"/>
  <c r="N319" i="54808"/>
  <c r="O319" i="54808"/>
  <c r="P319" i="54808"/>
  <c r="Q319" i="54808"/>
  <c r="R319" i="54808"/>
  <c r="S319" i="54808"/>
  <c r="T319" i="54808"/>
  <c r="U319" i="54808"/>
  <c r="V319" i="54808"/>
  <c r="W319" i="54808"/>
  <c r="X319" i="54808"/>
  <c r="Y319" i="54808"/>
  <c r="Z319" i="54808"/>
  <c r="AA319" i="54808"/>
  <c r="AB319" i="54808"/>
  <c r="AC319" i="54808"/>
  <c r="AD319" i="54808"/>
  <c r="AE319" i="54808"/>
  <c r="AF319" i="54808"/>
  <c r="AG319" i="54808"/>
  <c r="AH319" i="54808"/>
  <c r="D320" i="54808"/>
  <c r="E320" i="54808"/>
  <c r="F320" i="54808"/>
  <c r="G320" i="54808"/>
  <c r="H320" i="54808"/>
  <c r="I320" i="54808"/>
  <c r="J320" i="54808"/>
  <c r="K320" i="54808"/>
  <c r="L320" i="54808"/>
  <c r="M320" i="54808"/>
  <c r="N320" i="54808"/>
  <c r="O320" i="54808"/>
  <c r="P320" i="54808"/>
  <c r="Q320" i="54808"/>
  <c r="R320" i="54808"/>
  <c r="S320" i="54808"/>
  <c r="T320" i="54808"/>
  <c r="U320" i="54808"/>
  <c r="V320" i="54808"/>
  <c r="W320" i="54808"/>
  <c r="X320" i="54808"/>
  <c r="Y320" i="54808"/>
  <c r="Z320" i="54808"/>
  <c r="AA320" i="54808"/>
  <c r="AB320" i="54808"/>
  <c r="AC320" i="54808"/>
  <c r="AD320" i="54808"/>
  <c r="AE320" i="54808"/>
  <c r="AF320" i="54808"/>
  <c r="AG320" i="54808"/>
  <c r="AH320" i="54808"/>
  <c r="D321" i="54808"/>
  <c r="E321" i="54808"/>
  <c r="F321" i="54808"/>
  <c r="G321" i="54808"/>
  <c r="H321" i="54808"/>
  <c r="I321" i="54808"/>
  <c r="J321" i="54808"/>
  <c r="K321" i="54808"/>
  <c r="L321" i="54808"/>
  <c r="M321" i="54808"/>
  <c r="N321" i="54808"/>
  <c r="O321" i="54808"/>
  <c r="P321" i="54808"/>
  <c r="Q321" i="54808"/>
  <c r="R321" i="54808"/>
  <c r="S321" i="54808"/>
  <c r="T321" i="54808"/>
  <c r="U321" i="54808"/>
  <c r="V321" i="54808"/>
  <c r="W321" i="54808"/>
  <c r="X321" i="54808"/>
  <c r="Y321" i="54808"/>
  <c r="Z321" i="54808"/>
  <c r="AA321" i="54808"/>
  <c r="AB321" i="54808"/>
  <c r="AC321" i="54808"/>
  <c r="AD321" i="54808"/>
  <c r="AE321" i="54808"/>
  <c r="AF321" i="54808"/>
  <c r="AG321" i="54808"/>
  <c r="AH321" i="54808"/>
  <c r="D322" i="54808"/>
  <c r="E322" i="54808"/>
  <c r="F322" i="54808"/>
  <c r="G322" i="54808"/>
  <c r="H322" i="54808"/>
  <c r="I322" i="54808"/>
  <c r="J322" i="54808"/>
  <c r="K322" i="54808"/>
  <c r="L322" i="54808"/>
  <c r="M322" i="54808"/>
  <c r="N322" i="54808"/>
  <c r="O322" i="54808"/>
  <c r="P322" i="54808"/>
  <c r="Q322" i="54808"/>
  <c r="R322" i="54808"/>
  <c r="S322" i="54808"/>
  <c r="T322" i="54808"/>
  <c r="U322" i="54808"/>
  <c r="V322" i="54808"/>
  <c r="W322" i="54808"/>
  <c r="X322" i="54808"/>
  <c r="Y322" i="54808"/>
  <c r="Z322" i="54808"/>
  <c r="AA322" i="54808"/>
  <c r="AB322" i="54808"/>
  <c r="AC322" i="54808"/>
  <c r="AD322" i="54808"/>
  <c r="AE322" i="54808"/>
  <c r="AF322" i="54808"/>
  <c r="AG322" i="54808"/>
  <c r="AH322" i="54808"/>
  <c r="D323" i="54808"/>
  <c r="E323" i="54808"/>
  <c r="F323" i="54808"/>
  <c r="G323" i="54808"/>
  <c r="H323" i="54808"/>
  <c r="I323" i="54808"/>
  <c r="J323" i="54808"/>
  <c r="K323" i="54808"/>
  <c r="L323" i="54808"/>
  <c r="M323" i="54808"/>
  <c r="N323" i="54808"/>
  <c r="O323" i="54808"/>
  <c r="P323" i="54808"/>
  <c r="Q323" i="54808"/>
  <c r="R323" i="54808"/>
  <c r="S323" i="54808"/>
  <c r="T323" i="54808"/>
  <c r="U323" i="54808"/>
  <c r="V323" i="54808"/>
  <c r="W323" i="54808"/>
  <c r="X323" i="54808"/>
  <c r="Y323" i="54808"/>
  <c r="Z323" i="54808"/>
  <c r="AA323" i="54808"/>
  <c r="AB323" i="54808"/>
  <c r="AC323" i="54808"/>
  <c r="AD323" i="54808"/>
  <c r="AE323" i="54808"/>
  <c r="AF323" i="54808"/>
  <c r="AG323" i="54808"/>
  <c r="AH323" i="54808"/>
  <c r="D324" i="54808"/>
  <c r="E324" i="54808"/>
  <c r="F324" i="54808"/>
  <c r="G324" i="54808"/>
  <c r="H324" i="54808"/>
  <c r="I324" i="54808"/>
  <c r="J324" i="54808"/>
  <c r="K324" i="54808"/>
  <c r="L324" i="54808"/>
  <c r="M324" i="54808"/>
  <c r="N324" i="54808"/>
  <c r="O324" i="54808"/>
  <c r="P324" i="54808"/>
  <c r="Q324" i="54808"/>
  <c r="R324" i="54808"/>
  <c r="S324" i="54808"/>
  <c r="T324" i="54808"/>
  <c r="U324" i="54808"/>
  <c r="V324" i="54808"/>
  <c r="W324" i="54808"/>
  <c r="X324" i="54808"/>
  <c r="Y324" i="54808"/>
  <c r="Z324" i="54808"/>
  <c r="AA324" i="54808"/>
  <c r="AB324" i="54808"/>
  <c r="AC324" i="54808"/>
  <c r="AD324" i="54808"/>
  <c r="AE324" i="54808"/>
  <c r="AF324" i="54808"/>
  <c r="AG324" i="54808"/>
  <c r="AH324" i="54808"/>
  <c r="D325" i="54808"/>
  <c r="E325" i="54808"/>
  <c r="F325" i="54808"/>
  <c r="G325" i="54808"/>
  <c r="H325" i="54808"/>
  <c r="I325" i="54808"/>
  <c r="J325" i="54808"/>
  <c r="K325" i="54808"/>
  <c r="L325" i="54808"/>
  <c r="M325" i="54808"/>
  <c r="N325" i="54808"/>
  <c r="O325" i="54808"/>
  <c r="P325" i="54808"/>
  <c r="Q325" i="54808"/>
  <c r="R325" i="54808"/>
  <c r="S325" i="54808"/>
  <c r="T325" i="54808"/>
  <c r="U325" i="54808"/>
  <c r="V325" i="54808"/>
  <c r="W325" i="54808"/>
  <c r="X325" i="54808"/>
  <c r="Y325" i="54808"/>
  <c r="Z325" i="54808"/>
  <c r="AA325" i="54808"/>
  <c r="AB325" i="54808"/>
  <c r="AC325" i="54808"/>
  <c r="AD325" i="54808"/>
  <c r="AE325" i="54808"/>
  <c r="AF325" i="54808"/>
  <c r="AG325" i="54808"/>
  <c r="AH325" i="54808"/>
  <c r="D326" i="54808"/>
  <c r="E326" i="54808"/>
  <c r="F326" i="54808"/>
  <c r="G326" i="54808"/>
  <c r="H326" i="54808"/>
  <c r="I326" i="54808"/>
  <c r="J326" i="54808"/>
  <c r="K326" i="54808"/>
  <c r="L326" i="54808"/>
  <c r="M326" i="54808"/>
  <c r="N326" i="54808"/>
  <c r="O326" i="54808"/>
  <c r="P326" i="54808"/>
  <c r="Q326" i="54808"/>
  <c r="R326" i="54808"/>
  <c r="S326" i="54808"/>
  <c r="T326" i="54808"/>
  <c r="U326" i="54808"/>
  <c r="V326" i="54808"/>
  <c r="W326" i="54808"/>
  <c r="X326" i="54808"/>
  <c r="Y326" i="54808"/>
  <c r="Z326" i="54808"/>
  <c r="AA326" i="54808"/>
  <c r="AB326" i="54808"/>
  <c r="AC326" i="54808"/>
  <c r="AD326" i="54808"/>
  <c r="AE326" i="54808"/>
  <c r="AF326" i="54808"/>
  <c r="AG326" i="54808"/>
  <c r="AH326" i="54808"/>
  <c r="D327" i="54808"/>
  <c r="E327" i="54808"/>
  <c r="F327" i="54808"/>
  <c r="G327" i="54808"/>
  <c r="H327" i="54808"/>
  <c r="I327" i="54808"/>
  <c r="J327" i="54808"/>
  <c r="K327" i="54808"/>
  <c r="L327" i="54808"/>
  <c r="M327" i="54808"/>
  <c r="N327" i="54808"/>
  <c r="O327" i="54808"/>
  <c r="P327" i="54808"/>
  <c r="Q327" i="54808"/>
  <c r="R327" i="54808"/>
  <c r="S327" i="54808"/>
  <c r="T327" i="54808"/>
  <c r="U327" i="54808"/>
  <c r="V327" i="54808"/>
  <c r="W327" i="54808"/>
  <c r="X327" i="54808"/>
  <c r="Y327" i="54808"/>
  <c r="Z327" i="54808"/>
  <c r="AA327" i="54808"/>
  <c r="AB327" i="54808"/>
  <c r="AC327" i="54808"/>
  <c r="AD327" i="54808"/>
  <c r="AE327" i="54808"/>
  <c r="AF327" i="54808"/>
  <c r="AG327" i="54808"/>
  <c r="AH327" i="54808"/>
  <c r="D328" i="54808"/>
  <c r="E328" i="54808"/>
  <c r="F328" i="54808"/>
  <c r="G328" i="54808"/>
  <c r="H328" i="54808"/>
  <c r="I328" i="54808"/>
  <c r="J328" i="54808"/>
  <c r="K328" i="54808"/>
  <c r="L328" i="54808"/>
  <c r="M328" i="54808"/>
  <c r="N328" i="54808"/>
  <c r="O328" i="54808"/>
  <c r="P328" i="54808"/>
  <c r="Q328" i="54808"/>
  <c r="R328" i="54808"/>
  <c r="S328" i="54808"/>
  <c r="T328" i="54808"/>
  <c r="U328" i="54808"/>
  <c r="V328" i="54808"/>
  <c r="W328" i="54808"/>
  <c r="X328" i="54808"/>
  <c r="Y328" i="54808"/>
  <c r="Z328" i="54808"/>
  <c r="AA328" i="54808"/>
  <c r="AB328" i="54808"/>
  <c r="AC328" i="54808"/>
  <c r="AD328" i="54808"/>
  <c r="AE328" i="54808"/>
  <c r="AF328" i="54808"/>
  <c r="AG328" i="54808"/>
  <c r="AH328" i="54808"/>
  <c r="D329" i="54808"/>
  <c r="E329" i="54808"/>
  <c r="F329" i="54808"/>
  <c r="G329" i="54808"/>
  <c r="H329" i="54808"/>
  <c r="I329" i="54808"/>
  <c r="J329" i="54808"/>
  <c r="K329" i="54808"/>
  <c r="L329" i="54808"/>
  <c r="M329" i="54808"/>
  <c r="N329" i="54808"/>
  <c r="O329" i="54808"/>
  <c r="P329" i="54808"/>
  <c r="Q329" i="54808"/>
  <c r="R329" i="54808"/>
  <c r="S329" i="54808"/>
  <c r="T329" i="54808"/>
  <c r="U329" i="54808"/>
  <c r="V329" i="54808"/>
  <c r="W329" i="54808"/>
  <c r="X329" i="54808"/>
  <c r="Y329" i="54808"/>
  <c r="Z329" i="54808"/>
  <c r="AA329" i="54808"/>
  <c r="AB329" i="54808"/>
  <c r="AC329" i="54808"/>
  <c r="AD329" i="54808"/>
  <c r="AE329" i="54808"/>
  <c r="AF329" i="54808"/>
  <c r="AG329" i="54808"/>
  <c r="AH329" i="54808"/>
  <c r="D330" i="54808"/>
  <c r="E330" i="54808"/>
  <c r="F330" i="54808"/>
  <c r="G330" i="54808"/>
  <c r="H330" i="54808"/>
  <c r="I330" i="54808"/>
  <c r="J330" i="54808"/>
  <c r="K330" i="54808"/>
  <c r="L330" i="54808"/>
  <c r="M330" i="54808"/>
  <c r="N330" i="54808"/>
  <c r="O330" i="54808"/>
  <c r="P330" i="54808"/>
  <c r="Q330" i="54808"/>
  <c r="R330" i="54808"/>
  <c r="S330" i="54808"/>
  <c r="T330" i="54808"/>
  <c r="U330" i="54808"/>
  <c r="V330" i="54808"/>
  <c r="W330" i="54808"/>
  <c r="X330" i="54808"/>
  <c r="Y330" i="54808"/>
  <c r="Z330" i="54808"/>
  <c r="AA330" i="54808"/>
  <c r="AB330" i="54808"/>
  <c r="AC330" i="54808"/>
  <c r="AD330" i="54808"/>
  <c r="AE330" i="54808"/>
  <c r="AF330" i="54808"/>
  <c r="AG330" i="54808"/>
  <c r="AH330" i="54808"/>
  <c r="D331" i="54808"/>
  <c r="E331" i="54808"/>
  <c r="F331" i="54808"/>
  <c r="G331" i="54808"/>
  <c r="H331" i="54808"/>
  <c r="I331" i="54808"/>
  <c r="J331" i="54808"/>
  <c r="K331" i="54808"/>
  <c r="L331" i="54808"/>
  <c r="M331" i="54808"/>
  <c r="N331" i="54808"/>
  <c r="O331" i="54808"/>
  <c r="P331" i="54808"/>
  <c r="Q331" i="54808"/>
  <c r="R331" i="54808"/>
  <c r="S331" i="54808"/>
  <c r="T331" i="54808"/>
  <c r="U331" i="54808"/>
  <c r="V331" i="54808"/>
  <c r="W331" i="54808"/>
  <c r="X331" i="54808"/>
  <c r="Y331" i="54808"/>
  <c r="Z331" i="54808"/>
  <c r="AA331" i="54808"/>
  <c r="AB331" i="54808"/>
  <c r="AC331" i="54808"/>
  <c r="AD331" i="54808"/>
  <c r="AE331" i="54808"/>
  <c r="AF331" i="54808"/>
  <c r="AG331" i="54808"/>
  <c r="AH331" i="54808"/>
  <c r="D332" i="54808"/>
  <c r="E332" i="54808"/>
  <c r="F332" i="54808"/>
  <c r="G332" i="54808"/>
  <c r="H332" i="54808"/>
  <c r="I332" i="54808"/>
  <c r="J332" i="54808"/>
  <c r="K332" i="54808"/>
  <c r="L332" i="54808"/>
  <c r="M332" i="54808"/>
  <c r="N332" i="54808"/>
  <c r="O332" i="54808"/>
  <c r="P332" i="54808"/>
  <c r="Q332" i="54808"/>
  <c r="R332" i="54808"/>
  <c r="S332" i="54808"/>
  <c r="T332" i="54808"/>
  <c r="U332" i="54808"/>
  <c r="V332" i="54808"/>
  <c r="W332" i="54808"/>
  <c r="X332" i="54808"/>
  <c r="Y332" i="54808"/>
  <c r="Z332" i="54808"/>
  <c r="AA332" i="54808"/>
  <c r="AB332" i="54808"/>
  <c r="AC332" i="54808"/>
  <c r="AD332" i="54808"/>
  <c r="AE332" i="54808"/>
  <c r="AF332" i="54808"/>
  <c r="AG332" i="54808"/>
  <c r="AH332" i="54808"/>
  <c r="D333" i="54808"/>
  <c r="E333" i="54808"/>
  <c r="F333" i="54808"/>
  <c r="G333" i="54808"/>
  <c r="H333" i="54808"/>
  <c r="I333" i="54808"/>
  <c r="J333" i="54808"/>
  <c r="K333" i="54808"/>
  <c r="L333" i="54808"/>
  <c r="M333" i="54808"/>
  <c r="N333" i="54808"/>
  <c r="O333" i="54808"/>
  <c r="P333" i="54808"/>
  <c r="Q333" i="54808"/>
  <c r="R333" i="54808"/>
  <c r="S333" i="54808"/>
  <c r="T333" i="54808"/>
  <c r="U333" i="54808"/>
  <c r="V333" i="54808"/>
  <c r="W333" i="54808"/>
  <c r="X333" i="54808"/>
  <c r="Y333" i="54808"/>
  <c r="Z333" i="54808"/>
  <c r="AA333" i="54808"/>
  <c r="AB333" i="54808"/>
  <c r="AC333" i="54808"/>
  <c r="AD333" i="54808"/>
  <c r="AE333" i="54808"/>
  <c r="AF333" i="54808"/>
  <c r="AG333" i="54808"/>
  <c r="AH333" i="54808"/>
  <c r="D334" i="54808"/>
  <c r="E334" i="54808"/>
  <c r="F334" i="54808"/>
  <c r="G334" i="54808"/>
  <c r="H334" i="54808"/>
  <c r="I334" i="54808"/>
  <c r="J334" i="54808"/>
  <c r="K334" i="54808"/>
  <c r="L334" i="54808"/>
  <c r="M334" i="54808"/>
  <c r="N334" i="54808"/>
  <c r="O334" i="54808"/>
  <c r="P334" i="54808"/>
  <c r="Q334" i="54808"/>
  <c r="R334" i="54808"/>
  <c r="S334" i="54808"/>
  <c r="T334" i="54808"/>
  <c r="U334" i="54808"/>
  <c r="V334" i="54808"/>
  <c r="W334" i="54808"/>
  <c r="X334" i="54808"/>
  <c r="Y334" i="54808"/>
  <c r="Z334" i="54808"/>
  <c r="AA334" i="54808"/>
  <c r="AB334" i="54808"/>
  <c r="AC334" i="54808"/>
  <c r="AD334" i="54808"/>
  <c r="AE334" i="54808"/>
  <c r="AF334" i="54808"/>
  <c r="AG334" i="54808"/>
  <c r="AH334" i="54808"/>
  <c r="D335" i="54808"/>
  <c r="E335" i="54808"/>
  <c r="F335" i="54808"/>
  <c r="G335" i="54808"/>
  <c r="H335" i="54808"/>
  <c r="I335" i="54808"/>
  <c r="J335" i="54808"/>
  <c r="K335" i="54808"/>
  <c r="L335" i="54808"/>
  <c r="M335" i="54808"/>
  <c r="N335" i="54808"/>
  <c r="O335" i="54808"/>
  <c r="P335" i="54808"/>
  <c r="Q335" i="54808"/>
  <c r="R335" i="54808"/>
  <c r="S335" i="54808"/>
  <c r="T335" i="54808"/>
  <c r="U335" i="54808"/>
  <c r="V335" i="54808"/>
  <c r="W335" i="54808"/>
  <c r="X335" i="54808"/>
  <c r="Y335" i="54808"/>
  <c r="Z335" i="54808"/>
  <c r="AA335" i="54808"/>
  <c r="AB335" i="54808"/>
  <c r="AC335" i="54808"/>
  <c r="AD335" i="54808"/>
  <c r="AE335" i="54808"/>
  <c r="AF335" i="54808"/>
  <c r="AG335" i="54808"/>
  <c r="AH335" i="54808"/>
  <c r="D336" i="54808"/>
  <c r="E336" i="54808"/>
  <c r="F336" i="54808"/>
  <c r="G336" i="54808"/>
  <c r="H336" i="54808"/>
  <c r="I336" i="54808"/>
  <c r="J336" i="54808"/>
  <c r="K336" i="54808"/>
  <c r="L336" i="54808"/>
  <c r="M336" i="54808"/>
  <c r="N336" i="54808"/>
  <c r="O336" i="54808"/>
  <c r="P336" i="54808"/>
  <c r="Q336" i="54808"/>
  <c r="R336" i="54808"/>
  <c r="S336" i="54808"/>
  <c r="T336" i="54808"/>
  <c r="U336" i="54808"/>
  <c r="V336" i="54808"/>
  <c r="W336" i="54808"/>
  <c r="X336" i="54808"/>
  <c r="Y336" i="54808"/>
  <c r="Z336" i="54808"/>
  <c r="AA336" i="54808"/>
  <c r="AB336" i="54808"/>
  <c r="AC336" i="54808"/>
  <c r="AD336" i="54808"/>
  <c r="AE336" i="54808"/>
  <c r="AF336" i="54808"/>
  <c r="AG336" i="54808"/>
  <c r="AH336" i="54808"/>
  <c r="D337" i="54808"/>
  <c r="E337" i="54808"/>
  <c r="F337" i="54808"/>
  <c r="G337" i="54808"/>
  <c r="H337" i="54808"/>
  <c r="I337" i="54808"/>
  <c r="J337" i="54808"/>
  <c r="K337" i="54808"/>
  <c r="L337" i="54808"/>
  <c r="M337" i="54808"/>
  <c r="N337" i="54808"/>
  <c r="O337" i="54808"/>
  <c r="P337" i="54808"/>
  <c r="Q337" i="54808"/>
  <c r="R337" i="54808"/>
  <c r="S337" i="54808"/>
  <c r="T337" i="54808"/>
  <c r="U337" i="54808"/>
  <c r="V337" i="54808"/>
  <c r="W337" i="54808"/>
  <c r="X337" i="54808"/>
  <c r="Y337" i="54808"/>
  <c r="Z337" i="54808"/>
  <c r="AA337" i="54808"/>
  <c r="AB337" i="54808"/>
  <c r="AC337" i="54808"/>
  <c r="AD337" i="54808"/>
  <c r="AE337" i="54808"/>
  <c r="AF337" i="54808"/>
  <c r="AG337" i="54808"/>
  <c r="AH337" i="54808"/>
  <c r="D338" i="54808"/>
  <c r="E338" i="54808"/>
  <c r="F338" i="54808"/>
  <c r="G338" i="54808"/>
  <c r="H338" i="54808"/>
  <c r="I338" i="54808"/>
  <c r="J338" i="54808"/>
  <c r="K338" i="54808"/>
  <c r="L338" i="54808"/>
  <c r="M338" i="54808"/>
  <c r="N338" i="54808"/>
  <c r="O338" i="54808"/>
  <c r="P338" i="54808"/>
  <c r="Q338" i="54808"/>
  <c r="R338" i="54808"/>
  <c r="S338" i="54808"/>
  <c r="T338" i="54808"/>
  <c r="U338" i="54808"/>
  <c r="V338" i="54808"/>
  <c r="W338" i="54808"/>
  <c r="X338" i="54808"/>
  <c r="Y338" i="54808"/>
  <c r="Z338" i="54808"/>
  <c r="AA338" i="54808"/>
  <c r="AB338" i="54808"/>
  <c r="AC338" i="54808"/>
  <c r="AD338" i="54808"/>
  <c r="AE338" i="54808"/>
  <c r="AF338" i="54808"/>
  <c r="AG338" i="54808"/>
  <c r="AH338" i="54808"/>
  <c r="D339" i="54808"/>
  <c r="E339" i="54808"/>
  <c r="F339" i="54808"/>
  <c r="G339" i="54808"/>
  <c r="H339" i="54808"/>
  <c r="I339" i="54808"/>
  <c r="J339" i="54808"/>
  <c r="K339" i="54808"/>
  <c r="L339" i="54808"/>
  <c r="M339" i="54808"/>
  <c r="N339" i="54808"/>
  <c r="O339" i="54808"/>
  <c r="P339" i="54808"/>
  <c r="Q339" i="54808"/>
  <c r="R339" i="54808"/>
  <c r="S339" i="54808"/>
  <c r="T339" i="54808"/>
  <c r="U339" i="54808"/>
  <c r="V339" i="54808"/>
  <c r="W339" i="54808"/>
  <c r="X339" i="54808"/>
  <c r="Y339" i="54808"/>
  <c r="Z339" i="54808"/>
  <c r="AA339" i="54808"/>
  <c r="AB339" i="54808"/>
  <c r="AC339" i="54808"/>
  <c r="AD339" i="54808"/>
  <c r="AE339" i="54808"/>
  <c r="AF339" i="54808"/>
  <c r="AG339" i="54808"/>
  <c r="AH339" i="54808"/>
  <c r="D340" i="54808"/>
  <c r="E340" i="54808"/>
  <c r="F340" i="54808"/>
  <c r="G340" i="54808"/>
  <c r="H340" i="54808"/>
  <c r="I340" i="54808"/>
  <c r="J340" i="54808"/>
  <c r="K340" i="54808"/>
  <c r="L340" i="54808"/>
  <c r="M340" i="54808"/>
  <c r="N340" i="54808"/>
  <c r="O340" i="54808"/>
  <c r="P340" i="54808"/>
  <c r="Q340" i="54808"/>
  <c r="R340" i="54808"/>
  <c r="S340" i="54808"/>
  <c r="T340" i="54808"/>
  <c r="U340" i="54808"/>
  <c r="V340" i="54808"/>
  <c r="W340" i="54808"/>
  <c r="X340" i="54808"/>
  <c r="Y340" i="54808"/>
  <c r="Z340" i="54808"/>
  <c r="AA340" i="54808"/>
  <c r="AB340" i="54808"/>
  <c r="AC340" i="54808"/>
  <c r="AD340" i="54808"/>
  <c r="AE340" i="54808"/>
  <c r="AF340" i="54808"/>
  <c r="AG340" i="54808"/>
  <c r="AH340" i="54808"/>
  <c r="D341" i="54808"/>
  <c r="E341" i="54808"/>
  <c r="F341" i="54808"/>
  <c r="G341" i="54808"/>
  <c r="H341" i="54808"/>
  <c r="I341" i="54808"/>
  <c r="J341" i="54808"/>
  <c r="K341" i="54808"/>
  <c r="L341" i="54808"/>
  <c r="M341" i="54808"/>
  <c r="N341" i="54808"/>
  <c r="O341" i="54808"/>
  <c r="P341" i="54808"/>
  <c r="Q341" i="54808"/>
  <c r="R341" i="54808"/>
  <c r="S341" i="54808"/>
  <c r="T341" i="54808"/>
  <c r="U341" i="54808"/>
  <c r="V341" i="54808"/>
  <c r="W341" i="54808"/>
  <c r="X341" i="54808"/>
  <c r="Y341" i="54808"/>
  <c r="Z341" i="54808"/>
  <c r="AA341" i="54808"/>
  <c r="AB341" i="54808"/>
  <c r="AC341" i="54808"/>
  <c r="AD341" i="54808"/>
  <c r="AE341" i="54808"/>
  <c r="AF341" i="54808"/>
  <c r="AG341" i="54808"/>
  <c r="AH341" i="54808"/>
  <c r="D342" i="54808"/>
  <c r="E342" i="54808"/>
  <c r="F342" i="54808"/>
  <c r="G342" i="54808"/>
  <c r="H342" i="54808"/>
  <c r="I342" i="54808"/>
  <c r="J342" i="54808"/>
  <c r="K342" i="54808"/>
  <c r="L342" i="54808"/>
  <c r="M342" i="54808"/>
  <c r="N342" i="54808"/>
  <c r="O342" i="54808"/>
  <c r="P342" i="54808"/>
  <c r="Q342" i="54808"/>
  <c r="R342" i="54808"/>
  <c r="S342" i="54808"/>
  <c r="T342" i="54808"/>
  <c r="U342" i="54808"/>
  <c r="V342" i="54808"/>
  <c r="W342" i="54808"/>
  <c r="X342" i="54808"/>
  <c r="Y342" i="54808"/>
  <c r="Z342" i="54808"/>
  <c r="AA342" i="54808"/>
  <c r="AB342" i="54808"/>
  <c r="AC342" i="54808"/>
  <c r="AD342" i="54808"/>
  <c r="AE342" i="54808"/>
  <c r="AF342" i="54808"/>
  <c r="AG342" i="54808"/>
  <c r="AH342" i="54808"/>
  <c r="D343" i="54808"/>
  <c r="E343" i="54808"/>
  <c r="F343" i="54808"/>
  <c r="G343" i="54808"/>
  <c r="H343" i="54808"/>
  <c r="I343" i="54808"/>
  <c r="J343" i="54808"/>
  <c r="K343" i="54808"/>
  <c r="L343" i="54808"/>
  <c r="M343" i="54808"/>
  <c r="N343" i="54808"/>
  <c r="O343" i="54808"/>
  <c r="P343" i="54808"/>
  <c r="Q343" i="54808"/>
  <c r="R343" i="54808"/>
  <c r="S343" i="54808"/>
  <c r="T343" i="54808"/>
  <c r="U343" i="54808"/>
  <c r="V343" i="54808"/>
  <c r="W343" i="54808"/>
  <c r="X343" i="54808"/>
  <c r="Y343" i="54808"/>
  <c r="Z343" i="54808"/>
  <c r="AA343" i="54808"/>
  <c r="AB343" i="54808"/>
  <c r="AC343" i="54808"/>
  <c r="AD343" i="54808"/>
  <c r="AE343" i="54808"/>
  <c r="AF343" i="54808"/>
  <c r="AG343" i="54808"/>
  <c r="AH343" i="54808"/>
  <c r="D344" i="54808"/>
  <c r="E344" i="54808"/>
  <c r="F344" i="54808"/>
  <c r="G344" i="54808"/>
  <c r="H344" i="54808"/>
  <c r="I344" i="54808"/>
  <c r="J344" i="54808"/>
  <c r="K344" i="54808"/>
  <c r="L344" i="54808"/>
  <c r="M344" i="54808"/>
  <c r="N344" i="54808"/>
  <c r="O344" i="54808"/>
  <c r="P344" i="54808"/>
  <c r="Q344" i="54808"/>
  <c r="R344" i="54808"/>
  <c r="S344" i="54808"/>
  <c r="T344" i="54808"/>
  <c r="U344" i="54808"/>
  <c r="V344" i="54808"/>
  <c r="W344" i="54808"/>
  <c r="X344" i="54808"/>
  <c r="Y344" i="54808"/>
  <c r="Z344" i="54808"/>
  <c r="AA344" i="54808"/>
  <c r="AB344" i="54808"/>
  <c r="AC344" i="54808"/>
  <c r="AD344" i="54808"/>
  <c r="AE344" i="54808"/>
  <c r="AF344" i="54808"/>
  <c r="AG344" i="54808"/>
  <c r="AH344" i="54808"/>
  <c r="D345" i="54808"/>
  <c r="E345" i="54808"/>
  <c r="F345" i="54808"/>
  <c r="G345" i="54808"/>
  <c r="H345" i="54808"/>
  <c r="I345" i="54808"/>
  <c r="J345" i="54808"/>
  <c r="K345" i="54808"/>
  <c r="L345" i="54808"/>
  <c r="M345" i="54808"/>
  <c r="N345" i="54808"/>
  <c r="O345" i="54808"/>
  <c r="P345" i="54808"/>
  <c r="Q345" i="54808"/>
  <c r="R345" i="54808"/>
  <c r="S345" i="54808"/>
  <c r="T345" i="54808"/>
  <c r="U345" i="54808"/>
  <c r="V345" i="54808"/>
  <c r="W345" i="54808"/>
  <c r="X345" i="54808"/>
  <c r="Y345" i="54808"/>
  <c r="Z345" i="54808"/>
  <c r="AA345" i="54808"/>
  <c r="AB345" i="54808"/>
  <c r="AC345" i="54808"/>
  <c r="AD345" i="54808"/>
  <c r="AE345" i="54808"/>
  <c r="AF345" i="54808"/>
  <c r="AG345" i="54808"/>
  <c r="AH345" i="54808"/>
  <c r="D346" i="54808"/>
  <c r="E346" i="54808"/>
  <c r="F346" i="54808"/>
  <c r="G346" i="54808"/>
  <c r="H346" i="54808"/>
  <c r="I346" i="54808"/>
  <c r="J346" i="54808"/>
  <c r="K346" i="54808"/>
  <c r="L346" i="54808"/>
  <c r="M346" i="54808"/>
  <c r="N346" i="54808"/>
  <c r="O346" i="54808"/>
  <c r="P346" i="54808"/>
  <c r="Q346" i="54808"/>
  <c r="R346" i="54808"/>
  <c r="S346" i="54808"/>
  <c r="T346" i="54808"/>
  <c r="U346" i="54808"/>
  <c r="V346" i="54808"/>
  <c r="W346" i="54808"/>
  <c r="X346" i="54808"/>
  <c r="Y346" i="54808"/>
  <c r="Z346" i="54808"/>
  <c r="AA346" i="54808"/>
  <c r="AB346" i="54808"/>
  <c r="AC346" i="54808"/>
  <c r="AD346" i="54808"/>
  <c r="AE346" i="54808"/>
  <c r="AF346" i="54808"/>
  <c r="AG346" i="54808"/>
  <c r="AH346" i="54808"/>
  <c r="D347" i="54808"/>
  <c r="E347" i="54808"/>
  <c r="F347" i="54808"/>
  <c r="G347" i="54808"/>
  <c r="H347" i="54808"/>
  <c r="I347" i="54808"/>
  <c r="J347" i="54808"/>
  <c r="K347" i="54808"/>
  <c r="L347" i="54808"/>
  <c r="M347" i="54808"/>
  <c r="N347" i="54808"/>
  <c r="O347" i="54808"/>
  <c r="P347" i="54808"/>
  <c r="Q347" i="54808"/>
  <c r="R347" i="54808"/>
  <c r="S347" i="54808"/>
  <c r="T347" i="54808"/>
  <c r="U347" i="54808"/>
  <c r="V347" i="54808"/>
  <c r="W347" i="54808"/>
  <c r="X347" i="54808"/>
  <c r="Y347" i="54808"/>
  <c r="Z347" i="54808"/>
  <c r="AA347" i="54808"/>
  <c r="AB347" i="54808"/>
  <c r="AC347" i="54808"/>
  <c r="AD347" i="54808"/>
  <c r="AE347" i="54808"/>
  <c r="AF347" i="54808"/>
  <c r="AG347" i="54808"/>
  <c r="AH347" i="54808"/>
  <c r="D348" i="54808"/>
  <c r="E348" i="54808"/>
  <c r="F348" i="54808"/>
  <c r="G348" i="54808"/>
  <c r="H348" i="54808"/>
  <c r="I348" i="54808"/>
  <c r="J348" i="54808"/>
  <c r="K348" i="54808"/>
  <c r="L348" i="54808"/>
  <c r="M348" i="54808"/>
  <c r="N348" i="54808"/>
  <c r="O348" i="54808"/>
  <c r="P348" i="54808"/>
  <c r="Q348" i="54808"/>
  <c r="R348" i="54808"/>
  <c r="S348" i="54808"/>
  <c r="T348" i="54808"/>
  <c r="U348" i="54808"/>
  <c r="V348" i="54808"/>
  <c r="W348" i="54808"/>
  <c r="X348" i="54808"/>
  <c r="Y348" i="54808"/>
  <c r="Z348" i="54808"/>
  <c r="AA348" i="54808"/>
  <c r="AB348" i="54808"/>
  <c r="AC348" i="54808"/>
  <c r="AD348" i="54808"/>
  <c r="AE348" i="54808"/>
  <c r="AF348" i="54808"/>
  <c r="AG348" i="54808"/>
  <c r="AH348" i="54808"/>
  <c r="D349" i="54808"/>
  <c r="E349" i="54808"/>
  <c r="F349" i="54808"/>
  <c r="G349" i="54808"/>
  <c r="H349" i="54808"/>
  <c r="I349" i="54808"/>
  <c r="J349" i="54808"/>
  <c r="K349" i="54808"/>
  <c r="L349" i="54808"/>
  <c r="M349" i="54808"/>
  <c r="N349" i="54808"/>
  <c r="O349" i="54808"/>
  <c r="P349" i="54808"/>
  <c r="Q349" i="54808"/>
  <c r="R349" i="54808"/>
  <c r="S349" i="54808"/>
  <c r="T349" i="54808"/>
  <c r="U349" i="54808"/>
  <c r="V349" i="54808"/>
  <c r="W349" i="54808"/>
  <c r="X349" i="54808"/>
  <c r="Y349" i="54808"/>
  <c r="Z349" i="54808"/>
  <c r="AA349" i="54808"/>
  <c r="AB349" i="54808"/>
  <c r="AC349" i="54808"/>
  <c r="AD349" i="54808"/>
  <c r="AE349" i="54808"/>
  <c r="AF349" i="54808"/>
  <c r="AG349" i="54808"/>
  <c r="AH349" i="54808"/>
  <c r="D350" i="54808"/>
  <c r="E350" i="54808"/>
  <c r="F350" i="54808"/>
  <c r="G350" i="54808"/>
  <c r="H350" i="54808"/>
  <c r="I350" i="54808"/>
  <c r="J350" i="54808"/>
  <c r="K350" i="54808"/>
  <c r="L350" i="54808"/>
  <c r="M350" i="54808"/>
  <c r="N350" i="54808"/>
  <c r="O350" i="54808"/>
  <c r="P350" i="54808"/>
  <c r="Q350" i="54808"/>
  <c r="R350" i="54808"/>
  <c r="S350" i="54808"/>
  <c r="T350" i="54808"/>
  <c r="U350" i="54808"/>
  <c r="V350" i="54808"/>
  <c r="W350" i="54808"/>
  <c r="X350" i="54808"/>
  <c r="Y350" i="54808"/>
  <c r="Z350" i="54808"/>
  <c r="AA350" i="54808"/>
  <c r="AB350" i="54808"/>
  <c r="AC350" i="54808"/>
  <c r="AD350" i="54808"/>
  <c r="AE350" i="54808"/>
  <c r="AF350" i="54808"/>
  <c r="AG350" i="54808"/>
  <c r="AH350" i="54808"/>
  <c r="D351" i="54808"/>
  <c r="E351" i="54808"/>
  <c r="F351" i="54808"/>
  <c r="G351" i="54808"/>
  <c r="H351" i="54808"/>
  <c r="I351" i="54808"/>
  <c r="J351" i="54808"/>
  <c r="K351" i="54808"/>
  <c r="L351" i="54808"/>
  <c r="M351" i="54808"/>
  <c r="N351" i="54808"/>
  <c r="O351" i="54808"/>
  <c r="P351" i="54808"/>
  <c r="Q351" i="54808"/>
  <c r="R351" i="54808"/>
  <c r="S351" i="54808"/>
  <c r="T351" i="54808"/>
  <c r="U351" i="54808"/>
  <c r="V351" i="54808"/>
  <c r="W351" i="54808"/>
  <c r="X351" i="54808"/>
  <c r="Y351" i="54808"/>
  <c r="Z351" i="54808"/>
  <c r="AA351" i="54808"/>
  <c r="AB351" i="54808"/>
  <c r="AC351" i="54808"/>
  <c r="AD351" i="54808"/>
  <c r="AE351" i="54808"/>
  <c r="AF351" i="54808"/>
  <c r="AG351" i="54808"/>
  <c r="AH351" i="54808"/>
  <c r="D352" i="54808"/>
  <c r="E352" i="54808"/>
  <c r="F352" i="54808"/>
  <c r="G352" i="54808"/>
  <c r="H352" i="54808"/>
  <c r="I352" i="54808"/>
  <c r="J352" i="54808"/>
  <c r="K352" i="54808"/>
  <c r="L352" i="54808"/>
  <c r="M352" i="54808"/>
  <c r="N352" i="54808"/>
  <c r="O352" i="54808"/>
  <c r="P352" i="54808"/>
  <c r="Q352" i="54808"/>
  <c r="R352" i="54808"/>
  <c r="S352" i="54808"/>
  <c r="T352" i="54808"/>
  <c r="U352" i="54808"/>
  <c r="V352" i="54808"/>
  <c r="W352" i="54808"/>
  <c r="X352" i="54808"/>
  <c r="Y352" i="54808"/>
  <c r="Z352" i="54808"/>
  <c r="AA352" i="54808"/>
  <c r="AB352" i="54808"/>
  <c r="AC352" i="54808"/>
  <c r="AD352" i="54808"/>
  <c r="AE352" i="54808"/>
  <c r="AF352" i="54808"/>
  <c r="AG352" i="54808"/>
  <c r="AH352" i="54808"/>
  <c r="D353" i="54808"/>
  <c r="E353" i="54808"/>
  <c r="F353" i="54808"/>
  <c r="G353" i="54808"/>
  <c r="H353" i="54808"/>
  <c r="I353" i="54808"/>
  <c r="J353" i="54808"/>
  <c r="K353" i="54808"/>
  <c r="L353" i="54808"/>
  <c r="M353" i="54808"/>
  <c r="N353" i="54808"/>
  <c r="O353" i="54808"/>
  <c r="P353" i="54808"/>
  <c r="Q353" i="54808"/>
  <c r="R353" i="54808"/>
  <c r="S353" i="54808"/>
  <c r="T353" i="54808"/>
  <c r="U353" i="54808"/>
  <c r="V353" i="54808"/>
  <c r="W353" i="54808"/>
  <c r="X353" i="54808"/>
  <c r="Y353" i="54808"/>
  <c r="Z353" i="54808"/>
  <c r="AA353" i="54808"/>
  <c r="AB353" i="54808"/>
  <c r="AC353" i="54808"/>
  <c r="AD353" i="54808"/>
  <c r="AE353" i="54808"/>
  <c r="AF353" i="54808"/>
  <c r="AG353" i="54808"/>
  <c r="AH353" i="54808"/>
  <c r="D354" i="54808"/>
  <c r="E354" i="54808"/>
  <c r="F354" i="54808"/>
  <c r="G354" i="54808"/>
  <c r="H354" i="54808"/>
  <c r="I354" i="54808"/>
  <c r="J354" i="54808"/>
  <c r="K354" i="54808"/>
  <c r="L354" i="54808"/>
  <c r="M354" i="54808"/>
  <c r="N354" i="54808"/>
  <c r="O354" i="54808"/>
  <c r="P354" i="54808"/>
  <c r="Q354" i="54808"/>
  <c r="R354" i="54808"/>
  <c r="S354" i="54808"/>
  <c r="T354" i="54808"/>
  <c r="U354" i="54808"/>
  <c r="V354" i="54808"/>
  <c r="W354" i="54808"/>
  <c r="X354" i="54808"/>
  <c r="Y354" i="54808"/>
  <c r="Z354" i="54808"/>
  <c r="AA354" i="54808"/>
  <c r="AB354" i="54808"/>
  <c r="AC354" i="54808"/>
  <c r="AD354" i="54808"/>
  <c r="AE354" i="54808"/>
  <c r="AF354" i="54808"/>
  <c r="AG354" i="54808"/>
  <c r="AH354" i="54808"/>
  <c r="D355" i="54808"/>
  <c r="E355" i="54808"/>
  <c r="F355" i="54808"/>
  <c r="G355" i="54808"/>
  <c r="H355" i="54808"/>
  <c r="I355" i="54808"/>
  <c r="J355" i="54808"/>
  <c r="K355" i="54808"/>
  <c r="L355" i="54808"/>
  <c r="M355" i="54808"/>
  <c r="N355" i="54808"/>
  <c r="O355" i="54808"/>
  <c r="P355" i="54808"/>
  <c r="Q355" i="54808"/>
  <c r="R355" i="54808"/>
  <c r="S355" i="54808"/>
  <c r="T355" i="54808"/>
  <c r="U355" i="54808"/>
  <c r="V355" i="54808"/>
  <c r="W355" i="54808"/>
  <c r="X355" i="54808"/>
  <c r="Y355" i="54808"/>
  <c r="Z355" i="54808"/>
  <c r="AA355" i="54808"/>
  <c r="AB355" i="54808"/>
  <c r="AC355" i="54808"/>
  <c r="AD355" i="54808"/>
  <c r="AE355" i="54808"/>
  <c r="AF355" i="54808"/>
  <c r="AG355" i="54808"/>
  <c r="AH355" i="54808"/>
  <c r="D356" i="54808"/>
  <c r="E356" i="54808"/>
  <c r="F356" i="54808"/>
  <c r="G356" i="54808"/>
  <c r="H356" i="54808"/>
  <c r="I356" i="54808"/>
  <c r="J356" i="54808"/>
  <c r="K356" i="54808"/>
  <c r="L356" i="54808"/>
  <c r="M356" i="54808"/>
  <c r="N356" i="54808"/>
  <c r="O356" i="54808"/>
  <c r="P356" i="54808"/>
  <c r="Q356" i="54808"/>
  <c r="R356" i="54808"/>
  <c r="S356" i="54808"/>
  <c r="T356" i="54808"/>
  <c r="U356" i="54808"/>
  <c r="V356" i="54808"/>
  <c r="W356" i="54808"/>
  <c r="X356" i="54808"/>
  <c r="Y356" i="54808"/>
  <c r="Z356" i="54808"/>
  <c r="AA356" i="54808"/>
  <c r="AB356" i="54808"/>
  <c r="AC356" i="54808"/>
  <c r="AD356" i="54808"/>
  <c r="AE356" i="54808"/>
  <c r="AF356" i="54808"/>
  <c r="AG356" i="54808"/>
  <c r="AH356" i="54808"/>
  <c r="D357" i="54808"/>
  <c r="E357" i="54808"/>
  <c r="F357" i="54808"/>
  <c r="G357" i="54808"/>
  <c r="H357" i="54808"/>
  <c r="I357" i="54808"/>
  <c r="J357" i="54808"/>
  <c r="K357" i="54808"/>
  <c r="L357" i="54808"/>
  <c r="M357" i="54808"/>
  <c r="N357" i="54808"/>
  <c r="O357" i="54808"/>
  <c r="P357" i="54808"/>
  <c r="Q357" i="54808"/>
  <c r="R357" i="54808"/>
  <c r="S357" i="54808"/>
  <c r="T357" i="54808"/>
  <c r="U357" i="54808"/>
  <c r="V357" i="54808"/>
  <c r="W357" i="54808"/>
  <c r="X357" i="54808"/>
  <c r="Y357" i="54808"/>
  <c r="Z357" i="54808"/>
  <c r="AA357" i="54808"/>
  <c r="AB357" i="54808"/>
  <c r="AC357" i="54808"/>
  <c r="AD357" i="54808"/>
  <c r="AE357" i="54808"/>
  <c r="AF357" i="54808"/>
  <c r="AG357" i="54808"/>
  <c r="AH357" i="54808"/>
  <c r="D358" i="54808"/>
  <c r="E358" i="54808"/>
  <c r="F358" i="54808"/>
  <c r="G358" i="54808"/>
  <c r="H358" i="54808"/>
  <c r="I358" i="54808"/>
  <c r="J358" i="54808"/>
  <c r="K358" i="54808"/>
  <c r="L358" i="54808"/>
  <c r="M358" i="54808"/>
  <c r="N358" i="54808"/>
  <c r="O358" i="54808"/>
  <c r="P358" i="54808"/>
  <c r="Q358" i="54808"/>
  <c r="R358" i="54808"/>
  <c r="S358" i="54808"/>
  <c r="T358" i="54808"/>
  <c r="U358" i="54808"/>
  <c r="V358" i="54808"/>
  <c r="W358" i="54808"/>
  <c r="X358" i="54808"/>
  <c r="Y358" i="54808"/>
  <c r="Z358" i="54808"/>
  <c r="AA358" i="54808"/>
  <c r="AB358" i="54808"/>
  <c r="AC358" i="54808"/>
  <c r="AD358" i="54808"/>
  <c r="AE358" i="54808"/>
  <c r="AF358" i="54808"/>
  <c r="AG358" i="54808"/>
  <c r="AH358" i="54808"/>
  <c r="D359" i="54808"/>
  <c r="E359" i="54808"/>
  <c r="F359" i="54808"/>
  <c r="G359" i="54808"/>
  <c r="H359" i="54808"/>
  <c r="I359" i="54808"/>
  <c r="J359" i="54808"/>
  <c r="K359" i="54808"/>
  <c r="L359" i="54808"/>
  <c r="M359" i="54808"/>
  <c r="N359" i="54808"/>
  <c r="O359" i="54808"/>
  <c r="P359" i="54808"/>
  <c r="Q359" i="54808"/>
  <c r="R359" i="54808"/>
  <c r="S359" i="54808"/>
  <c r="T359" i="54808"/>
  <c r="U359" i="54808"/>
  <c r="V359" i="54808"/>
  <c r="W359" i="54808"/>
  <c r="X359" i="54808"/>
  <c r="Y359" i="54808"/>
  <c r="Z359" i="54808"/>
  <c r="AA359" i="54808"/>
  <c r="AB359" i="54808"/>
  <c r="AC359" i="54808"/>
  <c r="AD359" i="54808"/>
  <c r="AE359" i="54808"/>
  <c r="AF359" i="54808"/>
  <c r="AG359" i="54808"/>
  <c r="AH359" i="54808"/>
  <c r="D360" i="54808"/>
  <c r="E360" i="54808"/>
  <c r="F360" i="54808"/>
  <c r="G360" i="54808"/>
  <c r="H360" i="54808"/>
  <c r="I360" i="54808"/>
  <c r="J360" i="54808"/>
  <c r="K360" i="54808"/>
  <c r="L360" i="54808"/>
  <c r="M360" i="54808"/>
  <c r="N360" i="54808"/>
  <c r="O360" i="54808"/>
  <c r="P360" i="54808"/>
  <c r="Q360" i="54808"/>
  <c r="R360" i="54808"/>
  <c r="S360" i="54808"/>
  <c r="T360" i="54808"/>
  <c r="U360" i="54808"/>
  <c r="V360" i="54808"/>
  <c r="W360" i="54808"/>
  <c r="X360" i="54808"/>
  <c r="Y360" i="54808"/>
  <c r="Z360" i="54808"/>
  <c r="AA360" i="54808"/>
  <c r="AB360" i="54808"/>
  <c r="AC360" i="54808"/>
  <c r="AD360" i="54808"/>
  <c r="AE360" i="54808"/>
  <c r="AF360" i="54808"/>
  <c r="AG360" i="54808"/>
  <c r="AH360" i="54808"/>
  <c r="D361" i="54808"/>
  <c r="E361" i="54808"/>
  <c r="F361" i="54808"/>
  <c r="G361" i="54808"/>
  <c r="H361" i="54808"/>
  <c r="I361" i="54808"/>
  <c r="J361" i="54808"/>
  <c r="K361" i="54808"/>
  <c r="L361" i="54808"/>
  <c r="M361" i="54808"/>
  <c r="N361" i="54808"/>
  <c r="O361" i="54808"/>
  <c r="P361" i="54808"/>
  <c r="Q361" i="54808"/>
  <c r="R361" i="54808"/>
  <c r="S361" i="54808"/>
  <c r="T361" i="54808"/>
  <c r="U361" i="54808"/>
  <c r="V361" i="54808"/>
  <c r="W361" i="54808"/>
  <c r="X361" i="54808"/>
  <c r="Y361" i="54808"/>
  <c r="Z361" i="54808"/>
  <c r="AA361" i="54808"/>
  <c r="AB361" i="54808"/>
  <c r="AC361" i="54808"/>
  <c r="AD361" i="54808"/>
  <c r="AE361" i="54808"/>
  <c r="AF361" i="54808"/>
  <c r="AG361" i="54808"/>
  <c r="AH361" i="54808"/>
  <c r="D362" i="54808"/>
  <c r="E362" i="54808"/>
  <c r="F362" i="54808"/>
  <c r="G362" i="54808"/>
  <c r="H362" i="54808"/>
  <c r="I362" i="54808"/>
  <c r="J362" i="54808"/>
  <c r="K362" i="54808"/>
  <c r="L362" i="54808"/>
  <c r="M362" i="54808"/>
  <c r="N362" i="54808"/>
  <c r="O362" i="54808"/>
  <c r="P362" i="54808"/>
  <c r="Q362" i="54808"/>
  <c r="R362" i="54808"/>
  <c r="S362" i="54808"/>
  <c r="T362" i="54808"/>
  <c r="U362" i="54808"/>
  <c r="V362" i="54808"/>
  <c r="W362" i="54808"/>
  <c r="X362" i="54808"/>
  <c r="Y362" i="54808"/>
  <c r="Z362" i="54808"/>
  <c r="AA362" i="54808"/>
  <c r="AB362" i="54808"/>
  <c r="AC362" i="54808"/>
  <c r="AD362" i="54808"/>
  <c r="AE362" i="54808"/>
  <c r="AF362" i="54808"/>
  <c r="AG362" i="54808"/>
  <c r="AH362" i="54808"/>
  <c r="D363" i="54808"/>
  <c r="E363" i="54808"/>
  <c r="F363" i="54808"/>
  <c r="G363" i="54808"/>
  <c r="H363" i="54808"/>
  <c r="I363" i="54808"/>
  <c r="J363" i="54808"/>
  <c r="K363" i="54808"/>
  <c r="L363" i="54808"/>
  <c r="M363" i="54808"/>
  <c r="N363" i="54808"/>
  <c r="O363" i="54808"/>
  <c r="P363" i="54808"/>
  <c r="Q363" i="54808"/>
  <c r="R363" i="54808"/>
  <c r="S363" i="54808"/>
  <c r="T363" i="54808"/>
  <c r="U363" i="54808"/>
  <c r="V363" i="54808"/>
  <c r="W363" i="54808"/>
  <c r="X363" i="54808"/>
  <c r="Y363" i="54808"/>
  <c r="Z363" i="54808"/>
  <c r="AA363" i="54808"/>
  <c r="AB363" i="54808"/>
  <c r="AC363" i="54808"/>
  <c r="AD363" i="54808"/>
  <c r="AE363" i="54808"/>
  <c r="AF363" i="54808"/>
  <c r="AG363" i="54808"/>
  <c r="AH363" i="54808"/>
  <c r="D364" i="54808"/>
  <c r="E364" i="54808"/>
  <c r="F364" i="54808"/>
  <c r="G364" i="54808"/>
  <c r="H364" i="54808"/>
  <c r="I364" i="54808"/>
  <c r="J364" i="54808"/>
  <c r="K364" i="54808"/>
  <c r="L364" i="54808"/>
  <c r="M364" i="54808"/>
  <c r="N364" i="54808"/>
  <c r="O364" i="54808"/>
  <c r="P364" i="54808"/>
  <c r="Q364" i="54808"/>
  <c r="R364" i="54808"/>
  <c r="S364" i="54808"/>
  <c r="T364" i="54808"/>
  <c r="U364" i="54808"/>
  <c r="V364" i="54808"/>
  <c r="W364" i="54808"/>
  <c r="X364" i="54808"/>
  <c r="Y364" i="54808"/>
  <c r="Z364" i="54808"/>
  <c r="AA364" i="54808"/>
  <c r="AB364" i="54808"/>
  <c r="AC364" i="54808"/>
  <c r="AD364" i="54808"/>
  <c r="AE364" i="54808"/>
  <c r="AF364" i="54808"/>
  <c r="AG364" i="54808"/>
  <c r="AH364" i="54808"/>
  <c r="D365" i="54808"/>
  <c r="E365" i="54808"/>
  <c r="F365" i="54808"/>
  <c r="G365" i="54808"/>
  <c r="H365" i="54808"/>
  <c r="I365" i="54808"/>
  <c r="J365" i="54808"/>
  <c r="K365" i="54808"/>
  <c r="L365" i="54808"/>
  <c r="M365" i="54808"/>
  <c r="N365" i="54808"/>
  <c r="O365" i="54808"/>
  <c r="P365" i="54808"/>
  <c r="Q365" i="54808"/>
  <c r="R365" i="54808"/>
  <c r="S365" i="54808"/>
  <c r="T365" i="54808"/>
  <c r="U365" i="54808"/>
  <c r="V365" i="54808"/>
  <c r="W365" i="54808"/>
  <c r="X365" i="54808"/>
  <c r="Y365" i="54808"/>
  <c r="Z365" i="54808"/>
  <c r="AA365" i="54808"/>
  <c r="AB365" i="54808"/>
  <c r="AC365" i="54808"/>
  <c r="AD365" i="54808"/>
  <c r="AE365" i="54808"/>
  <c r="AF365" i="54808"/>
  <c r="AG365" i="54808"/>
  <c r="AH365" i="54808"/>
  <c r="E122" i="54808"/>
  <c r="F122" i="54808"/>
  <c r="G122" i="54808"/>
  <c r="H122" i="54808"/>
  <c r="I122" i="54808"/>
  <c r="J122" i="54808"/>
  <c r="K122" i="54808"/>
  <c r="L122" i="54808"/>
  <c r="M122" i="54808"/>
  <c r="N122" i="54808"/>
  <c r="O122" i="54808"/>
  <c r="P122" i="54808"/>
  <c r="Q122" i="54808"/>
  <c r="R122" i="54808"/>
  <c r="S122" i="54808"/>
  <c r="T122" i="54808"/>
  <c r="U122" i="54808"/>
  <c r="V122" i="54808"/>
  <c r="W122" i="54808"/>
  <c r="X122" i="54808"/>
  <c r="Y122" i="54808"/>
  <c r="Z122" i="54808"/>
  <c r="AA122" i="54808"/>
  <c r="AB122" i="54808"/>
  <c r="AC122" i="54808"/>
  <c r="AD122" i="54808"/>
  <c r="AE122" i="54808"/>
  <c r="AF122" i="54808"/>
  <c r="AG122" i="54808"/>
  <c r="AH122" i="54808"/>
  <c r="D122" i="54808"/>
  <c r="D3" i="54808"/>
  <c r="E3" i="54808"/>
  <c r="F3" i="54808"/>
  <c r="G3" i="54808"/>
  <c r="H3" i="54808"/>
  <c r="I3" i="54808"/>
  <c r="J3" i="54808"/>
  <c r="K3" i="54808"/>
  <c r="L3" i="54808"/>
  <c r="M3" i="54808"/>
  <c r="N3" i="54808"/>
  <c r="O3" i="54808"/>
  <c r="P3" i="54808"/>
  <c r="Q3" i="54808"/>
  <c r="R3" i="54808"/>
  <c r="S3" i="54808"/>
  <c r="T3" i="54808"/>
  <c r="U3" i="54808"/>
  <c r="V3" i="54808"/>
  <c r="W3" i="54808"/>
  <c r="X3" i="54808"/>
  <c r="Y3" i="54808"/>
  <c r="Z3" i="54808"/>
  <c r="AA3" i="54808"/>
  <c r="AB3" i="54808"/>
  <c r="AC3" i="54808"/>
  <c r="AD3" i="54808"/>
  <c r="AE3" i="54808"/>
  <c r="AF3" i="54808"/>
  <c r="AG3" i="54808"/>
  <c r="AH3" i="54808"/>
  <c r="D4" i="54808"/>
  <c r="E4" i="54808"/>
  <c r="F4" i="54808"/>
  <c r="G4" i="54808"/>
  <c r="H4" i="54808"/>
  <c r="I4" i="54808"/>
  <c r="J4" i="54808"/>
  <c r="K4" i="54808"/>
  <c r="L4" i="54808"/>
  <c r="M4" i="54808"/>
  <c r="N4" i="54808"/>
  <c r="O4" i="54808"/>
  <c r="P4" i="54808"/>
  <c r="Q4" i="54808"/>
  <c r="R4" i="54808"/>
  <c r="S4" i="54808"/>
  <c r="T4" i="54808"/>
  <c r="U4" i="54808"/>
  <c r="V4" i="54808"/>
  <c r="W4" i="54808"/>
  <c r="X4" i="54808"/>
  <c r="Y4" i="54808"/>
  <c r="Z4" i="54808"/>
  <c r="AA4" i="54808"/>
  <c r="AB4" i="54808"/>
  <c r="AC4" i="54808"/>
  <c r="AD4" i="54808"/>
  <c r="AE4" i="54808"/>
  <c r="AF4" i="54808"/>
  <c r="AG4" i="54808"/>
  <c r="AH4" i="54808"/>
  <c r="D5" i="54808"/>
  <c r="E5" i="54808"/>
  <c r="F5" i="54808"/>
  <c r="G5" i="54808"/>
  <c r="H5" i="54808"/>
  <c r="I5" i="54808"/>
  <c r="J5" i="54808"/>
  <c r="K5" i="54808"/>
  <c r="L5" i="54808"/>
  <c r="M5" i="54808"/>
  <c r="N5" i="54808"/>
  <c r="O5" i="54808"/>
  <c r="P5" i="54808"/>
  <c r="Q5" i="54808"/>
  <c r="R5" i="54808"/>
  <c r="S5" i="54808"/>
  <c r="T5" i="54808"/>
  <c r="U5" i="54808"/>
  <c r="V5" i="54808"/>
  <c r="W5" i="54808"/>
  <c r="X5" i="54808"/>
  <c r="Y5" i="54808"/>
  <c r="Z5" i="54808"/>
  <c r="AA5" i="54808"/>
  <c r="AB5" i="54808"/>
  <c r="AC5" i="54808"/>
  <c r="AD5" i="54808"/>
  <c r="AE5" i="54808"/>
  <c r="AF5" i="54808"/>
  <c r="AG5" i="54808"/>
  <c r="AH5" i="54808"/>
  <c r="D6" i="54808"/>
  <c r="E6" i="54808"/>
  <c r="F6" i="54808"/>
  <c r="G6" i="54808"/>
  <c r="H6" i="54808"/>
  <c r="I6" i="54808"/>
  <c r="J6" i="54808"/>
  <c r="K6" i="54808"/>
  <c r="L6" i="54808"/>
  <c r="M6" i="54808"/>
  <c r="N6" i="54808"/>
  <c r="O6" i="54808"/>
  <c r="P6" i="54808"/>
  <c r="Q6" i="54808"/>
  <c r="R6" i="54808"/>
  <c r="S6" i="54808"/>
  <c r="T6" i="54808"/>
  <c r="U6" i="54808"/>
  <c r="V6" i="54808"/>
  <c r="W6" i="54808"/>
  <c r="X6" i="54808"/>
  <c r="Y6" i="54808"/>
  <c r="Z6" i="54808"/>
  <c r="AA6" i="54808"/>
  <c r="AB6" i="54808"/>
  <c r="AC6" i="54808"/>
  <c r="AD6" i="54808"/>
  <c r="AE6" i="54808"/>
  <c r="AF6" i="54808"/>
  <c r="AG6" i="54808"/>
  <c r="AH6" i="54808"/>
  <c r="D7" i="54808"/>
  <c r="E7" i="54808"/>
  <c r="F7" i="54808"/>
  <c r="G7" i="54808"/>
  <c r="H7" i="54808"/>
  <c r="I7" i="54808"/>
  <c r="J7" i="54808"/>
  <c r="K7" i="54808"/>
  <c r="L7" i="54808"/>
  <c r="M7" i="54808"/>
  <c r="N7" i="54808"/>
  <c r="O7" i="54808"/>
  <c r="P7" i="54808"/>
  <c r="Q7" i="54808"/>
  <c r="R7" i="54808"/>
  <c r="S7" i="54808"/>
  <c r="T7" i="54808"/>
  <c r="U7" i="54808"/>
  <c r="V7" i="54808"/>
  <c r="W7" i="54808"/>
  <c r="X7" i="54808"/>
  <c r="Y7" i="54808"/>
  <c r="Z7" i="54808"/>
  <c r="AA7" i="54808"/>
  <c r="AB7" i="54808"/>
  <c r="AC7" i="54808"/>
  <c r="AD7" i="54808"/>
  <c r="AE7" i="54808"/>
  <c r="AF7" i="54808"/>
  <c r="AG7" i="54808"/>
  <c r="AH7" i="54808"/>
  <c r="D8" i="54808"/>
  <c r="E8" i="54808"/>
  <c r="F8" i="54808"/>
  <c r="G8" i="54808"/>
  <c r="H8" i="54808"/>
  <c r="I8" i="54808"/>
  <c r="J8" i="54808"/>
  <c r="K8" i="54808"/>
  <c r="L8" i="54808"/>
  <c r="M8" i="54808"/>
  <c r="N8" i="54808"/>
  <c r="O8" i="54808"/>
  <c r="P8" i="54808"/>
  <c r="Q8" i="54808"/>
  <c r="R8" i="54808"/>
  <c r="S8" i="54808"/>
  <c r="T8" i="54808"/>
  <c r="U8" i="54808"/>
  <c r="V8" i="54808"/>
  <c r="W8" i="54808"/>
  <c r="X8" i="54808"/>
  <c r="Y8" i="54808"/>
  <c r="Z8" i="54808"/>
  <c r="AA8" i="54808"/>
  <c r="AB8" i="54808"/>
  <c r="AC8" i="54808"/>
  <c r="AD8" i="54808"/>
  <c r="AE8" i="54808"/>
  <c r="AF8" i="54808"/>
  <c r="AG8" i="54808"/>
  <c r="AH8" i="54808"/>
  <c r="D9" i="54808"/>
  <c r="E9" i="54808"/>
  <c r="F9" i="54808"/>
  <c r="G9" i="54808"/>
  <c r="H9" i="54808"/>
  <c r="I9" i="54808"/>
  <c r="J9" i="54808"/>
  <c r="K9" i="54808"/>
  <c r="L9" i="54808"/>
  <c r="M9" i="54808"/>
  <c r="N9" i="54808"/>
  <c r="O9" i="54808"/>
  <c r="P9" i="54808"/>
  <c r="Q9" i="54808"/>
  <c r="R9" i="54808"/>
  <c r="S9" i="54808"/>
  <c r="T9" i="54808"/>
  <c r="U9" i="54808"/>
  <c r="V9" i="54808"/>
  <c r="W9" i="54808"/>
  <c r="X9" i="54808"/>
  <c r="Y9" i="54808"/>
  <c r="Z9" i="54808"/>
  <c r="AA9" i="54808"/>
  <c r="AB9" i="54808"/>
  <c r="AC9" i="54808"/>
  <c r="AD9" i="54808"/>
  <c r="AE9" i="54808"/>
  <c r="AF9" i="54808"/>
  <c r="AG9" i="54808"/>
  <c r="AH9" i="54808"/>
  <c r="D10" i="54808"/>
  <c r="E10" i="54808"/>
  <c r="F10" i="54808"/>
  <c r="G10" i="54808"/>
  <c r="H10" i="54808"/>
  <c r="I10" i="54808"/>
  <c r="J10" i="54808"/>
  <c r="K10" i="54808"/>
  <c r="L10" i="54808"/>
  <c r="M10" i="54808"/>
  <c r="N10" i="54808"/>
  <c r="O10" i="54808"/>
  <c r="P10" i="54808"/>
  <c r="Q10" i="54808"/>
  <c r="R10" i="54808"/>
  <c r="S10" i="54808"/>
  <c r="T10" i="54808"/>
  <c r="U10" i="54808"/>
  <c r="V10" i="54808"/>
  <c r="W10" i="54808"/>
  <c r="X10" i="54808"/>
  <c r="Y10" i="54808"/>
  <c r="Z10" i="54808"/>
  <c r="AA10" i="54808"/>
  <c r="AB10" i="54808"/>
  <c r="AC10" i="54808"/>
  <c r="AD10" i="54808"/>
  <c r="AE10" i="54808"/>
  <c r="AF10" i="54808"/>
  <c r="AG10" i="54808"/>
  <c r="AH10" i="54808"/>
  <c r="D11" i="54808"/>
  <c r="E11" i="54808"/>
  <c r="F11" i="54808"/>
  <c r="G11" i="54808"/>
  <c r="H11" i="54808"/>
  <c r="I11" i="54808"/>
  <c r="J11" i="54808"/>
  <c r="K11" i="54808"/>
  <c r="L11" i="54808"/>
  <c r="M11" i="54808"/>
  <c r="N11" i="54808"/>
  <c r="O11" i="54808"/>
  <c r="P11" i="54808"/>
  <c r="Q11" i="54808"/>
  <c r="R11" i="54808"/>
  <c r="S11" i="54808"/>
  <c r="T11" i="54808"/>
  <c r="U11" i="54808"/>
  <c r="V11" i="54808"/>
  <c r="W11" i="54808"/>
  <c r="X11" i="54808"/>
  <c r="Y11" i="54808"/>
  <c r="Z11" i="54808"/>
  <c r="AA11" i="54808"/>
  <c r="AB11" i="54808"/>
  <c r="AC11" i="54808"/>
  <c r="AD11" i="54808"/>
  <c r="AE11" i="54808"/>
  <c r="AF11" i="54808"/>
  <c r="AG11" i="54808"/>
  <c r="AH11" i="54808"/>
  <c r="D12" i="54808"/>
  <c r="E12" i="54808"/>
  <c r="F12" i="54808"/>
  <c r="G12" i="54808"/>
  <c r="H12" i="54808"/>
  <c r="I12" i="54808"/>
  <c r="J12" i="54808"/>
  <c r="K12" i="54808"/>
  <c r="L12" i="54808"/>
  <c r="M12" i="54808"/>
  <c r="N12" i="54808"/>
  <c r="O12" i="54808"/>
  <c r="P12" i="54808"/>
  <c r="Q12" i="54808"/>
  <c r="R12" i="54808"/>
  <c r="S12" i="54808"/>
  <c r="T12" i="54808"/>
  <c r="U12" i="54808"/>
  <c r="V12" i="54808"/>
  <c r="W12" i="54808"/>
  <c r="X12" i="54808"/>
  <c r="Y12" i="54808"/>
  <c r="Z12" i="54808"/>
  <c r="AA12" i="54808"/>
  <c r="AB12" i="54808"/>
  <c r="AC12" i="54808"/>
  <c r="AD12" i="54808"/>
  <c r="AE12" i="54808"/>
  <c r="AF12" i="54808"/>
  <c r="AG12" i="54808"/>
  <c r="AH12" i="54808"/>
  <c r="D13" i="54808"/>
  <c r="E13" i="54808"/>
  <c r="F13" i="54808"/>
  <c r="G13" i="54808"/>
  <c r="H13" i="54808"/>
  <c r="I13" i="54808"/>
  <c r="J13" i="54808"/>
  <c r="K13" i="54808"/>
  <c r="L13" i="54808"/>
  <c r="M13" i="54808"/>
  <c r="N13" i="54808"/>
  <c r="O13" i="54808"/>
  <c r="P13" i="54808"/>
  <c r="Q13" i="54808"/>
  <c r="R13" i="54808"/>
  <c r="S13" i="54808"/>
  <c r="T13" i="54808"/>
  <c r="U13" i="54808"/>
  <c r="V13" i="54808"/>
  <c r="W13" i="54808"/>
  <c r="X13" i="54808"/>
  <c r="Y13" i="54808"/>
  <c r="Z13" i="54808"/>
  <c r="AA13" i="54808"/>
  <c r="AB13" i="54808"/>
  <c r="AC13" i="54808"/>
  <c r="AD13" i="54808"/>
  <c r="AE13" i="54808"/>
  <c r="AF13" i="54808"/>
  <c r="AG13" i="54808"/>
  <c r="AH13" i="54808"/>
  <c r="D14" i="54808"/>
  <c r="E14" i="54808"/>
  <c r="F14" i="54808"/>
  <c r="G14" i="54808"/>
  <c r="H14" i="54808"/>
  <c r="I14" i="54808"/>
  <c r="J14" i="54808"/>
  <c r="K14" i="54808"/>
  <c r="L14" i="54808"/>
  <c r="M14" i="54808"/>
  <c r="N14" i="54808"/>
  <c r="O14" i="54808"/>
  <c r="P14" i="54808"/>
  <c r="Q14" i="54808"/>
  <c r="R14" i="54808"/>
  <c r="S14" i="54808"/>
  <c r="T14" i="54808"/>
  <c r="U14" i="54808"/>
  <c r="V14" i="54808"/>
  <c r="W14" i="54808"/>
  <c r="X14" i="54808"/>
  <c r="Y14" i="54808"/>
  <c r="Z14" i="54808"/>
  <c r="AA14" i="54808"/>
  <c r="AB14" i="54808"/>
  <c r="AC14" i="54808"/>
  <c r="AD14" i="54808"/>
  <c r="AE14" i="54808"/>
  <c r="AF14" i="54808"/>
  <c r="AG14" i="54808"/>
  <c r="AH14" i="54808"/>
  <c r="D15" i="54808"/>
  <c r="E15" i="54808"/>
  <c r="F15" i="54808"/>
  <c r="G15" i="54808"/>
  <c r="H15" i="54808"/>
  <c r="I15" i="54808"/>
  <c r="J15" i="54808"/>
  <c r="K15" i="54808"/>
  <c r="L15" i="54808"/>
  <c r="M15" i="54808"/>
  <c r="N15" i="54808"/>
  <c r="O15" i="54808"/>
  <c r="P15" i="54808"/>
  <c r="Q15" i="54808"/>
  <c r="R15" i="54808"/>
  <c r="S15" i="54808"/>
  <c r="T15" i="54808"/>
  <c r="U15" i="54808"/>
  <c r="V15" i="54808"/>
  <c r="W15" i="54808"/>
  <c r="X15" i="54808"/>
  <c r="Y15" i="54808"/>
  <c r="Z15" i="54808"/>
  <c r="AA15" i="54808"/>
  <c r="AB15" i="54808"/>
  <c r="AC15" i="54808"/>
  <c r="AD15" i="54808"/>
  <c r="AE15" i="54808"/>
  <c r="AF15" i="54808"/>
  <c r="AG15" i="54808"/>
  <c r="AH15" i="54808"/>
  <c r="D16" i="54808"/>
  <c r="E16" i="54808"/>
  <c r="F16" i="54808"/>
  <c r="G16" i="54808"/>
  <c r="H16" i="54808"/>
  <c r="I16" i="54808"/>
  <c r="J16" i="54808"/>
  <c r="K16" i="54808"/>
  <c r="L16" i="54808"/>
  <c r="M16" i="54808"/>
  <c r="N16" i="54808"/>
  <c r="O16" i="54808"/>
  <c r="P16" i="54808"/>
  <c r="Q16" i="54808"/>
  <c r="R16" i="54808"/>
  <c r="S16" i="54808"/>
  <c r="T16" i="54808"/>
  <c r="U16" i="54808"/>
  <c r="V16" i="54808"/>
  <c r="W16" i="54808"/>
  <c r="X16" i="54808"/>
  <c r="Y16" i="54808"/>
  <c r="Z16" i="54808"/>
  <c r="AA16" i="54808"/>
  <c r="AB16" i="54808"/>
  <c r="AC16" i="54808"/>
  <c r="AD16" i="54808"/>
  <c r="AE16" i="54808"/>
  <c r="AF16" i="54808"/>
  <c r="AG16" i="54808"/>
  <c r="AH16" i="54808"/>
  <c r="D17" i="54808"/>
  <c r="E17" i="54808"/>
  <c r="F17" i="54808"/>
  <c r="G17" i="54808"/>
  <c r="H17" i="54808"/>
  <c r="I17" i="54808"/>
  <c r="J17" i="54808"/>
  <c r="K17" i="54808"/>
  <c r="L17" i="54808"/>
  <c r="M17" i="54808"/>
  <c r="N17" i="54808"/>
  <c r="O17" i="54808"/>
  <c r="P17" i="54808"/>
  <c r="Q17" i="54808"/>
  <c r="R17" i="54808"/>
  <c r="S17" i="54808"/>
  <c r="T17" i="54808"/>
  <c r="U17" i="54808"/>
  <c r="V17" i="54808"/>
  <c r="W17" i="54808"/>
  <c r="X17" i="54808"/>
  <c r="Y17" i="54808"/>
  <c r="Z17" i="54808"/>
  <c r="AA17" i="54808"/>
  <c r="AB17" i="54808"/>
  <c r="AC17" i="54808"/>
  <c r="AD17" i="54808"/>
  <c r="AE17" i="54808"/>
  <c r="AF17" i="54808"/>
  <c r="AG17" i="54808"/>
  <c r="AH17" i="54808"/>
  <c r="D18" i="54808"/>
  <c r="E18" i="54808"/>
  <c r="F18" i="54808"/>
  <c r="G18" i="54808"/>
  <c r="H18" i="54808"/>
  <c r="I18" i="54808"/>
  <c r="J18" i="54808"/>
  <c r="K18" i="54808"/>
  <c r="L18" i="54808"/>
  <c r="M18" i="54808"/>
  <c r="N18" i="54808"/>
  <c r="O18" i="54808"/>
  <c r="P18" i="54808"/>
  <c r="Q18" i="54808"/>
  <c r="R18" i="54808"/>
  <c r="S18" i="54808"/>
  <c r="T18" i="54808"/>
  <c r="U18" i="54808"/>
  <c r="V18" i="54808"/>
  <c r="W18" i="54808"/>
  <c r="X18" i="54808"/>
  <c r="Y18" i="54808"/>
  <c r="Z18" i="54808"/>
  <c r="AA18" i="54808"/>
  <c r="AB18" i="54808"/>
  <c r="AC18" i="54808"/>
  <c r="AD18" i="54808"/>
  <c r="AE18" i="54808"/>
  <c r="AF18" i="54808"/>
  <c r="AG18" i="54808"/>
  <c r="AH18" i="54808"/>
  <c r="D19" i="54808"/>
  <c r="E19" i="54808"/>
  <c r="F19" i="54808"/>
  <c r="G19" i="54808"/>
  <c r="H19" i="54808"/>
  <c r="I19" i="54808"/>
  <c r="J19" i="54808"/>
  <c r="K19" i="54808"/>
  <c r="L19" i="54808"/>
  <c r="M19" i="54808"/>
  <c r="N19" i="54808"/>
  <c r="O19" i="54808"/>
  <c r="P19" i="54808"/>
  <c r="Q19" i="54808"/>
  <c r="R19" i="54808"/>
  <c r="S19" i="54808"/>
  <c r="T19" i="54808"/>
  <c r="U19" i="54808"/>
  <c r="V19" i="54808"/>
  <c r="W19" i="54808"/>
  <c r="X19" i="54808"/>
  <c r="Y19" i="54808"/>
  <c r="Z19" i="54808"/>
  <c r="AA19" i="54808"/>
  <c r="AB19" i="54808"/>
  <c r="AC19" i="54808"/>
  <c r="AD19" i="54808"/>
  <c r="AE19" i="54808"/>
  <c r="AF19" i="54808"/>
  <c r="AG19" i="54808"/>
  <c r="AH19" i="54808"/>
  <c r="D20" i="54808"/>
  <c r="E20" i="54808"/>
  <c r="F20" i="54808"/>
  <c r="G20" i="54808"/>
  <c r="H20" i="54808"/>
  <c r="I20" i="54808"/>
  <c r="J20" i="54808"/>
  <c r="K20" i="54808"/>
  <c r="L20" i="54808"/>
  <c r="M20" i="54808"/>
  <c r="N20" i="54808"/>
  <c r="O20" i="54808"/>
  <c r="P20" i="54808"/>
  <c r="Q20" i="54808"/>
  <c r="R20" i="54808"/>
  <c r="S20" i="54808"/>
  <c r="T20" i="54808"/>
  <c r="U20" i="54808"/>
  <c r="V20" i="54808"/>
  <c r="W20" i="54808"/>
  <c r="X20" i="54808"/>
  <c r="Y20" i="54808"/>
  <c r="Z20" i="54808"/>
  <c r="AA20" i="54808"/>
  <c r="AB20" i="54808"/>
  <c r="AC20" i="54808"/>
  <c r="AD20" i="54808"/>
  <c r="AE20" i="54808"/>
  <c r="AF20" i="54808"/>
  <c r="AG20" i="54808"/>
  <c r="AH20" i="54808"/>
  <c r="D21" i="54808"/>
  <c r="E21" i="54808"/>
  <c r="F21" i="54808"/>
  <c r="G21" i="54808"/>
  <c r="H21" i="54808"/>
  <c r="I21" i="54808"/>
  <c r="J21" i="54808"/>
  <c r="K21" i="54808"/>
  <c r="L21" i="54808"/>
  <c r="M21" i="54808"/>
  <c r="N21" i="54808"/>
  <c r="O21" i="54808"/>
  <c r="P21" i="54808"/>
  <c r="Q21" i="54808"/>
  <c r="R21" i="54808"/>
  <c r="S21" i="54808"/>
  <c r="T21" i="54808"/>
  <c r="U21" i="54808"/>
  <c r="V21" i="54808"/>
  <c r="W21" i="54808"/>
  <c r="X21" i="54808"/>
  <c r="Y21" i="54808"/>
  <c r="Z21" i="54808"/>
  <c r="AA21" i="54808"/>
  <c r="AB21" i="54808"/>
  <c r="AC21" i="54808"/>
  <c r="AD21" i="54808"/>
  <c r="AE21" i="54808"/>
  <c r="AF21" i="54808"/>
  <c r="AG21" i="54808"/>
  <c r="AH21" i="54808"/>
  <c r="D22" i="54808"/>
  <c r="E22" i="54808"/>
  <c r="F22" i="54808"/>
  <c r="G22" i="54808"/>
  <c r="H22" i="54808"/>
  <c r="I22" i="54808"/>
  <c r="J22" i="54808"/>
  <c r="K22" i="54808"/>
  <c r="L22" i="54808"/>
  <c r="M22" i="54808"/>
  <c r="N22" i="54808"/>
  <c r="O22" i="54808"/>
  <c r="P22" i="54808"/>
  <c r="Q22" i="54808"/>
  <c r="R22" i="54808"/>
  <c r="S22" i="54808"/>
  <c r="T22" i="54808"/>
  <c r="U22" i="54808"/>
  <c r="V22" i="54808"/>
  <c r="W22" i="54808"/>
  <c r="X22" i="54808"/>
  <c r="Y22" i="54808"/>
  <c r="Z22" i="54808"/>
  <c r="AA22" i="54808"/>
  <c r="AB22" i="54808"/>
  <c r="AC22" i="54808"/>
  <c r="AD22" i="54808"/>
  <c r="AE22" i="54808"/>
  <c r="AF22" i="54808"/>
  <c r="AG22" i="54808"/>
  <c r="AH22" i="54808"/>
  <c r="D23" i="54808"/>
  <c r="E23" i="54808"/>
  <c r="F23" i="54808"/>
  <c r="G23" i="54808"/>
  <c r="H23" i="54808"/>
  <c r="I23" i="54808"/>
  <c r="J23" i="54808"/>
  <c r="K23" i="54808"/>
  <c r="L23" i="54808"/>
  <c r="M23" i="54808"/>
  <c r="N23" i="54808"/>
  <c r="O23" i="54808"/>
  <c r="P23" i="54808"/>
  <c r="Q23" i="54808"/>
  <c r="R23" i="54808"/>
  <c r="S23" i="54808"/>
  <c r="T23" i="54808"/>
  <c r="U23" i="54808"/>
  <c r="V23" i="54808"/>
  <c r="W23" i="54808"/>
  <c r="X23" i="54808"/>
  <c r="Y23" i="54808"/>
  <c r="Z23" i="54808"/>
  <c r="AA23" i="54808"/>
  <c r="AB23" i="54808"/>
  <c r="AC23" i="54808"/>
  <c r="AD23" i="54808"/>
  <c r="AE23" i="54808"/>
  <c r="AF23" i="54808"/>
  <c r="AG23" i="54808"/>
  <c r="AH23" i="54808"/>
  <c r="D24" i="54808"/>
  <c r="E24" i="54808"/>
  <c r="F24" i="54808"/>
  <c r="G24" i="54808"/>
  <c r="H24" i="54808"/>
  <c r="I24" i="54808"/>
  <c r="J24" i="54808"/>
  <c r="K24" i="54808"/>
  <c r="L24" i="54808"/>
  <c r="M24" i="54808"/>
  <c r="N24" i="54808"/>
  <c r="O24" i="54808"/>
  <c r="P24" i="54808"/>
  <c r="Q24" i="54808"/>
  <c r="R24" i="54808"/>
  <c r="S24" i="54808"/>
  <c r="T24" i="54808"/>
  <c r="U24" i="54808"/>
  <c r="V24" i="54808"/>
  <c r="W24" i="54808"/>
  <c r="X24" i="54808"/>
  <c r="Y24" i="54808"/>
  <c r="Z24" i="54808"/>
  <c r="AA24" i="54808"/>
  <c r="AB24" i="54808"/>
  <c r="AC24" i="54808"/>
  <c r="AD24" i="54808"/>
  <c r="AE24" i="54808"/>
  <c r="AF24" i="54808"/>
  <c r="AG24" i="54808"/>
  <c r="AH24" i="54808"/>
  <c r="D25" i="54808"/>
  <c r="E25" i="54808"/>
  <c r="F25" i="54808"/>
  <c r="G25" i="54808"/>
  <c r="H25" i="54808"/>
  <c r="I25" i="54808"/>
  <c r="J25" i="54808"/>
  <c r="K25" i="54808"/>
  <c r="L25" i="54808"/>
  <c r="M25" i="54808"/>
  <c r="N25" i="54808"/>
  <c r="O25" i="54808"/>
  <c r="P25" i="54808"/>
  <c r="Q25" i="54808"/>
  <c r="R25" i="54808"/>
  <c r="S25" i="54808"/>
  <c r="T25" i="54808"/>
  <c r="U25" i="54808"/>
  <c r="V25" i="54808"/>
  <c r="W25" i="54808"/>
  <c r="X25" i="54808"/>
  <c r="Y25" i="54808"/>
  <c r="Z25" i="54808"/>
  <c r="AA25" i="54808"/>
  <c r="AB25" i="54808"/>
  <c r="AC25" i="54808"/>
  <c r="AD25" i="54808"/>
  <c r="AE25" i="54808"/>
  <c r="AF25" i="54808"/>
  <c r="AG25" i="54808"/>
  <c r="AH25" i="54808"/>
  <c r="D26" i="54808"/>
  <c r="E26" i="54808"/>
  <c r="F26" i="54808"/>
  <c r="G26" i="54808"/>
  <c r="H26" i="54808"/>
  <c r="I26" i="54808"/>
  <c r="J26" i="54808"/>
  <c r="K26" i="54808"/>
  <c r="L26" i="54808"/>
  <c r="M26" i="54808"/>
  <c r="N26" i="54808"/>
  <c r="O26" i="54808"/>
  <c r="P26" i="54808"/>
  <c r="Q26" i="54808"/>
  <c r="R26" i="54808"/>
  <c r="S26" i="54808"/>
  <c r="T26" i="54808"/>
  <c r="U26" i="54808"/>
  <c r="V26" i="54808"/>
  <c r="W26" i="54808"/>
  <c r="X26" i="54808"/>
  <c r="Y26" i="54808"/>
  <c r="Z26" i="54808"/>
  <c r="AA26" i="54808"/>
  <c r="AB26" i="54808"/>
  <c r="AC26" i="54808"/>
  <c r="AD26" i="54808"/>
  <c r="AE26" i="54808"/>
  <c r="AF26" i="54808"/>
  <c r="AG26" i="54808"/>
  <c r="AH26" i="54808"/>
  <c r="D27" i="54808"/>
  <c r="E27" i="54808"/>
  <c r="F27" i="54808"/>
  <c r="G27" i="54808"/>
  <c r="H27" i="54808"/>
  <c r="I27" i="54808"/>
  <c r="J27" i="54808"/>
  <c r="K27" i="54808"/>
  <c r="L27" i="54808"/>
  <c r="M27" i="54808"/>
  <c r="N27" i="54808"/>
  <c r="O27" i="54808"/>
  <c r="P27" i="54808"/>
  <c r="Q27" i="54808"/>
  <c r="R27" i="54808"/>
  <c r="S27" i="54808"/>
  <c r="T27" i="54808"/>
  <c r="U27" i="54808"/>
  <c r="V27" i="54808"/>
  <c r="W27" i="54808"/>
  <c r="X27" i="54808"/>
  <c r="Y27" i="54808"/>
  <c r="Z27" i="54808"/>
  <c r="AA27" i="54808"/>
  <c r="AB27" i="54808"/>
  <c r="AC27" i="54808"/>
  <c r="AD27" i="54808"/>
  <c r="AE27" i="54808"/>
  <c r="AF27" i="54808"/>
  <c r="AG27" i="54808"/>
  <c r="AH27" i="54808"/>
  <c r="D28" i="54808"/>
  <c r="E28" i="54808"/>
  <c r="F28" i="54808"/>
  <c r="G28" i="54808"/>
  <c r="H28" i="54808"/>
  <c r="I28" i="54808"/>
  <c r="J28" i="54808"/>
  <c r="K28" i="54808"/>
  <c r="L28" i="54808"/>
  <c r="M28" i="54808"/>
  <c r="N28" i="54808"/>
  <c r="O28" i="54808"/>
  <c r="P28" i="54808"/>
  <c r="Q28" i="54808"/>
  <c r="R28" i="54808"/>
  <c r="S28" i="54808"/>
  <c r="T28" i="54808"/>
  <c r="U28" i="54808"/>
  <c r="V28" i="54808"/>
  <c r="W28" i="54808"/>
  <c r="X28" i="54808"/>
  <c r="Y28" i="54808"/>
  <c r="Z28" i="54808"/>
  <c r="AA28" i="54808"/>
  <c r="AB28" i="54808"/>
  <c r="AC28" i="54808"/>
  <c r="AD28" i="54808"/>
  <c r="AE28" i="54808"/>
  <c r="AF28" i="54808"/>
  <c r="AG28" i="54808"/>
  <c r="AH28" i="54808"/>
  <c r="D29" i="54808"/>
  <c r="E29" i="54808"/>
  <c r="F29" i="54808"/>
  <c r="G29" i="54808"/>
  <c r="H29" i="54808"/>
  <c r="I29" i="54808"/>
  <c r="J29" i="54808"/>
  <c r="K29" i="54808"/>
  <c r="L29" i="54808"/>
  <c r="M29" i="54808"/>
  <c r="N29" i="54808"/>
  <c r="O29" i="54808"/>
  <c r="P29" i="54808"/>
  <c r="Q29" i="54808"/>
  <c r="R29" i="54808"/>
  <c r="S29" i="54808"/>
  <c r="T29" i="54808"/>
  <c r="U29" i="54808"/>
  <c r="V29" i="54808"/>
  <c r="W29" i="54808"/>
  <c r="X29" i="54808"/>
  <c r="Y29" i="54808"/>
  <c r="Z29" i="54808"/>
  <c r="AA29" i="54808"/>
  <c r="AB29" i="54808"/>
  <c r="AC29" i="54808"/>
  <c r="AD29" i="54808"/>
  <c r="AE29" i="54808"/>
  <c r="AF29" i="54808"/>
  <c r="AG29" i="54808"/>
  <c r="AH29" i="54808"/>
  <c r="D30" i="54808"/>
  <c r="E30" i="54808"/>
  <c r="F30" i="54808"/>
  <c r="G30" i="54808"/>
  <c r="H30" i="54808"/>
  <c r="I30" i="54808"/>
  <c r="J30" i="54808"/>
  <c r="K30" i="54808"/>
  <c r="L30" i="54808"/>
  <c r="M30" i="54808"/>
  <c r="N30" i="54808"/>
  <c r="O30" i="54808"/>
  <c r="P30" i="54808"/>
  <c r="Q30" i="54808"/>
  <c r="R30" i="54808"/>
  <c r="S30" i="54808"/>
  <c r="T30" i="54808"/>
  <c r="U30" i="54808"/>
  <c r="V30" i="54808"/>
  <c r="W30" i="54808"/>
  <c r="X30" i="54808"/>
  <c r="Y30" i="54808"/>
  <c r="Z30" i="54808"/>
  <c r="AA30" i="54808"/>
  <c r="AB30" i="54808"/>
  <c r="AC30" i="54808"/>
  <c r="AD30" i="54808"/>
  <c r="AE30" i="54808"/>
  <c r="AF30" i="54808"/>
  <c r="AG30" i="54808"/>
  <c r="AH30" i="54808"/>
  <c r="D31" i="54808"/>
  <c r="E31" i="54808"/>
  <c r="F31" i="54808"/>
  <c r="G31" i="54808"/>
  <c r="H31" i="54808"/>
  <c r="I31" i="54808"/>
  <c r="J31" i="54808"/>
  <c r="K31" i="54808"/>
  <c r="L31" i="54808"/>
  <c r="M31" i="54808"/>
  <c r="N31" i="54808"/>
  <c r="O31" i="54808"/>
  <c r="P31" i="54808"/>
  <c r="Q31" i="54808"/>
  <c r="R31" i="54808"/>
  <c r="S31" i="54808"/>
  <c r="T31" i="54808"/>
  <c r="U31" i="54808"/>
  <c r="V31" i="54808"/>
  <c r="W31" i="54808"/>
  <c r="X31" i="54808"/>
  <c r="Y31" i="54808"/>
  <c r="Z31" i="54808"/>
  <c r="AA31" i="54808"/>
  <c r="AB31" i="54808"/>
  <c r="AC31" i="54808"/>
  <c r="AD31" i="54808"/>
  <c r="AE31" i="54808"/>
  <c r="AF31" i="54808"/>
  <c r="AG31" i="54808"/>
  <c r="AH31" i="54808"/>
  <c r="D32" i="54808"/>
  <c r="E32" i="54808"/>
  <c r="F32" i="54808"/>
  <c r="G32" i="54808"/>
  <c r="H32" i="54808"/>
  <c r="I32" i="54808"/>
  <c r="J32" i="54808"/>
  <c r="K32" i="54808"/>
  <c r="L32" i="54808"/>
  <c r="M32" i="54808"/>
  <c r="N32" i="54808"/>
  <c r="O32" i="54808"/>
  <c r="P32" i="54808"/>
  <c r="Q32" i="54808"/>
  <c r="R32" i="54808"/>
  <c r="S32" i="54808"/>
  <c r="T32" i="54808"/>
  <c r="U32" i="54808"/>
  <c r="V32" i="54808"/>
  <c r="W32" i="54808"/>
  <c r="X32" i="54808"/>
  <c r="Y32" i="54808"/>
  <c r="Z32" i="54808"/>
  <c r="AA32" i="54808"/>
  <c r="AB32" i="54808"/>
  <c r="AC32" i="54808"/>
  <c r="AD32" i="54808"/>
  <c r="AE32" i="54808"/>
  <c r="AF32" i="54808"/>
  <c r="AG32" i="54808"/>
  <c r="AH32" i="54808"/>
  <c r="D33" i="54808"/>
  <c r="E33" i="54808"/>
  <c r="F33" i="54808"/>
  <c r="G33" i="54808"/>
  <c r="H33" i="54808"/>
  <c r="I33" i="54808"/>
  <c r="J33" i="54808"/>
  <c r="K33" i="54808"/>
  <c r="L33" i="54808"/>
  <c r="M33" i="54808"/>
  <c r="N33" i="54808"/>
  <c r="O33" i="54808"/>
  <c r="P33" i="54808"/>
  <c r="Q33" i="54808"/>
  <c r="R33" i="54808"/>
  <c r="S33" i="54808"/>
  <c r="T33" i="54808"/>
  <c r="U33" i="54808"/>
  <c r="V33" i="54808"/>
  <c r="W33" i="54808"/>
  <c r="X33" i="54808"/>
  <c r="Y33" i="54808"/>
  <c r="Z33" i="54808"/>
  <c r="AA33" i="54808"/>
  <c r="AB33" i="54808"/>
  <c r="AC33" i="54808"/>
  <c r="AD33" i="54808"/>
  <c r="AE33" i="54808"/>
  <c r="AF33" i="54808"/>
  <c r="AG33" i="54808"/>
  <c r="AH33" i="54808"/>
  <c r="D34" i="54808"/>
  <c r="E34" i="54808"/>
  <c r="F34" i="54808"/>
  <c r="G34" i="54808"/>
  <c r="H34" i="54808"/>
  <c r="I34" i="54808"/>
  <c r="J34" i="54808"/>
  <c r="K34" i="54808"/>
  <c r="L34" i="54808"/>
  <c r="M34" i="54808"/>
  <c r="N34" i="54808"/>
  <c r="O34" i="54808"/>
  <c r="P34" i="54808"/>
  <c r="Q34" i="54808"/>
  <c r="R34" i="54808"/>
  <c r="S34" i="54808"/>
  <c r="T34" i="54808"/>
  <c r="U34" i="54808"/>
  <c r="V34" i="54808"/>
  <c r="W34" i="54808"/>
  <c r="X34" i="54808"/>
  <c r="Y34" i="54808"/>
  <c r="Z34" i="54808"/>
  <c r="AA34" i="54808"/>
  <c r="AB34" i="54808"/>
  <c r="AC34" i="54808"/>
  <c r="AD34" i="54808"/>
  <c r="AE34" i="54808"/>
  <c r="AF34" i="54808"/>
  <c r="AG34" i="54808"/>
  <c r="AH34" i="54808"/>
  <c r="D35" i="54808"/>
  <c r="E35" i="54808"/>
  <c r="F35" i="54808"/>
  <c r="G35" i="54808"/>
  <c r="H35" i="54808"/>
  <c r="I35" i="54808"/>
  <c r="J35" i="54808"/>
  <c r="K35" i="54808"/>
  <c r="L35" i="54808"/>
  <c r="M35" i="54808"/>
  <c r="N35" i="54808"/>
  <c r="O35" i="54808"/>
  <c r="P35" i="54808"/>
  <c r="Q35" i="54808"/>
  <c r="R35" i="54808"/>
  <c r="S35" i="54808"/>
  <c r="T35" i="54808"/>
  <c r="U35" i="54808"/>
  <c r="V35" i="54808"/>
  <c r="W35" i="54808"/>
  <c r="X35" i="54808"/>
  <c r="Y35" i="54808"/>
  <c r="Z35" i="54808"/>
  <c r="AA35" i="54808"/>
  <c r="AB35" i="54808"/>
  <c r="AC35" i="54808"/>
  <c r="AD35" i="54808"/>
  <c r="AE35" i="54808"/>
  <c r="AF35" i="54808"/>
  <c r="AG35" i="54808"/>
  <c r="AH35" i="54808"/>
  <c r="D36" i="54808"/>
  <c r="E36" i="54808"/>
  <c r="F36" i="54808"/>
  <c r="G36" i="54808"/>
  <c r="H36" i="54808"/>
  <c r="I36" i="54808"/>
  <c r="J36" i="54808"/>
  <c r="K36" i="54808"/>
  <c r="L36" i="54808"/>
  <c r="M36" i="54808"/>
  <c r="N36" i="54808"/>
  <c r="O36" i="54808"/>
  <c r="P36" i="54808"/>
  <c r="Q36" i="54808"/>
  <c r="R36" i="54808"/>
  <c r="S36" i="54808"/>
  <c r="T36" i="54808"/>
  <c r="U36" i="54808"/>
  <c r="V36" i="54808"/>
  <c r="W36" i="54808"/>
  <c r="X36" i="54808"/>
  <c r="Y36" i="54808"/>
  <c r="Z36" i="54808"/>
  <c r="AA36" i="54808"/>
  <c r="AB36" i="54808"/>
  <c r="AC36" i="54808"/>
  <c r="AD36" i="54808"/>
  <c r="AE36" i="54808"/>
  <c r="AF36" i="54808"/>
  <c r="AG36" i="54808"/>
  <c r="AH36" i="54808"/>
  <c r="D37" i="54808"/>
  <c r="E37" i="54808"/>
  <c r="F37" i="54808"/>
  <c r="G37" i="54808"/>
  <c r="H37" i="54808"/>
  <c r="I37" i="54808"/>
  <c r="J37" i="54808"/>
  <c r="K37" i="54808"/>
  <c r="L37" i="54808"/>
  <c r="M37" i="54808"/>
  <c r="N37" i="54808"/>
  <c r="O37" i="54808"/>
  <c r="P37" i="54808"/>
  <c r="Q37" i="54808"/>
  <c r="R37" i="54808"/>
  <c r="S37" i="54808"/>
  <c r="T37" i="54808"/>
  <c r="U37" i="54808"/>
  <c r="V37" i="54808"/>
  <c r="W37" i="54808"/>
  <c r="X37" i="54808"/>
  <c r="Y37" i="54808"/>
  <c r="Z37" i="54808"/>
  <c r="AA37" i="54808"/>
  <c r="AB37" i="54808"/>
  <c r="AC37" i="54808"/>
  <c r="AD37" i="54808"/>
  <c r="AE37" i="54808"/>
  <c r="AF37" i="54808"/>
  <c r="AG37" i="54808"/>
  <c r="AH37" i="54808"/>
  <c r="D38" i="54808"/>
  <c r="E38" i="54808"/>
  <c r="F38" i="54808"/>
  <c r="G38" i="54808"/>
  <c r="H38" i="54808"/>
  <c r="I38" i="54808"/>
  <c r="J38" i="54808"/>
  <c r="K38" i="54808"/>
  <c r="L38" i="54808"/>
  <c r="M38" i="54808"/>
  <c r="N38" i="54808"/>
  <c r="O38" i="54808"/>
  <c r="P38" i="54808"/>
  <c r="Q38" i="54808"/>
  <c r="R38" i="54808"/>
  <c r="S38" i="54808"/>
  <c r="T38" i="54808"/>
  <c r="U38" i="54808"/>
  <c r="V38" i="54808"/>
  <c r="W38" i="54808"/>
  <c r="X38" i="54808"/>
  <c r="Y38" i="54808"/>
  <c r="Z38" i="54808"/>
  <c r="AA38" i="54808"/>
  <c r="AB38" i="54808"/>
  <c r="AC38" i="54808"/>
  <c r="AD38" i="54808"/>
  <c r="AE38" i="54808"/>
  <c r="AF38" i="54808"/>
  <c r="AG38" i="54808"/>
  <c r="AH38" i="54808"/>
  <c r="D39" i="54808"/>
  <c r="E39" i="54808"/>
  <c r="F39" i="54808"/>
  <c r="G39" i="54808"/>
  <c r="H39" i="54808"/>
  <c r="I39" i="54808"/>
  <c r="J39" i="54808"/>
  <c r="K39" i="54808"/>
  <c r="L39" i="54808"/>
  <c r="M39" i="54808"/>
  <c r="N39" i="54808"/>
  <c r="O39" i="54808"/>
  <c r="P39" i="54808"/>
  <c r="Q39" i="54808"/>
  <c r="R39" i="54808"/>
  <c r="S39" i="54808"/>
  <c r="T39" i="54808"/>
  <c r="U39" i="54808"/>
  <c r="V39" i="54808"/>
  <c r="W39" i="54808"/>
  <c r="X39" i="54808"/>
  <c r="Y39" i="54808"/>
  <c r="Z39" i="54808"/>
  <c r="AA39" i="54808"/>
  <c r="AB39" i="54808"/>
  <c r="AC39" i="54808"/>
  <c r="AD39" i="54808"/>
  <c r="AE39" i="54808"/>
  <c r="AF39" i="54808"/>
  <c r="AG39" i="54808"/>
  <c r="AH39" i="54808"/>
  <c r="D40" i="54808"/>
  <c r="E40" i="54808"/>
  <c r="F40" i="54808"/>
  <c r="G40" i="54808"/>
  <c r="H40" i="54808"/>
  <c r="I40" i="54808"/>
  <c r="J40" i="54808"/>
  <c r="K40" i="54808"/>
  <c r="L40" i="54808"/>
  <c r="M40" i="54808"/>
  <c r="N40" i="54808"/>
  <c r="O40" i="54808"/>
  <c r="P40" i="54808"/>
  <c r="Q40" i="54808"/>
  <c r="R40" i="54808"/>
  <c r="S40" i="54808"/>
  <c r="T40" i="54808"/>
  <c r="U40" i="54808"/>
  <c r="V40" i="54808"/>
  <c r="W40" i="54808"/>
  <c r="X40" i="54808"/>
  <c r="Y40" i="54808"/>
  <c r="Z40" i="54808"/>
  <c r="AA40" i="54808"/>
  <c r="AB40" i="54808"/>
  <c r="AC40" i="54808"/>
  <c r="AD40" i="54808"/>
  <c r="AE40" i="54808"/>
  <c r="AF40" i="54808"/>
  <c r="AG40" i="54808"/>
  <c r="AH40" i="54808"/>
  <c r="D41" i="54808"/>
  <c r="E41" i="54808"/>
  <c r="F41" i="54808"/>
  <c r="G41" i="54808"/>
  <c r="H41" i="54808"/>
  <c r="I41" i="54808"/>
  <c r="J41" i="54808"/>
  <c r="K41" i="54808"/>
  <c r="L41" i="54808"/>
  <c r="M41" i="54808"/>
  <c r="N41" i="54808"/>
  <c r="O41" i="54808"/>
  <c r="P41" i="54808"/>
  <c r="Q41" i="54808"/>
  <c r="R41" i="54808"/>
  <c r="S41" i="54808"/>
  <c r="T41" i="54808"/>
  <c r="U41" i="54808"/>
  <c r="V41" i="54808"/>
  <c r="W41" i="54808"/>
  <c r="X41" i="54808"/>
  <c r="Y41" i="54808"/>
  <c r="Z41" i="54808"/>
  <c r="AA41" i="54808"/>
  <c r="AB41" i="54808"/>
  <c r="AC41" i="54808"/>
  <c r="AD41" i="54808"/>
  <c r="AE41" i="54808"/>
  <c r="AF41" i="54808"/>
  <c r="AG41" i="54808"/>
  <c r="AH41" i="54808"/>
  <c r="D42" i="54808"/>
  <c r="E42" i="54808"/>
  <c r="F42" i="54808"/>
  <c r="G42" i="54808"/>
  <c r="H42" i="54808"/>
  <c r="I42" i="54808"/>
  <c r="J42" i="54808"/>
  <c r="K42" i="54808"/>
  <c r="L42" i="54808"/>
  <c r="M42" i="54808"/>
  <c r="N42" i="54808"/>
  <c r="O42" i="54808"/>
  <c r="P42" i="54808"/>
  <c r="Q42" i="54808"/>
  <c r="R42" i="54808"/>
  <c r="S42" i="54808"/>
  <c r="T42" i="54808"/>
  <c r="U42" i="54808"/>
  <c r="V42" i="54808"/>
  <c r="W42" i="54808"/>
  <c r="X42" i="54808"/>
  <c r="Y42" i="54808"/>
  <c r="Z42" i="54808"/>
  <c r="AA42" i="54808"/>
  <c r="AB42" i="54808"/>
  <c r="AC42" i="54808"/>
  <c r="AD42" i="54808"/>
  <c r="AE42" i="54808"/>
  <c r="AF42" i="54808"/>
  <c r="AG42" i="54808"/>
  <c r="AH42" i="54808"/>
  <c r="D43" i="54808"/>
  <c r="E43" i="54808"/>
  <c r="F43" i="54808"/>
  <c r="G43" i="54808"/>
  <c r="H43" i="54808"/>
  <c r="I43" i="54808"/>
  <c r="J43" i="54808"/>
  <c r="K43" i="54808"/>
  <c r="L43" i="54808"/>
  <c r="M43" i="54808"/>
  <c r="N43" i="54808"/>
  <c r="O43" i="54808"/>
  <c r="P43" i="54808"/>
  <c r="Q43" i="54808"/>
  <c r="R43" i="54808"/>
  <c r="S43" i="54808"/>
  <c r="T43" i="54808"/>
  <c r="U43" i="54808"/>
  <c r="V43" i="54808"/>
  <c r="W43" i="54808"/>
  <c r="X43" i="54808"/>
  <c r="Y43" i="54808"/>
  <c r="Z43" i="54808"/>
  <c r="AA43" i="54808"/>
  <c r="AB43" i="54808"/>
  <c r="AC43" i="54808"/>
  <c r="AD43" i="54808"/>
  <c r="AE43" i="54808"/>
  <c r="AF43" i="54808"/>
  <c r="AG43" i="54808"/>
  <c r="AH43" i="54808"/>
  <c r="D44" i="54808"/>
  <c r="E44" i="54808"/>
  <c r="F44" i="54808"/>
  <c r="G44" i="54808"/>
  <c r="H44" i="54808"/>
  <c r="I44" i="54808"/>
  <c r="J44" i="54808"/>
  <c r="K44" i="54808"/>
  <c r="L44" i="54808"/>
  <c r="M44" i="54808"/>
  <c r="N44" i="54808"/>
  <c r="O44" i="54808"/>
  <c r="P44" i="54808"/>
  <c r="Q44" i="54808"/>
  <c r="R44" i="54808"/>
  <c r="S44" i="54808"/>
  <c r="T44" i="54808"/>
  <c r="U44" i="54808"/>
  <c r="V44" i="54808"/>
  <c r="W44" i="54808"/>
  <c r="X44" i="54808"/>
  <c r="Y44" i="54808"/>
  <c r="Z44" i="54808"/>
  <c r="AA44" i="54808"/>
  <c r="AB44" i="54808"/>
  <c r="AC44" i="54808"/>
  <c r="AD44" i="54808"/>
  <c r="AE44" i="54808"/>
  <c r="AF44" i="54808"/>
  <c r="AG44" i="54808"/>
  <c r="AH44" i="54808"/>
  <c r="D45" i="54808"/>
  <c r="E45" i="54808"/>
  <c r="F45" i="54808"/>
  <c r="G45" i="54808"/>
  <c r="H45" i="54808"/>
  <c r="I45" i="54808"/>
  <c r="J45" i="54808"/>
  <c r="K45" i="54808"/>
  <c r="L45" i="54808"/>
  <c r="M45" i="54808"/>
  <c r="N45" i="54808"/>
  <c r="O45" i="54808"/>
  <c r="P45" i="54808"/>
  <c r="Q45" i="54808"/>
  <c r="R45" i="54808"/>
  <c r="S45" i="54808"/>
  <c r="T45" i="54808"/>
  <c r="U45" i="54808"/>
  <c r="V45" i="54808"/>
  <c r="W45" i="54808"/>
  <c r="X45" i="54808"/>
  <c r="Y45" i="54808"/>
  <c r="Z45" i="54808"/>
  <c r="AA45" i="54808"/>
  <c r="AB45" i="54808"/>
  <c r="AC45" i="54808"/>
  <c r="AD45" i="54808"/>
  <c r="AE45" i="54808"/>
  <c r="AF45" i="54808"/>
  <c r="AG45" i="54808"/>
  <c r="AH45" i="54808"/>
  <c r="D46" i="54808"/>
  <c r="E46" i="54808"/>
  <c r="F46" i="54808"/>
  <c r="G46" i="54808"/>
  <c r="H46" i="54808"/>
  <c r="I46" i="54808"/>
  <c r="J46" i="54808"/>
  <c r="K46" i="54808"/>
  <c r="L46" i="54808"/>
  <c r="M46" i="54808"/>
  <c r="N46" i="54808"/>
  <c r="O46" i="54808"/>
  <c r="P46" i="54808"/>
  <c r="Q46" i="54808"/>
  <c r="R46" i="54808"/>
  <c r="S46" i="54808"/>
  <c r="T46" i="54808"/>
  <c r="U46" i="54808"/>
  <c r="V46" i="54808"/>
  <c r="W46" i="54808"/>
  <c r="X46" i="54808"/>
  <c r="Y46" i="54808"/>
  <c r="Z46" i="54808"/>
  <c r="AA46" i="54808"/>
  <c r="AB46" i="54808"/>
  <c r="AC46" i="54808"/>
  <c r="AD46" i="54808"/>
  <c r="AE46" i="54808"/>
  <c r="AF46" i="54808"/>
  <c r="AG46" i="54808"/>
  <c r="AH46" i="54808"/>
  <c r="D47" i="54808"/>
  <c r="E47" i="54808"/>
  <c r="F47" i="54808"/>
  <c r="G47" i="54808"/>
  <c r="H47" i="54808"/>
  <c r="I47" i="54808"/>
  <c r="J47" i="54808"/>
  <c r="K47" i="54808"/>
  <c r="L47" i="54808"/>
  <c r="M47" i="54808"/>
  <c r="N47" i="54808"/>
  <c r="O47" i="54808"/>
  <c r="P47" i="54808"/>
  <c r="Q47" i="54808"/>
  <c r="R47" i="54808"/>
  <c r="S47" i="54808"/>
  <c r="T47" i="54808"/>
  <c r="U47" i="54808"/>
  <c r="V47" i="54808"/>
  <c r="W47" i="54808"/>
  <c r="X47" i="54808"/>
  <c r="Y47" i="54808"/>
  <c r="Z47" i="54808"/>
  <c r="AA47" i="54808"/>
  <c r="AB47" i="54808"/>
  <c r="AC47" i="54808"/>
  <c r="AD47" i="54808"/>
  <c r="AE47" i="54808"/>
  <c r="AF47" i="54808"/>
  <c r="AG47" i="54808"/>
  <c r="AH47" i="54808"/>
  <c r="D48" i="54808"/>
  <c r="E48" i="54808"/>
  <c r="F48" i="54808"/>
  <c r="G48" i="54808"/>
  <c r="H48" i="54808"/>
  <c r="I48" i="54808"/>
  <c r="J48" i="54808"/>
  <c r="K48" i="54808"/>
  <c r="L48" i="54808"/>
  <c r="M48" i="54808"/>
  <c r="N48" i="54808"/>
  <c r="O48" i="54808"/>
  <c r="P48" i="54808"/>
  <c r="Q48" i="54808"/>
  <c r="R48" i="54808"/>
  <c r="S48" i="54808"/>
  <c r="T48" i="54808"/>
  <c r="U48" i="54808"/>
  <c r="V48" i="54808"/>
  <c r="W48" i="54808"/>
  <c r="X48" i="54808"/>
  <c r="Y48" i="54808"/>
  <c r="Z48" i="54808"/>
  <c r="AA48" i="54808"/>
  <c r="AB48" i="54808"/>
  <c r="AC48" i="54808"/>
  <c r="AD48" i="54808"/>
  <c r="AE48" i="54808"/>
  <c r="AF48" i="54808"/>
  <c r="AG48" i="54808"/>
  <c r="AH48" i="54808"/>
  <c r="D49" i="54808"/>
  <c r="E49" i="54808"/>
  <c r="F49" i="54808"/>
  <c r="G49" i="54808"/>
  <c r="H49" i="54808"/>
  <c r="I49" i="54808"/>
  <c r="J49" i="54808"/>
  <c r="K49" i="54808"/>
  <c r="L49" i="54808"/>
  <c r="M49" i="54808"/>
  <c r="N49" i="54808"/>
  <c r="O49" i="54808"/>
  <c r="P49" i="54808"/>
  <c r="Q49" i="54808"/>
  <c r="R49" i="54808"/>
  <c r="S49" i="54808"/>
  <c r="T49" i="54808"/>
  <c r="U49" i="54808"/>
  <c r="V49" i="54808"/>
  <c r="W49" i="54808"/>
  <c r="X49" i="54808"/>
  <c r="Y49" i="54808"/>
  <c r="Z49" i="54808"/>
  <c r="AA49" i="54808"/>
  <c r="AB49" i="54808"/>
  <c r="AC49" i="54808"/>
  <c r="AD49" i="54808"/>
  <c r="AE49" i="54808"/>
  <c r="AF49" i="54808"/>
  <c r="AG49" i="54808"/>
  <c r="AH49" i="54808"/>
  <c r="D50" i="54808"/>
  <c r="E50" i="54808"/>
  <c r="F50" i="54808"/>
  <c r="G50" i="54808"/>
  <c r="H50" i="54808"/>
  <c r="I50" i="54808"/>
  <c r="J50" i="54808"/>
  <c r="K50" i="54808"/>
  <c r="L50" i="54808"/>
  <c r="M50" i="54808"/>
  <c r="N50" i="54808"/>
  <c r="O50" i="54808"/>
  <c r="P50" i="54808"/>
  <c r="Q50" i="54808"/>
  <c r="R50" i="54808"/>
  <c r="S50" i="54808"/>
  <c r="T50" i="54808"/>
  <c r="U50" i="54808"/>
  <c r="V50" i="54808"/>
  <c r="W50" i="54808"/>
  <c r="X50" i="54808"/>
  <c r="Y50" i="54808"/>
  <c r="Z50" i="54808"/>
  <c r="AA50" i="54808"/>
  <c r="AB50" i="54808"/>
  <c r="AC50" i="54808"/>
  <c r="AD50" i="54808"/>
  <c r="AE50" i="54808"/>
  <c r="AF50" i="54808"/>
  <c r="AG50" i="54808"/>
  <c r="AH50" i="54808"/>
  <c r="D51" i="54808"/>
  <c r="E51" i="54808"/>
  <c r="F51" i="54808"/>
  <c r="G51" i="54808"/>
  <c r="H51" i="54808"/>
  <c r="I51" i="54808"/>
  <c r="J51" i="54808"/>
  <c r="K51" i="54808"/>
  <c r="L51" i="54808"/>
  <c r="M51" i="54808"/>
  <c r="N51" i="54808"/>
  <c r="O51" i="54808"/>
  <c r="P51" i="54808"/>
  <c r="Q51" i="54808"/>
  <c r="R51" i="54808"/>
  <c r="S51" i="54808"/>
  <c r="T51" i="54808"/>
  <c r="U51" i="54808"/>
  <c r="V51" i="54808"/>
  <c r="W51" i="54808"/>
  <c r="X51" i="54808"/>
  <c r="Y51" i="54808"/>
  <c r="Z51" i="54808"/>
  <c r="AA51" i="54808"/>
  <c r="AB51" i="54808"/>
  <c r="AC51" i="54808"/>
  <c r="AD51" i="54808"/>
  <c r="AE51" i="54808"/>
  <c r="AF51" i="54808"/>
  <c r="AG51" i="54808"/>
  <c r="AH51" i="54808"/>
  <c r="D52" i="54808"/>
  <c r="E52" i="54808"/>
  <c r="F52" i="54808"/>
  <c r="G52" i="54808"/>
  <c r="H52" i="54808"/>
  <c r="I52" i="54808"/>
  <c r="J52" i="54808"/>
  <c r="K52" i="54808"/>
  <c r="L52" i="54808"/>
  <c r="M52" i="54808"/>
  <c r="N52" i="54808"/>
  <c r="O52" i="54808"/>
  <c r="P52" i="54808"/>
  <c r="Q52" i="54808"/>
  <c r="R52" i="54808"/>
  <c r="S52" i="54808"/>
  <c r="T52" i="54808"/>
  <c r="U52" i="54808"/>
  <c r="V52" i="54808"/>
  <c r="W52" i="54808"/>
  <c r="X52" i="54808"/>
  <c r="Y52" i="54808"/>
  <c r="Z52" i="54808"/>
  <c r="AA52" i="54808"/>
  <c r="AB52" i="54808"/>
  <c r="AC52" i="54808"/>
  <c r="AD52" i="54808"/>
  <c r="AE52" i="54808"/>
  <c r="AF52" i="54808"/>
  <c r="AG52" i="54808"/>
  <c r="AH52" i="54808"/>
  <c r="D53" i="54808"/>
  <c r="E53" i="54808"/>
  <c r="F53" i="54808"/>
  <c r="G53" i="54808"/>
  <c r="H53" i="54808"/>
  <c r="I53" i="54808"/>
  <c r="J53" i="54808"/>
  <c r="K53" i="54808"/>
  <c r="L53" i="54808"/>
  <c r="M53" i="54808"/>
  <c r="N53" i="54808"/>
  <c r="O53" i="54808"/>
  <c r="P53" i="54808"/>
  <c r="Q53" i="54808"/>
  <c r="R53" i="54808"/>
  <c r="S53" i="54808"/>
  <c r="T53" i="54808"/>
  <c r="U53" i="54808"/>
  <c r="V53" i="54808"/>
  <c r="W53" i="54808"/>
  <c r="X53" i="54808"/>
  <c r="Y53" i="54808"/>
  <c r="Z53" i="54808"/>
  <c r="AA53" i="54808"/>
  <c r="AB53" i="54808"/>
  <c r="AC53" i="54808"/>
  <c r="AD53" i="54808"/>
  <c r="AE53" i="54808"/>
  <c r="AF53" i="54808"/>
  <c r="AG53" i="54808"/>
  <c r="AH53" i="54808"/>
  <c r="D54" i="54808"/>
  <c r="E54" i="54808"/>
  <c r="F54" i="54808"/>
  <c r="G54" i="54808"/>
  <c r="H54" i="54808"/>
  <c r="I54" i="54808"/>
  <c r="J54" i="54808"/>
  <c r="K54" i="54808"/>
  <c r="L54" i="54808"/>
  <c r="M54" i="54808"/>
  <c r="N54" i="54808"/>
  <c r="O54" i="54808"/>
  <c r="P54" i="54808"/>
  <c r="Q54" i="54808"/>
  <c r="R54" i="54808"/>
  <c r="S54" i="54808"/>
  <c r="T54" i="54808"/>
  <c r="U54" i="54808"/>
  <c r="V54" i="54808"/>
  <c r="W54" i="54808"/>
  <c r="X54" i="54808"/>
  <c r="Y54" i="54808"/>
  <c r="Z54" i="54808"/>
  <c r="AA54" i="54808"/>
  <c r="AB54" i="54808"/>
  <c r="AC54" i="54808"/>
  <c r="AD54" i="54808"/>
  <c r="AE54" i="54808"/>
  <c r="AF54" i="54808"/>
  <c r="AG54" i="54808"/>
  <c r="AH54" i="54808"/>
  <c r="D55" i="54808"/>
  <c r="E55" i="54808"/>
  <c r="F55" i="54808"/>
  <c r="G55" i="54808"/>
  <c r="H55" i="54808"/>
  <c r="I55" i="54808"/>
  <c r="J55" i="54808"/>
  <c r="K55" i="54808"/>
  <c r="L55" i="54808"/>
  <c r="M55" i="54808"/>
  <c r="N55" i="54808"/>
  <c r="O55" i="54808"/>
  <c r="P55" i="54808"/>
  <c r="Q55" i="54808"/>
  <c r="R55" i="54808"/>
  <c r="S55" i="54808"/>
  <c r="T55" i="54808"/>
  <c r="U55" i="54808"/>
  <c r="V55" i="54808"/>
  <c r="W55" i="54808"/>
  <c r="X55" i="54808"/>
  <c r="Y55" i="54808"/>
  <c r="Z55" i="54808"/>
  <c r="AA55" i="54808"/>
  <c r="AB55" i="54808"/>
  <c r="AC55" i="54808"/>
  <c r="AD55" i="54808"/>
  <c r="AE55" i="54808"/>
  <c r="AF55" i="54808"/>
  <c r="AG55" i="54808"/>
  <c r="AH55" i="54808"/>
  <c r="D56" i="54808"/>
  <c r="E56" i="54808"/>
  <c r="F56" i="54808"/>
  <c r="G56" i="54808"/>
  <c r="H56" i="54808"/>
  <c r="I56" i="54808"/>
  <c r="J56" i="54808"/>
  <c r="K56" i="54808"/>
  <c r="L56" i="54808"/>
  <c r="M56" i="54808"/>
  <c r="N56" i="54808"/>
  <c r="O56" i="54808"/>
  <c r="P56" i="54808"/>
  <c r="Q56" i="54808"/>
  <c r="R56" i="54808"/>
  <c r="S56" i="54808"/>
  <c r="T56" i="54808"/>
  <c r="U56" i="54808"/>
  <c r="V56" i="54808"/>
  <c r="W56" i="54808"/>
  <c r="X56" i="54808"/>
  <c r="Y56" i="54808"/>
  <c r="Z56" i="54808"/>
  <c r="AA56" i="54808"/>
  <c r="AB56" i="54808"/>
  <c r="AC56" i="54808"/>
  <c r="AD56" i="54808"/>
  <c r="AE56" i="54808"/>
  <c r="AF56" i="54808"/>
  <c r="AG56" i="54808"/>
  <c r="AH56" i="54808"/>
  <c r="D57" i="54808"/>
  <c r="E57" i="54808"/>
  <c r="F57" i="54808"/>
  <c r="G57" i="54808"/>
  <c r="H57" i="54808"/>
  <c r="I57" i="54808"/>
  <c r="J57" i="54808"/>
  <c r="K57" i="54808"/>
  <c r="L57" i="54808"/>
  <c r="M57" i="54808"/>
  <c r="N57" i="54808"/>
  <c r="O57" i="54808"/>
  <c r="P57" i="54808"/>
  <c r="Q57" i="54808"/>
  <c r="R57" i="54808"/>
  <c r="S57" i="54808"/>
  <c r="T57" i="54808"/>
  <c r="U57" i="54808"/>
  <c r="V57" i="54808"/>
  <c r="W57" i="54808"/>
  <c r="X57" i="54808"/>
  <c r="Y57" i="54808"/>
  <c r="Z57" i="54808"/>
  <c r="AA57" i="54808"/>
  <c r="AB57" i="54808"/>
  <c r="AC57" i="54808"/>
  <c r="AD57" i="54808"/>
  <c r="AE57" i="54808"/>
  <c r="AF57" i="54808"/>
  <c r="AG57" i="54808"/>
  <c r="AH57" i="54808"/>
  <c r="D58" i="54808"/>
  <c r="E58" i="54808"/>
  <c r="F58" i="54808"/>
  <c r="G58" i="54808"/>
  <c r="H58" i="54808"/>
  <c r="I58" i="54808"/>
  <c r="J58" i="54808"/>
  <c r="K58" i="54808"/>
  <c r="L58" i="54808"/>
  <c r="M58" i="54808"/>
  <c r="N58" i="54808"/>
  <c r="O58" i="54808"/>
  <c r="P58" i="54808"/>
  <c r="Q58" i="54808"/>
  <c r="R58" i="54808"/>
  <c r="S58" i="54808"/>
  <c r="T58" i="54808"/>
  <c r="U58" i="54808"/>
  <c r="V58" i="54808"/>
  <c r="W58" i="54808"/>
  <c r="X58" i="54808"/>
  <c r="Y58" i="54808"/>
  <c r="Z58" i="54808"/>
  <c r="AA58" i="54808"/>
  <c r="AB58" i="54808"/>
  <c r="AC58" i="54808"/>
  <c r="AD58" i="54808"/>
  <c r="AE58" i="54808"/>
  <c r="AF58" i="54808"/>
  <c r="AG58" i="54808"/>
  <c r="AH58" i="54808"/>
  <c r="D59" i="54808"/>
  <c r="E59" i="54808"/>
  <c r="F59" i="54808"/>
  <c r="G59" i="54808"/>
  <c r="H59" i="54808"/>
  <c r="I59" i="54808"/>
  <c r="J59" i="54808"/>
  <c r="K59" i="54808"/>
  <c r="L59" i="54808"/>
  <c r="M59" i="54808"/>
  <c r="N59" i="54808"/>
  <c r="O59" i="54808"/>
  <c r="P59" i="54808"/>
  <c r="Q59" i="54808"/>
  <c r="R59" i="54808"/>
  <c r="S59" i="54808"/>
  <c r="T59" i="54808"/>
  <c r="U59" i="54808"/>
  <c r="V59" i="54808"/>
  <c r="W59" i="54808"/>
  <c r="X59" i="54808"/>
  <c r="Y59" i="54808"/>
  <c r="Z59" i="54808"/>
  <c r="AA59" i="54808"/>
  <c r="AB59" i="54808"/>
  <c r="AC59" i="54808"/>
  <c r="AD59" i="54808"/>
  <c r="AE59" i="54808"/>
  <c r="AF59" i="54808"/>
  <c r="AG59" i="54808"/>
  <c r="AH59" i="54808"/>
  <c r="D60" i="54808"/>
  <c r="E60" i="54808"/>
  <c r="F60" i="54808"/>
  <c r="G60" i="54808"/>
  <c r="H60" i="54808"/>
  <c r="I60" i="54808"/>
  <c r="J60" i="54808"/>
  <c r="K60" i="54808"/>
  <c r="L60" i="54808"/>
  <c r="M60" i="54808"/>
  <c r="N60" i="54808"/>
  <c r="O60" i="54808"/>
  <c r="P60" i="54808"/>
  <c r="Q60" i="54808"/>
  <c r="R60" i="54808"/>
  <c r="S60" i="54808"/>
  <c r="T60" i="54808"/>
  <c r="U60" i="54808"/>
  <c r="V60" i="54808"/>
  <c r="W60" i="54808"/>
  <c r="X60" i="54808"/>
  <c r="Y60" i="54808"/>
  <c r="Z60" i="54808"/>
  <c r="AA60" i="54808"/>
  <c r="AB60" i="54808"/>
  <c r="AC60" i="54808"/>
  <c r="AD60" i="54808"/>
  <c r="AE60" i="54808"/>
  <c r="AF60" i="54808"/>
  <c r="AG60" i="54808"/>
  <c r="AH60" i="54808"/>
  <c r="D61" i="54808"/>
  <c r="E61" i="54808"/>
  <c r="F61" i="54808"/>
  <c r="G61" i="54808"/>
  <c r="H61" i="54808"/>
  <c r="I61" i="54808"/>
  <c r="J61" i="54808"/>
  <c r="K61" i="54808"/>
  <c r="L61" i="54808"/>
  <c r="M61" i="54808"/>
  <c r="N61" i="54808"/>
  <c r="O61" i="54808"/>
  <c r="P61" i="54808"/>
  <c r="Q61" i="54808"/>
  <c r="R61" i="54808"/>
  <c r="S61" i="54808"/>
  <c r="T61" i="54808"/>
  <c r="U61" i="54808"/>
  <c r="V61" i="54808"/>
  <c r="W61" i="54808"/>
  <c r="X61" i="54808"/>
  <c r="Y61" i="54808"/>
  <c r="Z61" i="54808"/>
  <c r="AA61" i="54808"/>
  <c r="AB61" i="54808"/>
  <c r="AC61" i="54808"/>
  <c r="AD61" i="54808"/>
  <c r="AE61" i="54808"/>
  <c r="AF61" i="54808"/>
  <c r="AG61" i="54808"/>
  <c r="AH61" i="54808"/>
  <c r="D62" i="54808"/>
  <c r="E62" i="54808"/>
  <c r="F62" i="54808"/>
  <c r="G62" i="54808"/>
  <c r="H62" i="54808"/>
  <c r="I62" i="54808"/>
  <c r="J62" i="54808"/>
  <c r="K62" i="54808"/>
  <c r="L62" i="54808"/>
  <c r="M62" i="54808"/>
  <c r="N62" i="54808"/>
  <c r="O62" i="54808"/>
  <c r="P62" i="54808"/>
  <c r="Q62" i="54808"/>
  <c r="R62" i="54808"/>
  <c r="S62" i="54808"/>
  <c r="T62" i="54808"/>
  <c r="U62" i="54808"/>
  <c r="V62" i="54808"/>
  <c r="W62" i="54808"/>
  <c r="X62" i="54808"/>
  <c r="Y62" i="54808"/>
  <c r="Z62" i="54808"/>
  <c r="AA62" i="54808"/>
  <c r="AB62" i="54808"/>
  <c r="AC62" i="54808"/>
  <c r="AD62" i="54808"/>
  <c r="AE62" i="54808"/>
  <c r="AF62" i="54808"/>
  <c r="AG62" i="54808"/>
  <c r="AH62" i="54808"/>
  <c r="D63" i="54808"/>
  <c r="E63" i="54808"/>
  <c r="F63" i="54808"/>
  <c r="G63" i="54808"/>
  <c r="H63" i="54808"/>
  <c r="I63" i="54808"/>
  <c r="J63" i="54808"/>
  <c r="K63" i="54808"/>
  <c r="L63" i="54808"/>
  <c r="M63" i="54808"/>
  <c r="N63" i="54808"/>
  <c r="O63" i="54808"/>
  <c r="P63" i="54808"/>
  <c r="Q63" i="54808"/>
  <c r="R63" i="54808"/>
  <c r="S63" i="54808"/>
  <c r="T63" i="54808"/>
  <c r="U63" i="54808"/>
  <c r="V63" i="54808"/>
  <c r="W63" i="54808"/>
  <c r="X63" i="54808"/>
  <c r="Y63" i="54808"/>
  <c r="Z63" i="54808"/>
  <c r="AA63" i="54808"/>
  <c r="AB63" i="54808"/>
  <c r="AC63" i="54808"/>
  <c r="AD63" i="54808"/>
  <c r="AE63" i="54808"/>
  <c r="AF63" i="54808"/>
  <c r="AG63" i="54808"/>
  <c r="AH63" i="54808"/>
  <c r="D64" i="54808"/>
  <c r="E64" i="54808"/>
  <c r="F64" i="54808"/>
  <c r="G64" i="54808"/>
  <c r="H64" i="54808"/>
  <c r="I64" i="54808"/>
  <c r="J64" i="54808"/>
  <c r="K64" i="54808"/>
  <c r="L64" i="54808"/>
  <c r="M64" i="54808"/>
  <c r="N64" i="54808"/>
  <c r="O64" i="54808"/>
  <c r="P64" i="54808"/>
  <c r="Q64" i="54808"/>
  <c r="R64" i="54808"/>
  <c r="S64" i="54808"/>
  <c r="T64" i="54808"/>
  <c r="U64" i="54808"/>
  <c r="V64" i="54808"/>
  <c r="W64" i="54808"/>
  <c r="X64" i="54808"/>
  <c r="Y64" i="54808"/>
  <c r="Z64" i="54808"/>
  <c r="AA64" i="54808"/>
  <c r="AB64" i="54808"/>
  <c r="AC64" i="54808"/>
  <c r="AD64" i="54808"/>
  <c r="AE64" i="54808"/>
  <c r="AF64" i="54808"/>
  <c r="AG64" i="54808"/>
  <c r="AH64" i="54808"/>
  <c r="D65" i="54808"/>
  <c r="E65" i="54808"/>
  <c r="F65" i="54808"/>
  <c r="G65" i="54808"/>
  <c r="H65" i="54808"/>
  <c r="I65" i="54808"/>
  <c r="J65" i="54808"/>
  <c r="K65" i="54808"/>
  <c r="L65" i="54808"/>
  <c r="M65" i="54808"/>
  <c r="N65" i="54808"/>
  <c r="O65" i="54808"/>
  <c r="P65" i="54808"/>
  <c r="Q65" i="54808"/>
  <c r="R65" i="54808"/>
  <c r="S65" i="54808"/>
  <c r="T65" i="54808"/>
  <c r="U65" i="54808"/>
  <c r="V65" i="54808"/>
  <c r="W65" i="54808"/>
  <c r="X65" i="54808"/>
  <c r="Y65" i="54808"/>
  <c r="Z65" i="54808"/>
  <c r="AA65" i="54808"/>
  <c r="AB65" i="54808"/>
  <c r="AC65" i="54808"/>
  <c r="AD65" i="54808"/>
  <c r="AE65" i="54808"/>
  <c r="AF65" i="54808"/>
  <c r="AG65" i="54808"/>
  <c r="AH65" i="54808"/>
  <c r="D66" i="54808"/>
  <c r="E66" i="54808"/>
  <c r="F66" i="54808"/>
  <c r="G66" i="54808"/>
  <c r="H66" i="54808"/>
  <c r="I66" i="54808"/>
  <c r="J66" i="54808"/>
  <c r="K66" i="54808"/>
  <c r="L66" i="54808"/>
  <c r="M66" i="54808"/>
  <c r="N66" i="54808"/>
  <c r="O66" i="54808"/>
  <c r="P66" i="54808"/>
  <c r="Q66" i="54808"/>
  <c r="R66" i="54808"/>
  <c r="S66" i="54808"/>
  <c r="T66" i="54808"/>
  <c r="U66" i="54808"/>
  <c r="V66" i="54808"/>
  <c r="W66" i="54808"/>
  <c r="X66" i="54808"/>
  <c r="Y66" i="54808"/>
  <c r="Z66" i="54808"/>
  <c r="AA66" i="54808"/>
  <c r="AB66" i="54808"/>
  <c r="AC66" i="54808"/>
  <c r="AD66" i="54808"/>
  <c r="AE66" i="54808"/>
  <c r="AF66" i="54808"/>
  <c r="AG66" i="54808"/>
  <c r="AH66" i="54808"/>
  <c r="D67" i="54808"/>
  <c r="E67" i="54808"/>
  <c r="F67" i="54808"/>
  <c r="G67" i="54808"/>
  <c r="H67" i="54808"/>
  <c r="I67" i="54808"/>
  <c r="J67" i="54808"/>
  <c r="K67" i="54808"/>
  <c r="L67" i="54808"/>
  <c r="M67" i="54808"/>
  <c r="N67" i="54808"/>
  <c r="O67" i="54808"/>
  <c r="P67" i="54808"/>
  <c r="Q67" i="54808"/>
  <c r="R67" i="54808"/>
  <c r="S67" i="54808"/>
  <c r="T67" i="54808"/>
  <c r="U67" i="54808"/>
  <c r="V67" i="54808"/>
  <c r="W67" i="54808"/>
  <c r="X67" i="54808"/>
  <c r="Y67" i="54808"/>
  <c r="Z67" i="54808"/>
  <c r="AA67" i="54808"/>
  <c r="AB67" i="54808"/>
  <c r="AC67" i="54808"/>
  <c r="AD67" i="54808"/>
  <c r="AE67" i="54808"/>
  <c r="AF67" i="54808"/>
  <c r="AG67" i="54808"/>
  <c r="AH67" i="54808"/>
  <c r="D68" i="54808"/>
  <c r="E68" i="54808"/>
  <c r="F68" i="54808"/>
  <c r="G68" i="54808"/>
  <c r="H68" i="54808"/>
  <c r="I68" i="54808"/>
  <c r="J68" i="54808"/>
  <c r="K68" i="54808"/>
  <c r="L68" i="54808"/>
  <c r="M68" i="54808"/>
  <c r="N68" i="54808"/>
  <c r="O68" i="54808"/>
  <c r="P68" i="54808"/>
  <c r="Q68" i="54808"/>
  <c r="R68" i="54808"/>
  <c r="S68" i="54808"/>
  <c r="T68" i="54808"/>
  <c r="U68" i="54808"/>
  <c r="V68" i="54808"/>
  <c r="W68" i="54808"/>
  <c r="X68" i="54808"/>
  <c r="Y68" i="54808"/>
  <c r="Z68" i="54808"/>
  <c r="AA68" i="54808"/>
  <c r="AB68" i="54808"/>
  <c r="AC68" i="54808"/>
  <c r="AD68" i="54808"/>
  <c r="AE68" i="54808"/>
  <c r="AF68" i="54808"/>
  <c r="AG68" i="54808"/>
  <c r="AH68" i="54808"/>
  <c r="D69" i="54808"/>
  <c r="E69" i="54808"/>
  <c r="F69" i="54808"/>
  <c r="G69" i="54808"/>
  <c r="H69" i="54808"/>
  <c r="I69" i="54808"/>
  <c r="J69" i="54808"/>
  <c r="K69" i="54808"/>
  <c r="L69" i="54808"/>
  <c r="M69" i="54808"/>
  <c r="N69" i="54808"/>
  <c r="O69" i="54808"/>
  <c r="P69" i="54808"/>
  <c r="Q69" i="54808"/>
  <c r="R69" i="54808"/>
  <c r="S69" i="54808"/>
  <c r="T69" i="54808"/>
  <c r="U69" i="54808"/>
  <c r="V69" i="54808"/>
  <c r="W69" i="54808"/>
  <c r="X69" i="54808"/>
  <c r="Y69" i="54808"/>
  <c r="Z69" i="54808"/>
  <c r="AA69" i="54808"/>
  <c r="AB69" i="54808"/>
  <c r="AC69" i="54808"/>
  <c r="AD69" i="54808"/>
  <c r="AE69" i="54808"/>
  <c r="AF69" i="54808"/>
  <c r="AG69" i="54808"/>
  <c r="AH69" i="54808"/>
  <c r="D70" i="54808"/>
  <c r="E70" i="54808"/>
  <c r="F70" i="54808"/>
  <c r="G70" i="54808"/>
  <c r="H70" i="54808"/>
  <c r="I70" i="54808"/>
  <c r="J70" i="54808"/>
  <c r="K70" i="54808"/>
  <c r="L70" i="54808"/>
  <c r="M70" i="54808"/>
  <c r="N70" i="54808"/>
  <c r="O70" i="54808"/>
  <c r="P70" i="54808"/>
  <c r="Q70" i="54808"/>
  <c r="R70" i="54808"/>
  <c r="S70" i="54808"/>
  <c r="T70" i="54808"/>
  <c r="U70" i="54808"/>
  <c r="V70" i="54808"/>
  <c r="W70" i="54808"/>
  <c r="X70" i="54808"/>
  <c r="Y70" i="54808"/>
  <c r="Z70" i="54808"/>
  <c r="AA70" i="54808"/>
  <c r="AB70" i="54808"/>
  <c r="AC70" i="54808"/>
  <c r="AD70" i="54808"/>
  <c r="AE70" i="54808"/>
  <c r="AF70" i="54808"/>
  <c r="AG70" i="54808"/>
  <c r="AH70" i="54808"/>
  <c r="D71" i="54808"/>
  <c r="E71" i="54808"/>
  <c r="F71" i="54808"/>
  <c r="G71" i="54808"/>
  <c r="H71" i="54808"/>
  <c r="I71" i="54808"/>
  <c r="J71" i="54808"/>
  <c r="K71" i="54808"/>
  <c r="L71" i="54808"/>
  <c r="M71" i="54808"/>
  <c r="N71" i="54808"/>
  <c r="O71" i="54808"/>
  <c r="P71" i="54808"/>
  <c r="Q71" i="54808"/>
  <c r="R71" i="54808"/>
  <c r="S71" i="54808"/>
  <c r="T71" i="54808"/>
  <c r="U71" i="54808"/>
  <c r="V71" i="54808"/>
  <c r="W71" i="54808"/>
  <c r="X71" i="54808"/>
  <c r="Y71" i="54808"/>
  <c r="Z71" i="54808"/>
  <c r="AA71" i="54808"/>
  <c r="AB71" i="54808"/>
  <c r="AC71" i="54808"/>
  <c r="AD71" i="54808"/>
  <c r="AE71" i="54808"/>
  <c r="AF71" i="54808"/>
  <c r="AG71" i="54808"/>
  <c r="AH71" i="54808"/>
  <c r="D72" i="54808"/>
  <c r="E72" i="54808"/>
  <c r="F72" i="54808"/>
  <c r="G72" i="54808"/>
  <c r="H72" i="54808"/>
  <c r="I72" i="54808"/>
  <c r="J72" i="54808"/>
  <c r="K72" i="54808"/>
  <c r="L72" i="54808"/>
  <c r="M72" i="54808"/>
  <c r="N72" i="54808"/>
  <c r="O72" i="54808"/>
  <c r="P72" i="54808"/>
  <c r="Q72" i="54808"/>
  <c r="R72" i="54808"/>
  <c r="S72" i="54808"/>
  <c r="T72" i="54808"/>
  <c r="U72" i="54808"/>
  <c r="V72" i="54808"/>
  <c r="W72" i="54808"/>
  <c r="X72" i="54808"/>
  <c r="Y72" i="54808"/>
  <c r="Z72" i="54808"/>
  <c r="AA72" i="54808"/>
  <c r="AB72" i="54808"/>
  <c r="AC72" i="54808"/>
  <c r="AD72" i="54808"/>
  <c r="AE72" i="54808"/>
  <c r="AF72" i="54808"/>
  <c r="AG72" i="54808"/>
  <c r="AH72" i="54808"/>
  <c r="D73" i="54808"/>
  <c r="E73" i="54808"/>
  <c r="F73" i="54808"/>
  <c r="G73" i="54808"/>
  <c r="H73" i="54808"/>
  <c r="I73" i="54808"/>
  <c r="J73" i="54808"/>
  <c r="K73" i="54808"/>
  <c r="L73" i="54808"/>
  <c r="M73" i="54808"/>
  <c r="N73" i="54808"/>
  <c r="O73" i="54808"/>
  <c r="P73" i="54808"/>
  <c r="Q73" i="54808"/>
  <c r="R73" i="54808"/>
  <c r="S73" i="54808"/>
  <c r="T73" i="54808"/>
  <c r="U73" i="54808"/>
  <c r="V73" i="54808"/>
  <c r="W73" i="54808"/>
  <c r="X73" i="54808"/>
  <c r="Y73" i="54808"/>
  <c r="Z73" i="54808"/>
  <c r="AA73" i="54808"/>
  <c r="AB73" i="54808"/>
  <c r="AC73" i="54808"/>
  <c r="AD73" i="54808"/>
  <c r="AE73" i="54808"/>
  <c r="AF73" i="54808"/>
  <c r="AG73" i="54808"/>
  <c r="AH73" i="54808"/>
  <c r="D74" i="54808"/>
  <c r="E74" i="54808"/>
  <c r="F74" i="54808"/>
  <c r="G74" i="54808"/>
  <c r="H74" i="54808"/>
  <c r="I74" i="54808"/>
  <c r="J74" i="54808"/>
  <c r="K74" i="54808"/>
  <c r="L74" i="54808"/>
  <c r="M74" i="54808"/>
  <c r="N74" i="54808"/>
  <c r="O74" i="54808"/>
  <c r="P74" i="54808"/>
  <c r="Q74" i="54808"/>
  <c r="R74" i="54808"/>
  <c r="S74" i="54808"/>
  <c r="T74" i="54808"/>
  <c r="U74" i="54808"/>
  <c r="V74" i="54808"/>
  <c r="W74" i="54808"/>
  <c r="X74" i="54808"/>
  <c r="Y74" i="54808"/>
  <c r="Z74" i="54808"/>
  <c r="AA74" i="54808"/>
  <c r="AB74" i="54808"/>
  <c r="AC74" i="54808"/>
  <c r="AD74" i="54808"/>
  <c r="AE74" i="54808"/>
  <c r="AF74" i="54808"/>
  <c r="AG74" i="54808"/>
  <c r="AH74" i="54808"/>
  <c r="D75" i="54808"/>
  <c r="E75" i="54808"/>
  <c r="F75" i="54808"/>
  <c r="G75" i="54808"/>
  <c r="H75" i="54808"/>
  <c r="I75" i="54808"/>
  <c r="J75" i="54808"/>
  <c r="K75" i="54808"/>
  <c r="L75" i="54808"/>
  <c r="M75" i="54808"/>
  <c r="N75" i="54808"/>
  <c r="O75" i="54808"/>
  <c r="P75" i="54808"/>
  <c r="Q75" i="54808"/>
  <c r="R75" i="54808"/>
  <c r="S75" i="54808"/>
  <c r="T75" i="54808"/>
  <c r="U75" i="54808"/>
  <c r="V75" i="54808"/>
  <c r="W75" i="54808"/>
  <c r="X75" i="54808"/>
  <c r="Y75" i="54808"/>
  <c r="Z75" i="54808"/>
  <c r="AA75" i="54808"/>
  <c r="AB75" i="54808"/>
  <c r="AC75" i="54808"/>
  <c r="AD75" i="54808"/>
  <c r="AE75" i="54808"/>
  <c r="AF75" i="54808"/>
  <c r="AG75" i="54808"/>
  <c r="AH75" i="54808"/>
  <c r="D76" i="54808"/>
  <c r="E76" i="54808"/>
  <c r="F76" i="54808"/>
  <c r="G76" i="54808"/>
  <c r="H76" i="54808"/>
  <c r="I76" i="54808"/>
  <c r="J76" i="54808"/>
  <c r="K76" i="54808"/>
  <c r="L76" i="54808"/>
  <c r="M76" i="54808"/>
  <c r="N76" i="54808"/>
  <c r="O76" i="54808"/>
  <c r="P76" i="54808"/>
  <c r="Q76" i="54808"/>
  <c r="R76" i="54808"/>
  <c r="S76" i="54808"/>
  <c r="T76" i="54808"/>
  <c r="U76" i="54808"/>
  <c r="V76" i="54808"/>
  <c r="W76" i="54808"/>
  <c r="X76" i="54808"/>
  <c r="Y76" i="54808"/>
  <c r="Z76" i="54808"/>
  <c r="AA76" i="54808"/>
  <c r="AB76" i="54808"/>
  <c r="AC76" i="54808"/>
  <c r="AD76" i="54808"/>
  <c r="AE76" i="54808"/>
  <c r="AF76" i="54808"/>
  <c r="AG76" i="54808"/>
  <c r="AH76" i="54808"/>
  <c r="D77" i="54808"/>
  <c r="E77" i="54808"/>
  <c r="F77" i="54808"/>
  <c r="G77" i="54808"/>
  <c r="H77" i="54808"/>
  <c r="I77" i="54808"/>
  <c r="J77" i="54808"/>
  <c r="K77" i="54808"/>
  <c r="L77" i="54808"/>
  <c r="M77" i="54808"/>
  <c r="N77" i="54808"/>
  <c r="O77" i="54808"/>
  <c r="P77" i="54808"/>
  <c r="Q77" i="54808"/>
  <c r="R77" i="54808"/>
  <c r="S77" i="54808"/>
  <c r="T77" i="54808"/>
  <c r="U77" i="54808"/>
  <c r="V77" i="54808"/>
  <c r="W77" i="54808"/>
  <c r="X77" i="54808"/>
  <c r="Y77" i="54808"/>
  <c r="Z77" i="54808"/>
  <c r="AA77" i="54808"/>
  <c r="AB77" i="54808"/>
  <c r="AC77" i="54808"/>
  <c r="AD77" i="54808"/>
  <c r="AE77" i="54808"/>
  <c r="AF77" i="54808"/>
  <c r="AG77" i="54808"/>
  <c r="AH77" i="54808"/>
  <c r="D78" i="54808"/>
  <c r="E78" i="54808"/>
  <c r="F78" i="54808"/>
  <c r="G78" i="54808"/>
  <c r="H78" i="54808"/>
  <c r="I78" i="54808"/>
  <c r="J78" i="54808"/>
  <c r="K78" i="54808"/>
  <c r="L78" i="54808"/>
  <c r="M78" i="54808"/>
  <c r="N78" i="54808"/>
  <c r="O78" i="54808"/>
  <c r="P78" i="54808"/>
  <c r="Q78" i="54808"/>
  <c r="R78" i="54808"/>
  <c r="S78" i="54808"/>
  <c r="T78" i="54808"/>
  <c r="U78" i="54808"/>
  <c r="V78" i="54808"/>
  <c r="W78" i="54808"/>
  <c r="X78" i="54808"/>
  <c r="Y78" i="54808"/>
  <c r="Z78" i="54808"/>
  <c r="AA78" i="54808"/>
  <c r="AB78" i="54808"/>
  <c r="AC78" i="54808"/>
  <c r="AD78" i="54808"/>
  <c r="AE78" i="54808"/>
  <c r="AF78" i="54808"/>
  <c r="AG78" i="54808"/>
  <c r="AH78" i="54808"/>
  <c r="D79" i="54808"/>
  <c r="E79" i="54808"/>
  <c r="F79" i="54808"/>
  <c r="G79" i="54808"/>
  <c r="H79" i="54808"/>
  <c r="I79" i="54808"/>
  <c r="J79" i="54808"/>
  <c r="K79" i="54808"/>
  <c r="L79" i="54808"/>
  <c r="M79" i="54808"/>
  <c r="N79" i="54808"/>
  <c r="O79" i="54808"/>
  <c r="P79" i="54808"/>
  <c r="Q79" i="54808"/>
  <c r="R79" i="54808"/>
  <c r="S79" i="54808"/>
  <c r="T79" i="54808"/>
  <c r="U79" i="54808"/>
  <c r="V79" i="54808"/>
  <c r="W79" i="54808"/>
  <c r="X79" i="54808"/>
  <c r="Y79" i="54808"/>
  <c r="Z79" i="54808"/>
  <c r="AA79" i="54808"/>
  <c r="AB79" i="54808"/>
  <c r="AC79" i="54808"/>
  <c r="AD79" i="54808"/>
  <c r="AE79" i="54808"/>
  <c r="AF79" i="54808"/>
  <c r="AG79" i="54808"/>
  <c r="AH79" i="54808"/>
  <c r="D80" i="54808"/>
  <c r="E80" i="54808"/>
  <c r="F80" i="54808"/>
  <c r="G80" i="54808"/>
  <c r="H80" i="54808"/>
  <c r="I80" i="54808"/>
  <c r="J80" i="54808"/>
  <c r="K80" i="54808"/>
  <c r="L80" i="54808"/>
  <c r="M80" i="54808"/>
  <c r="N80" i="54808"/>
  <c r="O80" i="54808"/>
  <c r="P80" i="54808"/>
  <c r="Q80" i="54808"/>
  <c r="R80" i="54808"/>
  <c r="S80" i="54808"/>
  <c r="T80" i="54808"/>
  <c r="U80" i="54808"/>
  <c r="V80" i="54808"/>
  <c r="W80" i="54808"/>
  <c r="X80" i="54808"/>
  <c r="Y80" i="54808"/>
  <c r="Z80" i="54808"/>
  <c r="AA80" i="54808"/>
  <c r="AB80" i="54808"/>
  <c r="AC80" i="54808"/>
  <c r="AD80" i="54808"/>
  <c r="AE80" i="54808"/>
  <c r="AF80" i="54808"/>
  <c r="AG80" i="54808"/>
  <c r="AH80" i="54808"/>
  <c r="D81" i="54808"/>
  <c r="E81" i="54808"/>
  <c r="F81" i="54808"/>
  <c r="G81" i="54808"/>
  <c r="H81" i="54808"/>
  <c r="I81" i="54808"/>
  <c r="J81" i="54808"/>
  <c r="K81" i="54808"/>
  <c r="L81" i="54808"/>
  <c r="M81" i="54808"/>
  <c r="N81" i="54808"/>
  <c r="O81" i="54808"/>
  <c r="P81" i="54808"/>
  <c r="Q81" i="54808"/>
  <c r="R81" i="54808"/>
  <c r="S81" i="54808"/>
  <c r="T81" i="54808"/>
  <c r="U81" i="54808"/>
  <c r="V81" i="54808"/>
  <c r="W81" i="54808"/>
  <c r="X81" i="54808"/>
  <c r="Y81" i="54808"/>
  <c r="Z81" i="54808"/>
  <c r="AA81" i="54808"/>
  <c r="AB81" i="54808"/>
  <c r="AC81" i="54808"/>
  <c r="AD81" i="54808"/>
  <c r="AE81" i="54808"/>
  <c r="AF81" i="54808"/>
  <c r="AG81" i="54808"/>
  <c r="AH81" i="54808"/>
  <c r="D82" i="54808"/>
  <c r="E82" i="54808"/>
  <c r="F82" i="54808"/>
  <c r="G82" i="54808"/>
  <c r="H82" i="54808"/>
  <c r="I82" i="54808"/>
  <c r="J82" i="54808"/>
  <c r="K82" i="54808"/>
  <c r="L82" i="54808"/>
  <c r="M82" i="54808"/>
  <c r="N82" i="54808"/>
  <c r="O82" i="54808"/>
  <c r="P82" i="54808"/>
  <c r="Q82" i="54808"/>
  <c r="R82" i="54808"/>
  <c r="S82" i="54808"/>
  <c r="T82" i="54808"/>
  <c r="U82" i="54808"/>
  <c r="V82" i="54808"/>
  <c r="W82" i="54808"/>
  <c r="X82" i="54808"/>
  <c r="Y82" i="54808"/>
  <c r="Z82" i="54808"/>
  <c r="AA82" i="54808"/>
  <c r="AB82" i="54808"/>
  <c r="AC82" i="54808"/>
  <c r="AD82" i="54808"/>
  <c r="AE82" i="54808"/>
  <c r="AF82" i="54808"/>
  <c r="AG82" i="54808"/>
  <c r="AH82" i="54808"/>
  <c r="D83" i="54808"/>
  <c r="E83" i="54808"/>
  <c r="F83" i="54808"/>
  <c r="G83" i="54808"/>
  <c r="H83" i="54808"/>
  <c r="I83" i="54808"/>
  <c r="J83" i="54808"/>
  <c r="K83" i="54808"/>
  <c r="L83" i="54808"/>
  <c r="M83" i="54808"/>
  <c r="N83" i="54808"/>
  <c r="O83" i="54808"/>
  <c r="P83" i="54808"/>
  <c r="Q83" i="54808"/>
  <c r="R83" i="54808"/>
  <c r="S83" i="54808"/>
  <c r="T83" i="54808"/>
  <c r="U83" i="54808"/>
  <c r="V83" i="54808"/>
  <c r="W83" i="54808"/>
  <c r="X83" i="54808"/>
  <c r="Y83" i="54808"/>
  <c r="Z83" i="54808"/>
  <c r="AA83" i="54808"/>
  <c r="AB83" i="54808"/>
  <c r="AC83" i="54808"/>
  <c r="AD83" i="54808"/>
  <c r="AE83" i="54808"/>
  <c r="AF83" i="54808"/>
  <c r="AG83" i="54808"/>
  <c r="AH83" i="54808"/>
  <c r="D84" i="54808"/>
  <c r="E84" i="54808"/>
  <c r="F84" i="54808"/>
  <c r="G84" i="54808"/>
  <c r="H84" i="54808"/>
  <c r="I84" i="54808"/>
  <c r="J84" i="54808"/>
  <c r="K84" i="54808"/>
  <c r="L84" i="54808"/>
  <c r="M84" i="54808"/>
  <c r="N84" i="54808"/>
  <c r="O84" i="54808"/>
  <c r="P84" i="54808"/>
  <c r="Q84" i="54808"/>
  <c r="R84" i="54808"/>
  <c r="S84" i="54808"/>
  <c r="T84" i="54808"/>
  <c r="U84" i="54808"/>
  <c r="V84" i="54808"/>
  <c r="W84" i="54808"/>
  <c r="X84" i="54808"/>
  <c r="Y84" i="54808"/>
  <c r="Z84" i="54808"/>
  <c r="AA84" i="54808"/>
  <c r="AB84" i="54808"/>
  <c r="AC84" i="54808"/>
  <c r="AD84" i="54808"/>
  <c r="AE84" i="54808"/>
  <c r="AF84" i="54808"/>
  <c r="AG84" i="54808"/>
  <c r="AH84" i="54808"/>
  <c r="D85" i="54808"/>
  <c r="E85" i="54808"/>
  <c r="F85" i="54808"/>
  <c r="G85" i="54808"/>
  <c r="H85" i="54808"/>
  <c r="I85" i="54808"/>
  <c r="J85" i="54808"/>
  <c r="K85" i="54808"/>
  <c r="L85" i="54808"/>
  <c r="M85" i="54808"/>
  <c r="N85" i="54808"/>
  <c r="O85" i="54808"/>
  <c r="P85" i="54808"/>
  <c r="Q85" i="54808"/>
  <c r="R85" i="54808"/>
  <c r="S85" i="54808"/>
  <c r="T85" i="54808"/>
  <c r="U85" i="54808"/>
  <c r="V85" i="54808"/>
  <c r="W85" i="54808"/>
  <c r="X85" i="54808"/>
  <c r="Y85" i="54808"/>
  <c r="Z85" i="54808"/>
  <c r="AA85" i="54808"/>
  <c r="AB85" i="54808"/>
  <c r="AC85" i="54808"/>
  <c r="AD85" i="54808"/>
  <c r="AE85" i="54808"/>
  <c r="AF85" i="54808"/>
  <c r="AG85" i="54808"/>
  <c r="AH85" i="54808"/>
  <c r="D86" i="54808"/>
  <c r="E86" i="54808"/>
  <c r="F86" i="54808"/>
  <c r="G86" i="54808"/>
  <c r="H86" i="54808"/>
  <c r="I86" i="54808"/>
  <c r="J86" i="54808"/>
  <c r="K86" i="54808"/>
  <c r="L86" i="54808"/>
  <c r="M86" i="54808"/>
  <c r="N86" i="54808"/>
  <c r="O86" i="54808"/>
  <c r="P86" i="54808"/>
  <c r="Q86" i="54808"/>
  <c r="R86" i="54808"/>
  <c r="S86" i="54808"/>
  <c r="T86" i="54808"/>
  <c r="U86" i="54808"/>
  <c r="V86" i="54808"/>
  <c r="W86" i="54808"/>
  <c r="X86" i="54808"/>
  <c r="Y86" i="54808"/>
  <c r="Z86" i="54808"/>
  <c r="AA86" i="54808"/>
  <c r="AB86" i="54808"/>
  <c r="AC86" i="54808"/>
  <c r="AD86" i="54808"/>
  <c r="AE86" i="54808"/>
  <c r="AF86" i="54808"/>
  <c r="AG86" i="54808"/>
  <c r="AH86" i="54808"/>
  <c r="D87" i="54808"/>
  <c r="E87" i="54808"/>
  <c r="F87" i="54808"/>
  <c r="G87" i="54808"/>
  <c r="H87" i="54808"/>
  <c r="I87" i="54808"/>
  <c r="J87" i="54808"/>
  <c r="K87" i="54808"/>
  <c r="L87" i="54808"/>
  <c r="M87" i="54808"/>
  <c r="N87" i="54808"/>
  <c r="O87" i="54808"/>
  <c r="P87" i="54808"/>
  <c r="Q87" i="54808"/>
  <c r="R87" i="54808"/>
  <c r="S87" i="54808"/>
  <c r="T87" i="54808"/>
  <c r="U87" i="54808"/>
  <c r="V87" i="54808"/>
  <c r="W87" i="54808"/>
  <c r="X87" i="54808"/>
  <c r="Y87" i="54808"/>
  <c r="Z87" i="54808"/>
  <c r="AA87" i="54808"/>
  <c r="AB87" i="54808"/>
  <c r="AC87" i="54808"/>
  <c r="AD87" i="54808"/>
  <c r="AE87" i="54808"/>
  <c r="AF87" i="54808"/>
  <c r="AG87" i="54808"/>
  <c r="AH87" i="54808"/>
  <c r="D88" i="54808"/>
  <c r="E88" i="54808"/>
  <c r="F88" i="54808"/>
  <c r="G88" i="54808"/>
  <c r="H88" i="54808"/>
  <c r="I88" i="54808"/>
  <c r="J88" i="54808"/>
  <c r="K88" i="54808"/>
  <c r="L88" i="54808"/>
  <c r="M88" i="54808"/>
  <c r="N88" i="54808"/>
  <c r="O88" i="54808"/>
  <c r="P88" i="54808"/>
  <c r="Q88" i="54808"/>
  <c r="R88" i="54808"/>
  <c r="S88" i="54808"/>
  <c r="T88" i="54808"/>
  <c r="U88" i="54808"/>
  <c r="V88" i="54808"/>
  <c r="W88" i="54808"/>
  <c r="X88" i="54808"/>
  <c r="Y88" i="54808"/>
  <c r="Z88" i="54808"/>
  <c r="AA88" i="54808"/>
  <c r="AB88" i="54808"/>
  <c r="AC88" i="54808"/>
  <c r="AD88" i="54808"/>
  <c r="AE88" i="54808"/>
  <c r="AF88" i="54808"/>
  <c r="AG88" i="54808"/>
  <c r="AH88" i="54808"/>
  <c r="D89" i="54808"/>
  <c r="E89" i="54808"/>
  <c r="F89" i="54808"/>
  <c r="G89" i="54808"/>
  <c r="H89" i="54808"/>
  <c r="I89" i="54808"/>
  <c r="J89" i="54808"/>
  <c r="K89" i="54808"/>
  <c r="L89" i="54808"/>
  <c r="M89" i="54808"/>
  <c r="N89" i="54808"/>
  <c r="O89" i="54808"/>
  <c r="P89" i="54808"/>
  <c r="Q89" i="54808"/>
  <c r="R89" i="54808"/>
  <c r="S89" i="54808"/>
  <c r="T89" i="54808"/>
  <c r="U89" i="54808"/>
  <c r="V89" i="54808"/>
  <c r="W89" i="54808"/>
  <c r="X89" i="54808"/>
  <c r="Y89" i="54808"/>
  <c r="Z89" i="54808"/>
  <c r="AA89" i="54808"/>
  <c r="AB89" i="54808"/>
  <c r="AC89" i="54808"/>
  <c r="AD89" i="54808"/>
  <c r="AE89" i="54808"/>
  <c r="AF89" i="54808"/>
  <c r="AG89" i="54808"/>
  <c r="AH89" i="54808"/>
  <c r="D90" i="54808"/>
  <c r="E90" i="54808"/>
  <c r="F90" i="54808"/>
  <c r="G90" i="54808"/>
  <c r="H90" i="54808"/>
  <c r="I90" i="54808"/>
  <c r="J90" i="54808"/>
  <c r="K90" i="54808"/>
  <c r="L90" i="54808"/>
  <c r="M90" i="54808"/>
  <c r="N90" i="54808"/>
  <c r="O90" i="54808"/>
  <c r="P90" i="54808"/>
  <c r="Q90" i="54808"/>
  <c r="R90" i="54808"/>
  <c r="S90" i="54808"/>
  <c r="T90" i="54808"/>
  <c r="U90" i="54808"/>
  <c r="V90" i="54808"/>
  <c r="W90" i="54808"/>
  <c r="X90" i="54808"/>
  <c r="Y90" i="54808"/>
  <c r="Z90" i="54808"/>
  <c r="AA90" i="54808"/>
  <c r="AB90" i="54808"/>
  <c r="AC90" i="54808"/>
  <c r="AD90" i="54808"/>
  <c r="AE90" i="54808"/>
  <c r="AF90" i="54808"/>
  <c r="AG90" i="54808"/>
  <c r="AH90" i="54808"/>
  <c r="D91" i="54808"/>
  <c r="E91" i="54808"/>
  <c r="F91" i="54808"/>
  <c r="G91" i="54808"/>
  <c r="H91" i="54808"/>
  <c r="I91" i="54808"/>
  <c r="J91" i="54808"/>
  <c r="K91" i="54808"/>
  <c r="L91" i="54808"/>
  <c r="M91" i="54808"/>
  <c r="N91" i="54808"/>
  <c r="O91" i="54808"/>
  <c r="P91" i="54808"/>
  <c r="Q91" i="54808"/>
  <c r="R91" i="54808"/>
  <c r="S91" i="54808"/>
  <c r="T91" i="54808"/>
  <c r="U91" i="54808"/>
  <c r="V91" i="54808"/>
  <c r="W91" i="54808"/>
  <c r="X91" i="54808"/>
  <c r="Y91" i="54808"/>
  <c r="Z91" i="54808"/>
  <c r="AA91" i="54808"/>
  <c r="AB91" i="54808"/>
  <c r="AC91" i="54808"/>
  <c r="AD91" i="54808"/>
  <c r="AE91" i="54808"/>
  <c r="AF91" i="54808"/>
  <c r="AG91" i="54808"/>
  <c r="AH91" i="54808"/>
  <c r="D92" i="54808"/>
  <c r="E92" i="54808"/>
  <c r="F92" i="54808"/>
  <c r="G92" i="54808"/>
  <c r="H92" i="54808"/>
  <c r="I92" i="54808"/>
  <c r="J92" i="54808"/>
  <c r="K92" i="54808"/>
  <c r="L92" i="54808"/>
  <c r="M92" i="54808"/>
  <c r="N92" i="54808"/>
  <c r="O92" i="54808"/>
  <c r="P92" i="54808"/>
  <c r="Q92" i="54808"/>
  <c r="R92" i="54808"/>
  <c r="S92" i="54808"/>
  <c r="T92" i="54808"/>
  <c r="U92" i="54808"/>
  <c r="V92" i="54808"/>
  <c r="W92" i="54808"/>
  <c r="X92" i="54808"/>
  <c r="Y92" i="54808"/>
  <c r="Z92" i="54808"/>
  <c r="AA92" i="54808"/>
  <c r="AB92" i="54808"/>
  <c r="AC92" i="54808"/>
  <c r="AD92" i="54808"/>
  <c r="AE92" i="54808"/>
  <c r="AF92" i="54808"/>
  <c r="AG92" i="54808"/>
  <c r="AH92" i="54808"/>
  <c r="D93" i="54808"/>
  <c r="E93" i="54808"/>
  <c r="F93" i="54808"/>
  <c r="G93" i="54808"/>
  <c r="H93" i="54808"/>
  <c r="I93" i="54808"/>
  <c r="J93" i="54808"/>
  <c r="K93" i="54808"/>
  <c r="L93" i="54808"/>
  <c r="M93" i="54808"/>
  <c r="N93" i="54808"/>
  <c r="O93" i="54808"/>
  <c r="P93" i="54808"/>
  <c r="Q93" i="54808"/>
  <c r="R93" i="54808"/>
  <c r="S93" i="54808"/>
  <c r="T93" i="54808"/>
  <c r="U93" i="54808"/>
  <c r="V93" i="54808"/>
  <c r="W93" i="54808"/>
  <c r="X93" i="54808"/>
  <c r="Y93" i="54808"/>
  <c r="Z93" i="54808"/>
  <c r="AA93" i="54808"/>
  <c r="AB93" i="54808"/>
  <c r="AC93" i="54808"/>
  <c r="AD93" i="54808"/>
  <c r="AE93" i="54808"/>
  <c r="AF93" i="54808"/>
  <c r="AG93" i="54808"/>
  <c r="AH93" i="54808"/>
  <c r="D94" i="54808"/>
  <c r="E94" i="54808"/>
  <c r="F94" i="54808"/>
  <c r="G94" i="54808"/>
  <c r="H94" i="54808"/>
  <c r="I94" i="54808"/>
  <c r="J94" i="54808"/>
  <c r="K94" i="54808"/>
  <c r="L94" i="54808"/>
  <c r="M94" i="54808"/>
  <c r="N94" i="54808"/>
  <c r="O94" i="54808"/>
  <c r="P94" i="54808"/>
  <c r="Q94" i="54808"/>
  <c r="R94" i="54808"/>
  <c r="S94" i="54808"/>
  <c r="T94" i="54808"/>
  <c r="U94" i="54808"/>
  <c r="V94" i="54808"/>
  <c r="W94" i="54808"/>
  <c r="X94" i="54808"/>
  <c r="Y94" i="54808"/>
  <c r="Z94" i="54808"/>
  <c r="AA94" i="54808"/>
  <c r="AB94" i="54808"/>
  <c r="AC94" i="54808"/>
  <c r="AD94" i="54808"/>
  <c r="AE94" i="54808"/>
  <c r="AF94" i="54808"/>
  <c r="AG94" i="54808"/>
  <c r="AH94" i="54808"/>
  <c r="D95" i="54808"/>
  <c r="E95" i="54808"/>
  <c r="F95" i="54808"/>
  <c r="G95" i="54808"/>
  <c r="H95" i="54808"/>
  <c r="I95" i="54808"/>
  <c r="J95" i="54808"/>
  <c r="K95" i="54808"/>
  <c r="L95" i="54808"/>
  <c r="M95" i="54808"/>
  <c r="N95" i="54808"/>
  <c r="O95" i="54808"/>
  <c r="P95" i="54808"/>
  <c r="Q95" i="54808"/>
  <c r="R95" i="54808"/>
  <c r="S95" i="54808"/>
  <c r="T95" i="54808"/>
  <c r="U95" i="54808"/>
  <c r="V95" i="54808"/>
  <c r="W95" i="54808"/>
  <c r="X95" i="54808"/>
  <c r="Y95" i="54808"/>
  <c r="Z95" i="54808"/>
  <c r="AA95" i="54808"/>
  <c r="AB95" i="54808"/>
  <c r="AC95" i="54808"/>
  <c r="AD95" i="54808"/>
  <c r="AE95" i="54808"/>
  <c r="AF95" i="54808"/>
  <c r="AG95" i="54808"/>
  <c r="AH95" i="54808"/>
  <c r="D96" i="54808"/>
  <c r="E96" i="54808"/>
  <c r="F96" i="54808"/>
  <c r="G96" i="54808"/>
  <c r="H96" i="54808"/>
  <c r="I96" i="54808"/>
  <c r="J96" i="54808"/>
  <c r="K96" i="54808"/>
  <c r="L96" i="54808"/>
  <c r="M96" i="54808"/>
  <c r="N96" i="54808"/>
  <c r="O96" i="54808"/>
  <c r="P96" i="54808"/>
  <c r="Q96" i="54808"/>
  <c r="R96" i="54808"/>
  <c r="S96" i="54808"/>
  <c r="T96" i="54808"/>
  <c r="U96" i="54808"/>
  <c r="V96" i="54808"/>
  <c r="W96" i="54808"/>
  <c r="X96" i="54808"/>
  <c r="Y96" i="54808"/>
  <c r="Z96" i="54808"/>
  <c r="AA96" i="54808"/>
  <c r="AB96" i="54808"/>
  <c r="AC96" i="54808"/>
  <c r="AD96" i="54808"/>
  <c r="AE96" i="54808"/>
  <c r="AF96" i="54808"/>
  <c r="AG96" i="54808"/>
  <c r="AH96" i="54808"/>
  <c r="D97" i="54808"/>
  <c r="E97" i="54808"/>
  <c r="F97" i="54808"/>
  <c r="G97" i="54808"/>
  <c r="H97" i="54808"/>
  <c r="I97" i="54808"/>
  <c r="J97" i="54808"/>
  <c r="K97" i="54808"/>
  <c r="L97" i="54808"/>
  <c r="M97" i="54808"/>
  <c r="N97" i="54808"/>
  <c r="O97" i="54808"/>
  <c r="P97" i="54808"/>
  <c r="Q97" i="54808"/>
  <c r="R97" i="54808"/>
  <c r="S97" i="54808"/>
  <c r="T97" i="54808"/>
  <c r="U97" i="54808"/>
  <c r="V97" i="54808"/>
  <c r="W97" i="54808"/>
  <c r="X97" i="54808"/>
  <c r="Y97" i="54808"/>
  <c r="Z97" i="54808"/>
  <c r="AA97" i="54808"/>
  <c r="AB97" i="54808"/>
  <c r="AC97" i="54808"/>
  <c r="AD97" i="54808"/>
  <c r="AE97" i="54808"/>
  <c r="AF97" i="54808"/>
  <c r="AG97" i="54808"/>
  <c r="AH97" i="54808"/>
  <c r="D98" i="54808"/>
  <c r="E98" i="54808"/>
  <c r="F98" i="54808"/>
  <c r="G98" i="54808"/>
  <c r="H98" i="54808"/>
  <c r="I98" i="54808"/>
  <c r="J98" i="54808"/>
  <c r="K98" i="54808"/>
  <c r="L98" i="54808"/>
  <c r="M98" i="54808"/>
  <c r="N98" i="54808"/>
  <c r="O98" i="54808"/>
  <c r="P98" i="54808"/>
  <c r="Q98" i="54808"/>
  <c r="R98" i="54808"/>
  <c r="S98" i="54808"/>
  <c r="T98" i="54808"/>
  <c r="U98" i="54808"/>
  <c r="V98" i="54808"/>
  <c r="W98" i="54808"/>
  <c r="X98" i="54808"/>
  <c r="Y98" i="54808"/>
  <c r="Z98" i="54808"/>
  <c r="AA98" i="54808"/>
  <c r="AB98" i="54808"/>
  <c r="AC98" i="54808"/>
  <c r="AD98" i="54808"/>
  <c r="AE98" i="54808"/>
  <c r="AF98" i="54808"/>
  <c r="AG98" i="54808"/>
  <c r="AH98" i="54808"/>
  <c r="D99" i="54808"/>
  <c r="E99" i="54808"/>
  <c r="F99" i="54808"/>
  <c r="G99" i="54808"/>
  <c r="H99" i="54808"/>
  <c r="I99" i="54808"/>
  <c r="J99" i="54808"/>
  <c r="K99" i="54808"/>
  <c r="L99" i="54808"/>
  <c r="M99" i="54808"/>
  <c r="N99" i="54808"/>
  <c r="O99" i="54808"/>
  <c r="P99" i="54808"/>
  <c r="Q99" i="54808"/>
  <c r="R99" i="54808"/>
  <c r="S99" i="54808"/>
  <c r="T99" i="54808"/>
  <c r="U99" i="54808"/>
  <c r="V99" i="54808"/>
  <c r="W99" i="54808"/>
  <c r="X99" i="54808"/>
  <c r="Y99" i="54808"/>
  <c r="Z99" i="54808"/>
  <c r="AA99" i="54808"/>
  <c r="AB99" i="54808"/>
  <c r="AC99" i="54808"/>
  <c r="AD99" i="54808"/>
  <c r="AE99" i="54808"/>
  <c r="AF99" i="54808"/>
  <c r="AG99" i="54808"/>
  <c r="AH99" i="54808"/>
  <c r="D100" i="54808"/>
  <c r="E100" i="54808"/>
  <c r="F100" i="54808"/>
  <c r="G100" i="54808"/>
  <c r="H100" i="54808"/>
  <c r="I100" i="54808"/>
  <c r="J100" i="54808"/>
  <c r="K100" i="54808"/>
  <c r="L100" i="54808"/>
  <c r="M100" i="54808"/>
  <c r="N100" i="54808"/>
  <c r="O100" i="54808"/>
  <c r="P100" i="54808"/>
  <c r="Q100" i="54808"/>
  <c r="R100" i="54808"/>
  <c r="S100" i="54808"/>
  <c r="T100" i="54808"/>
  <c r="U100" i="54808"/>
  <c r="V100" i="54808"/>
  <c r="W100" i="54808"/>
  <c r="X100" i="54808"/>
  <c r="Y100" i="54808"/>
  <c r="Z100" i="54808"/>
  <c r="AA100" i="54808"/>
  <c r="AB100" i="54808"/>
  <c r="AC100" i="54808"/>
  <c r="AD100" i="54808"/>
  <c r="AE100" i="54808"/>
  <c r="AF100" i="54808"/>
  <c r="AG100" i="54808"/>
  <c r="AH100" i="54808"/>
  <c r="D101" i="54808"/>
  <c r="E101" i="54808"/>
  <c r="F101" i="54808"/>
  <c r="G101" i="54808"/>
  <c r="H101" i="54808"/>
  <c r="I101" i="54808"/>
  <c r="J101" i="54808"/>
  <c r="K101" i="54808"/>
  <c r="L101" i="54808"/>
  <c r="M101" i="54808"/>
  <c r="N101" i="54808"/>
  <c r="O101" i="54808"/>
  <c r="P101" i="54808"/>
  <c r="Q101" i="54808"/>
  <c r="R101" i="54808"/>
  <c r="S101" i="54808"/>
  <c r="T101" i="54808"/>
  <c r="U101" i="54808"/>
  <c r="V101" i="54808"/>
  <c r="W101" i="54808"/>
  <c r="X101" i="54808"/>
  <c r="Y101" i="54808"/>
  <c r="Z101" i="54808"/>
  <c r="AA101" i="54808"/>
  <c r="AB101" i="54808"/>
  <c r="AC101" i="54808"/>
  <c r="AD101" i="54808"/>
  <c r="AE101" i="54808"/>
  <c r="AF101" i="54808"/>
  <c r="AG101" i="54808"/>
  <c r="AH101" i="54808"/>
  <c r="D102" i="54808"/>
  <c r="E102" i="54808"/>
  <c r="F102" i="54808"/>
  <c r="G102" i="54808"/>
  <c r="H102" i="54808"/>
  <c r="I102" i="54808"/>
  <c r="J102" i="54808"/>
  <c r="K102" i="54808"/>
  <c r="L102" i="54808"/>
  <c r="M102" i="54808"/>
  <c r="N102" i="54808"/>
  <c r="O102" i="54808"/>
  <c r="P102" i="54808"/>
  <c r="Q102" i="54808"/>
  <c r="R102" i="54808"/>
  <c r="S102" i="54808"/>
  <c r="T102" i="54808"/>
  <c r="U102" i="54808"/>
  <c r="V102" i="54808"/>
  <c r="W102" i="54808"/>
  <c r="X102" i="54808"/>
  <c r="Y102" i="54808"/>
  <c r="Z102" i="54808"/>
  <c r="AA102" i="54808"/>
  <c r="AB102" i="54808"/>
  <c r="AC102" i="54808"/>
  <c r="AD102" i="54808"/>
  <c r="AE102" i="54808"/>
  <c r="AF102" i="54808"/>
  <c r="AG102" i="54808"/>
  <c r="AH102" i="54808"/>
  <c r="D103" i="54808"/>
  <c r="E103" i="54808"/>
  <c r="F103" i="54808"/>
  <c r="G103" i="54808"/>
  <c r="H103" i="54808"/>
  <c r="I103" i="54808"/>
  <c r="J103" i="54808"/>
  <c r="K103" i="54808"/>
  <c r="L103" i="54808"/>
  <c r="M103" i="54808"/>
  <c r="N103" i="54808"/>
  <c r="O103" i="54808"/>
  <c r="P103" i="54808"/>
  <c r="Q103" i="54808"/>
  <c r="R103" i="54808"/>
  <c r="S103" i="54808"/>
  <c r="T103" i="54808"/>
  <c r="U103" i="54808"/>
  <c r="V103" i="54808"/>
  <c r="W103" i="54808"/>
  <c r="X103" i="54808"/>
  <c r="Y103" i="54808"/>
  <c r="Z103" i="54808"/>
  <c r="AA103" i="54808"/>
  <c r="AB103" i="54808"/>
  <c r="AC103" i="54808"/>
  <c r="AD103" i="54808"/>
  <c r="AE103" i="54808"/>
  <c r="AF103" i="54808"/>
  <c r="AG103" i="54808"/>
  <c r="AH103" i="54808"/>
  <c r="D104" i="54808"/>
  <c r="E104" i="54808"/>
  <c r="F104" i="54808"/>
  <c r="G104" i="54808"/>
  <c r="H104" i="54808"/>
  <c r="I104" i="54808"/>
  <c r="J104" i="54808"/>
  <c r="K104" i="54808"/>
  <c r="L104" i="54808"/>
  <c r="M104" i="54808"/>
  <c r="N104" i="54808"/>
  <c r="O104" i="54808"/>
  <c r="P104" i="54808"/>
  <c r="Q104" i="54808"/>
  <c r="R104" i="54808"/>
  <c r="S104" i="54808"/>
  <c r="T104" i="54808"/>
  <c r="U104" i="54808"/>
  <c r="V104" i="54808"/>
  <c r="W104" i="54808"/>
  <c r="X104" i="54808"/>
  <c r="Y104" i="54808"/>
  <c r="Z104" i="54808"/>
  <c r="AA104" i="54808"/>
  <c r="AB104" i="54808"/>
  <c r="AC104" i="54808"/>
  <c r="AD104" i="54808"/>
  <c r="AE104" i="54808"/>
  <c r="AF104" i="54808"/>
  <c r="AG104" i="54808"/>
  <c r="AH104" i="54808"/>
  <c r="D105" i="54808"/>
  <c r="E105" i="54808"/>
  <c r="F105" i="54808"/>
  <c r="G105" i="54808"/>
  <c r="H105" i="54808"/>
  <c r="I105" i="54808"/>
  <c r="J105" i="54808"/>
  <c r="K105" i="54808"/>
  <c r="L105" i="54808"/>
  <c r="M105" i="54808"/>
  <c r="N105" i="54808"/>
  <c r="O105" i="54808"/>
  <c r="P105" i="54808"/>
  <c r="Q105" i="54808"/>
  <c r="R105" i="54808"/>
  <c r="S105" i="54808"/>
  <c r="T105" i="54808"/>
  <c r="U105" i="54808"/>
  <c r="V105" i="54808"/>
  <c r="W105" i="54808"/>
  <c r="X105" i="54808"/>
  <c r="Y105" i="54808"/>
  <c r="Z105" i="54808"/>
  <c r="AA105" i="54808"/>
  <c r="AB105" i="54808"/>
  <c r="AC105" i="54808"/>
  <c r="AD105" i="54808"/>
  <c r="AE105" i="54808"/>
  <c r="AF105" i="54808"/>
  <c r="AG105" i="54808"/>
  <c r="AH105" i="54808"/>
  <c r="D106" i="54808"/>
  <c r="E106" i="54808"/>
  <c r="F106" i="54808"/>
  <c r="G106" i="54808"/>
  <c r="H106" i="54808"/>
  <c r="I106" i="54808"/>
  <c r="J106" i="54808"/>
  <c r="K106" i="54808"/>
  <c r="L106" i="54808"/>
  <c r="M106" i="54808"/>
  <c r="N106" i="54808"/>
  <c r="O106" i="54808"/>
  <c r="P106" i="54808"/>
  <c r="Q106" i="54808"/>
  <c r="R106" i="54808"/>
  <c r="S106" i="54808"/>
  <c r="T106" i="54808"/>
  <c r="U106" i="54808"/>
  <c r="V106" i="54808"/>
  <c r="W106" i="54808"/>
  <c r="X106" i="54808"/>
  <c r="Y106" i="54808"/>
  <c r="Z106" i="54808"/>
  <c r="AA106" i="54808"/>
  <c r="AB106" i="54808"/>
  <c r="AC106" i="54808"/>
  <c r="AD106" i="54808"/>
  <c r="AE106" i="54808"/>
  <c r="AF106" i="54808"/>
  <c r="AG106" i="54808"/>
  <c r="AH106" i="54808"/>
  <c r="D107" i="54808"/>
  <c r="E107" i="54808"/>
  <c r="F107" i="54808"/>
  <c r="G107" i="54808"/>
  <c r="H107" i="54808"/>
  <c r="I107" i="54808"/>
  <c r="J107" i="54808"/>
  <c r="K107" i="54808"/>
  <c r="L107" i="54808"/>
  <c r="M107" i="54808"/>
  <c r="N107" i="54808"/>
  <c r="O107" i="54808"/>
  <c r="P107" i="54808"/>
  <c r="Q107" i="54808"/>
  <c r="R107" i="54808"/>
  <c r="S107" i="54808"/>
  <c r="T107" i="54808"/>
  <c r="U107" i="54808"/>
  <c r="V107" i="54808"/>
  <c r="W107" i="54808"/>
  <c r="X107" i="54808"/>
  <c r="Y107" i="54808"/>
  <c r="Z107" i="54808"/>
  <c r="AA107" i="54808"/>
  <c r="AB107" i="54808"/>
  <c r="AC107" i="54808"/>
  <c r="AD107" i="54808"/>
  <c r="AE107" i="54808"/>
  <c r="AF107" i="54808"/>
  <c r="AG107" i="54808"/>
  <c r="AH107" i="54808"/>
  <c r="D108" i="54808"/>
  <c r="E108" i="54808"/>
  <c r="F108" i="54808"/>
  <c r="G108" i="54808"/>
  <c r="H108" i="54808"/>
  <c r="I108" i="54808"/>
  <c r="J108" i="54808"/>
  <c r="K108" i="54808"/>
  <c r="L108" i="54808"/>
  <c r="M108" i="54808"/>
  <c r="N108" i="54808"/>
  <c r="O108" i="54808"/>
  <c r="P108" i="54808"/>
  <c r="Q108" i="54808"/>
  <c r="R108" i="54808"/>
  <c r="S108" i="54808"/>
  <c r="T108" i="54808"/>
  <c r="U108" i="54808"/>
  <c r="V108" i="54808"/>
  <c r="W108" i="54808"/>
  <c r="X108" i="54808"/>
  <c r="Y108" i="54808"/>
  <c r="Z108" i="54808"/>
  <c r="AA108" i="54808"/>
  <c r="AB108" i="54808"/>
  <c r="AC108" i="54808"/>
  <c r="AD108" i="54808"/>
  <c r="AE108" i="54808"/>
  <c r="AF108" i="54808"/>
  <c r="AG108" i="54808"/>
  <c r="AH108" i="54808"/>
  <c r="D109" i="54808"/>
  <c r="E109" i="54808"/>
  <c r="F109" i="54808"/>
  <c r="G109" i="54808"/>
  <c r="H109" i="54808"/>
  <c r="I109" i="54808"/>
  <c r="J109" i="54808"/>
  <c r="K109" i="54808"/>
  <c r="L109" i="54808"/>
  <c r="M109" i="54808"/>
  <c r="N109" i="54808"/>
  <c r="O109" i="54808"/>
  <c r="P109" i="54808"/>
  <c r="Q109" i="54808"/>
  <c r="R109" i="54808"/>
  <c r="S109" i="54808"/>
  <c r="T109" i="54808"/>
  <c r="U109" i="54808"/>
  <c r="V109" i="54808"/>
  <c r="W109" i="54808"/>
  <c r="X109" i="54808"/>
  <c r="Y109" i="54808"/>
  <c r="Z109" i="54808"/>
  <c r="AA109" i="54808"/>
  <c r="AB109" i="54808"/>
  <c r="AC109" i="54808"/>
  <c r="AD109" i="54808"/>
  <c r="AE109" i="54808"/>
  <c r="AF109" i="54808"/>
  <c r="AG109" i="54808"/>
  <c r="AH109" i="54808"/>
  <c r="D110" i="54808"/>
  <c r="E110" i="54808"/>
  <c r="F110" i="54808"/>
  <c r="G110" i="54808"/>
  <c r="H110" i="54808"/>
  <c r="I110" i="54808"/>
  <c r="J110" i="54808"/>
  <c r="K110" i="54808"/>
  <c r="L110" i="54808"/>
  <c r="M110" i="54808"/>
  <c r="N110" i="54808"/>
  <c r="O110" i="54808"/>
  <c r="P110" i="54808"/>
  <c r="Q110" i="54808"/>
  <c r="R110" i="54808"/>
  <c r="S110" i="54808"/>
  <c r="T110" i="54808"/>
  <c r="U110" i="54808"/>
  <c r="V110" i="54808"/>
  <c r="W110" i="54808"/>
  <c r="X110" i="54808"/>
  <c r="Y110" i="54808"/>
  <c r="Z110" i="54808"/>
  <c r="AA110" i="54808"/>
  <c r="AB110" i="54808"/>
  <c r="AC110" i="54808"/>
  <c r="AD110" i="54808"/>
  <c r="AE110" i="54808"/>
  <c r="AF110" i="54808"/>
  <c r="AG110" i="54808"/>
  <c r="AH110" i="54808"/>
  <c r="D111" i="54808"/>
  <c r="E111" i="54808"/>
  <c r="F111" i="54808"/>
  <c r="G111" i="54808"/>
  <c r="H111" i="54808"/>
  <c r="I111" i="54808"/>
  <c r="J111" i="54808"/>
  <c r="K111" i="54808"/>
  <c r="L111" i="54808"/>
  <c r="M111" i="54808"/>
  <c r="N111" i="54808"/>
  <c r="O111" i="54808"/>
  <c r="P111" i="54808"/>
  <c r="Q111" i="54808"/>
  <c r="R111" i="54808"/>
  <c r="S111" i="54808"/>
  <c r="T111" i="54808"/>
  <c r="U111" i="54808"/>
  <c r="V111" i="54808"/>
  <c r="W111" i="54808"/>
  <c r="X111" i="54808"/>
  <c r="Y111" i="54808"/>
  <c r="Z111" i="54808"/>
  <c r="AA111" i="54808"/>
  <c r="AB111" i="54808"/>
  <c r="AC111" i="54808"/>
  <c r="AD111" i="54808"/>
  <c r="AE111" i="54808"/>
  <c r="AF111" i="54808"/>
  <c r="AG111" i="54808"/>
  <c r="AH111" i="54808"/>
  <c r="D112" i="54808"/>
  <c r="E112" i="54808"/>
  <c r="F112" i="54808"/>
  <c r="G112" i="54808"/>
  <c r="H112" i="54808"/>
  <c r="I112" i="54808"/>
  <c r="J112" i="54808"/>
  <c r="K112" i="54808"/>
  <c r="L112" i="54808"/>
  <c r="M112" i="54808"/>
  <c r="N112" i="54808"/>
  <c r="O112" i="54808"/>
  <c r="P112" i="54808"/>
  <c r="Q112" i="54808"/>
  <c r="R112" i="54808"/>
  <c r="S112" i="54808"/>
  <c r="T112" i="54808"/>
  <c r="U112" i="54808"/>
  <c r="V112" i="54808"/>
  <c r="W112" i="54808"/>
  <c r="X112" i="54808"/>
  <c r="Y112" i="54808"/>
  <c r="Z112" i="54808"/>
  <c r="AA112" i="54808"/>
  <c r="AB112" i="54808"/>
  <c r="AC112" i="54808"/>
  <c r="AD112" i="54808"/>
  <c r="AE112" i="54808"/>
  <c r="AF112" i="54808"/>
  <c r="AG112" i="54808"/>
  <c r="AH112" i="54808"/>
  <c r="D113" i="54808"/>
  <c r="E113" i="54808"/>
  <c r="F113" i="54808"/>
  <c r="G113" i="54808"/>
  <c r="H113" i="54808"/>
  <c r="I113" i="54808"/>
  <c r="J113" i="54808"/>
  <c r="K113" i="54808"/>
  <c r="L113" i="54808"/>
  <c r="M113" i="54808"/>
  <c r="N113" i="54808"/>
  <c r="O113" i="54808"/>
  <c r="P113" i="54808"/>
  <c r="Q113" i="54808"/>
  <c r="R113" i="54808"/>
  <c r="S113" i="54808"/>
  <c r="T113" i="54808"/>
  <c r="U113" i="54808"/>
  <c r="V113" i="54808"/>
  <c r="W113" i="54808"/>
  <c r="X113" i="54808"/>
  <c r="Y113" i="54808"/>
  <c r="Z113" i="54808"/>
  <c r="AA113" i="54808"/>
  <c r="AB113" i="54808"/>
  <c r="AC113" i="54808"/>
  <c r="AD113" i="54808"/>
  <c r="AE113" i="54808"/>
  <c r="AF113" i="54808"/>
  <c r="AG113" i="54808"/>
  <c r="AH113" i="54808"/>
  <c r="D114" i="54808"/>
  <c r="E114" i="54808"/>
  <c r="F114" i="54808"/>
  <c r="G114" i="54808"/>
  <c r="H114" i="54808"/>
  <c r="I114" i="54808"/>
  <c r="J114" i="54808"/>
  <c r="K114" i="54808"/>
  <c r="L114" i="54808"/>
  <c r="M114" i="54808"/>
  <c r="N114" i="54808"/>
  <c r="O114" i="54808"/>
  <c r="P114" i="54808"/>
  <c r="Q114" i="54808"/>
  <c r="R114" i="54808"/>
  <c r="S114" i="54808"/>
  <c r="T114" i="54808"/>
  <c r="U114" i="54808"/>
  <c r="V114" i="54808"/>
  <c r="W114" i="54808"/>
  <c r="X114" i="54808"/>
  <c r="Y114" i="54808"/>
  <c r="Z114" i="54808"/>
  <c r="AA114" i="54808"/>
  <c r="AB114" i="54808"/>
  <c r="AC114" i="54808"/>
  <c r="AD114" i="54808"/>
  <c r="AE114" i="54808"/>
  <c r="AF114" i="54808"/>
  <c r="AG114" i="54808"/>
  <c r="AH114" i="54808"/>
  <c r="D115" i="54808"/>
  <c r="E115" i="54808"/>
  <c r="F115" i="54808"/>
  <c r="G115" i="54808"/>
  <c r="H115" i="54808"/>
  <c r="I115" i="54808"/>
  <c r="J115" i="54808"/>
  <c r="K115" i="54808"/>
  <c r="L115" i="54808"/>
  <c r="M115" i="54808"/>
  <c r="N115" i="54808"/>
  <c r="O115" i="54808"/>
  <c r="P115" i="54808"/>
  <c r="Q115" i="54808"/>
  <c r="R115" i="54808"/>
  <c r="S115" i="54808"/>
  <c r="T115" i="54808"/>
  <c r="U115" i="54808"/>
  <c r="V115" i="54808"/>
  <c r="W115" i="54808"/>
  <c r="X115" i="54808"/>
  <c r="Y115" i="54808"/>
  <c r="Z115" i="54808"/>
  <c r="AA115" i="54808"/>
  <c r="AB115" i="54808"/>
  <c r="AC115" i="54808"/>
  <c r="AD115" i="54808"/>
  <c r="AE115" i="54808"/>
  <c r="AF115" i="54808"/>
  <c r="AG115" i="54808"/>
  <c r="AH115" i="54808"/>
  <c r="D116" i="54808"/>
  <c r="E116" i="54808"/>
  <c r="F116" i="54808"/>
  <c r="G116" i="54808"/>
  <c r="H116" i="54808"/>
  <c r="I116" i="54808"/>
  <c r="J116" i="54808"/>
  <c r="K116" i="54808"/>
  <c r="L116" i="54808"/>
  <c r="M116" i="54808"/>
  <c r="N116" i="54808"/>
  <c r="O116" i="54808"/>
  <c r="P116" i="54808"/>
  <c r="Q116" i="54808"/>
  <c r="R116" i="54808"/>
  <c r="S116" i="54808"/>
  <c r="T116" i="54808"/>
  <c r="U116" i="54808"/>
  <c r="V116" i="54808"/>
  <c r="W116" i="54808"/>
  <c r="X116" i="54808"/>
  <c r="Y116" i="54808"/>
  <c r="Z116" i="54808"/>
  <c r="AA116" i="54808"/>
  <c r="AB116" i="54808"/>
  <c r="AC116" i="54808"/>
  <c r="AD116" i="54808"/>
  <c r="AE116" i="54808"/>
  <c r="AF116" i="54808"/>
  <c r="AG116" i="54808"/>
  <c r="AH116" i="54808"/>
  <c r="D117" i="54808"/>
  <c r="E117" i="54808"/>
  <c r="F117" i="54808"/>
  <c r="G117" i="54808"/>
  <c r="H117" i="54808"/>
  <c r="I117" i="54808"/>
  <c r="J117" i="54808"/>
  <c r="K117" i="54808"/>
  <c r="L117" i="54808"/>
  <c r="M117" i="54808"/>
  <c r="N117" i="54808"/>
  <c r="O117" i="54808"/>
  <c r="P117" i="54808"/>
  <c r="Q117" i="54808"/>
  <c r="R117" i="54808"/>
  <c r="S117" i="54808"/>
  <c r="T117" i="54808"/>
  <c r="U117" i="54808"/>
  <c r="V117" i="54808"/>
  <c r="W117" i="54808"/>
  <c r="X117" i="54808"/>
  <c r="Y117" i="54808"/>
  <c r="Z117" i="54808"/>
  <c r="AA117" i="54808"/>
  <c r="AB117" i="54808"/>
  <c r="AC117" i="54808"/>
  <c r="AD117" i="54808"/>
  <c r="AE117" i="54808"/>
  <c r="AF117" i="54808"/>
  <c r="AG117" i="54808"/>
  <c r="AH117" i="54808"/>
  <c r="D118" i="54808"/>
  <c r="E118" i="54808"/>
  <c r="F118" i="54808"/>
  <c r="G118" i="54808"/>
  <c r="H118" i="54808"/>
  <c r="I118" i="54808"/>
  <c r="J118" i="54808"/>
  <c r="K118" i="54808"/>
  <c r="L118" i="54808"/>
  <c r="M118" i="54808"/>
  <c r="N118" i="54808"/>
  <c r="O118" i="54808"/>
  <c r="P118" i="54808"/>
  <c r="Q118" i="54808"/>
  <c r="R118" i="54808"/>
  <c r="S118" i="54808"/>
  <c r="T118" i="54808"/>
  <c r="U118" i="54808"/>
  <c r="V118" i="54808"/>
  <c r="W118" i="54808"/>
  <c r="X118" i="54808"/>
  <c r="Y118" i="54808"/>
  <c r="Z118" i="54808"/>
  <c r="AA118" i="54808"/>
  <c r="AB118" i="54808"/>
  <c r="AC118" i="54808"/>
  <c r="AD118" i="54808"/>
  <c r="AE118" i="54808"/>
  <c r="AF118" i="54808"/>
  <c r="AG118" i="54808"/>
  <c r="AH118" i="54808"/>
  <c r="D119" i="54808"/>
  <c r="E119" i="54808"/>
  <c r="F119" i="54808"/>
  <c r="G119" i="54808"/>
  <c r="H119" i="54808"/>
  <c r="I119" i="54808"/>
  <c r="J119" i="54808"/>
  <c r="K119" i="54808"/>
  <c r="L119" i="54808"/>
  <c r="M119" i="54808"/>
  <c r="N119" i="54808"/>
  <c r="O119" i="54808"/>
  <c r="P119" i="54808"/>
  <c r="Q119" i="54808"/>
  <c r="R119" i="54808"/>
  <c r="S119" i="54808"/>
  <c r="T119" i="54808"/>
  <c r="U119" i="54808"/>
  <c r="V119" i="54808"/>
  <c r="W119" i="54808"/>
  <c r="X119" i="54808"/>
  <c r="Y119" i="54808"/>
  <c r="Z119" i="54808"/>
  <c r="AA119" i="54808"/>
  <c r="AB119" i="54808"/>
  <c r="AC119" i="54808"/>
  <c r="AD119" i="54808"/>
  <c r="AE119" i="54808"/>
  <c r="AF119" i="54808"/>
  <c r="AG119" i="54808"/>
  <c r="AH119" i="54808"/>
  <c r="D120" i="54808"/>
  <c r="E120" i="54808"/>
  <c r="F120" i="54808"/>
  <c r="G120" i="54808"/>
  <c r="H120" i="54808"/>
  <c r="I120" i="54808"/>
  <c r="J120" i="54808"/>
  <c r="K120" i="54808"/>
  <c r="L120" i="54808"/>
  <c r="M120" i="54808"/>
  <c r="N120" i="54808"/>
  <c r="O120" i="54808"/>
  <c r="P120" i="54808"/>
  <c r="Q120" i="54808"/>
  <c r="R120" i="54808"/>
  <c r="S120" i="54808"/>
  <c r="T120" i="54808"/>
  <c r="U120" i="54808"/>
  <c r="V120" i="54808"/>
  <c r="W120" i="54808"/>
  <c r="X120" i="54808"/>
  <c r="Y120" i="54808"/>
  <c r="Z120" i="54808"/>
  <c r="AA120" i="54808"/>
  <c r="AB120" i="54808"/>
  <c r="AC120" i="54808"/>
  <c r="AD120" i="54808"/>
  <c r="AE120" i="54808"/>
  <c r="AF120" i="54808"/>
  <c r="AG120" i="54808"/>
  <c r="AH120" i="54808"/>
  <c r="D121" i="54808"/>
  <c r="E121" i="54808"/>
  <c r="F121" i="54808"/>
  <c r="G121" i="54808"/>
  <c r="H121" i="54808"/>
  <c r="I121" i="54808"/>
  <c r="J121" i="54808"/>
  <c r="K121" i="54808"/>
  <c r="L121" i="54808"/>
  <c r="M121" i="54808"/>
  <c r="N121" i="54808"/>
  <c r="O121" i="54808"/>
  <c r="P121" i="54808"/>
  <c r="Q121" i="54808"/>
  <c r="R121" i="54808"/>
  <c r="S121" i="54808"/>
  <c r="T121" i="54808"/>
  <c r="U121" i="54808"/>
  <c r="V121" i="54808"/>
  <c r="W121" i="54808"/>
  <c r="X121" i="54808"/>
  <c r="Y121" i="54808"/>
  <c r="Z121" i="54808"/>
  <c r="AA121" i="54808"/>
  <c r="AB121" i="54808"/>
  <c r="AC121" i="54808"/>
  <c r="AD121" i="54808"/>
  <c r="AE121" i="54808"/>
  <c r="AF121" i="54808"/>
  <c r="AG121" i="54808"/>
  <c r="AH121" i="54808"/>
  <c r="E2" i="54808"/>
  <c r="F2" i="54808"/>
  <c r="G2" i="54808"/>
  <c r="H2" i="54808"/>
  <c r="I2" i="54808"/>
  <c r="J2" i="54808"/>
  <c r="K2" i="54808"/>
  <c r="L2" i="54808"/>
  <c r="M2" i="54808"/>
  <c r="N2" i="54808"/>
  <c r="O2" i="54808"/>
  <c r="P2" i="54808"/>
  <c r="Q2" i="54808"/>
  <c r="R2" i="54808"/>
  <c r="S2" i="54808"/>
  <c r="T2" i="54808"/>
  <c r="U2" i="54808"/>
  <c r="V2" i="54808"/>
  <c r="W2" i="54808"/>
  <c r="X2" i="54808"/>
  <c r="Y2" i="54808"/>
  <c r="Z2" i="54808"/>
  <c r="AA2" i="54808"/>
  <c r="AB2" i="54808"/>
  <c r="AC2" i="54808"/>
  <c r="AD2" i="54808"/>
  <c r="AE2" i="54808"/>
  <c r="AF2" i="54808"/>
  <c r="AG2" i="54808"/>
  <c r="AH2" i="54808"/>
  <c r="D2" i="54808"/>
  <c r="D369" i="54808" l="1"/>
  <c r="BV10" i="54820"/>
  <c r="BV9" i="54820"/>
  <c r="BV8" i="54820"/>
  <c r="BV7" i="54820"/>
  <c r="BV6" i="54820"/>
  <c r="BV5" i="54820"/>
  <c r="AH9" i="54820" l="1"/>
  <c r="AH299" i="54820" l="1"/>
  <c r="AH275" i="54820"/>
  <c r="AH277" i="54820"/>
  <c r="AH283" i="54820"/>
  <c r="AH287" i="54820"/>
  <c r="AH291" i="54820"/>
  <c r="AH295" i="54820"/>
  <c r="AH276" i="54820"/>
  <c r="AH284" i="54820"/>
  <c r="AH286" i="54820"/>
  <c r="AH290" i="54820"/>
  <c r="AH294" i="54820"/>
  <c r="AH280" i="54820"/>
  <c r="AH288" i="54820"/>
  <c r="AH296" i="54820"/>
  <c r="AH300" i="54820"/>
  <c r="AH304" i="54820"/>
  <c r="AH308" i="54820"/>
  <c r="AH312" i="54820"/>
  <c r="AH316" i="54820"/>
  <c r="AH320" i="54820"/>
  <c r="AH324" i="54820"/>
  <c r="AH328" i="54820"/>
  <c r="AH332" i="54820"/>
  <c r="AH336" i="54820"/>
  <c r="AH340" i="54820"/>
  <c r="AH344" i="54820"/>
  <c r="AH348" i="54820"/>
  <c r="AH352" i="54820"/>
  <c r="AH356" i="54820"/>
  <c r="AH360" i="54820"/>
  <c r="AH364" i="54820"/>
  <c r="AH282" i="54820"/>
  <c r="AH292" i="54820"/>
  <c r="AH298" i="54820"/>
  <c r="AH302" i="54820"/>
  <c r="AH306" i="54820"/>
  <c r="AH310" i="54820"/>
  <c r="AH314" i="54820"/>
  <c r="AH318" i="54820"/>
  <c r="AH322" i="54820"/>
  <c r="AH326" i="54820"/>
  <c r="AH330" i="54820"/>
  <c r="AH334" i="54820"/>
  <c r="AH338" i="54820"/>
  <c r="AH342" i="54820"/>
  <c r="AH346" i="54820"/>
  <c r="AH350" i="54820"/>
  <c r="AH354" i="54820"/>
  <c r="AH358" i="54820"/>
  <c r="AH362" i="54820"/>
  <c r="AH278" i="54820"/>
  <c r="AH279" i="54820"/>
  <c r="AH311" i="54820"/>
  <c r="AH313" i="54820"/>
  <c r="AH315" i="54820"/>
  <c r="AH317" i="54820"/>
  <c r="AH319" i="54820"/>
  <c r="AH321" i="54820"/>
  <c r="AH323" i="54820"/>
  <c r="AH325" i="54820"/>
  <c r="AH327" i="54820"/>
  <c r="AH329" i="54820"/>
  <c r="AH331" i="54820"/>
  <c r="AH333" i="54820"/>
  <c r="AH335" i="54820"/>
  <c r="AH337" i="54820"/>
  <c r="AH339" i="54820"/>
  <c r="AH341" i="54820"/>
  <c r="AH343" i="54820"/>
  <c r="AH345" i="54820"/>
  <c r="AH347" i="54820"/>
  <c r="AH349" i="54820"/>
  <c r="AH351" i="54820"/>
  <c r="AH353" i="54820"/>
  <c r="AH355" i="54820"/>
  <c r="AH357" i="54820"/>
  <c r="AH359" i="54820"/>
  <c r="AH361" i="54820"/>
  <c r="AH363" i="54820"/>
  <c r="AH365" i="54820"/>
  <c r="AH366" i="54820"/>
  <c r="AH367" i="54820"/>
  <c r="AH368" i="54820"/>
  <c r="AH369" i="54820"/>
  <c r="AH370" i="54820"/>
  <c r="AH371" i="54820"/>
  <c r="AH281" i="54820"/>
  <c r="AH285" i="54820"/>
  <c r="AH289" i="54820"/>
  <c r="AH293" i="54820"/>
  <c r="AH297" i="54820"/>
  <c r="AH301" i="54820"/>
  <c r="AH303" i="54820"/>
  <c r="AH305" i="54820"/>
  <c r="AH307" i="54820"/>
  <c r="AH309" i="54820"/>
  <c r="BO6" i="54820"/>
  <c r="BL6" i="54820"/>
  <c r="BI6" i="54820"/>
  <c r="BF6" i="54820"/>
  <c r="BC6" i="54820"/>
  <c r="BB6" i="54820"/>
  <c r="AU6" i="54820"/>
  <c r="AR6" i="54820"/>
  <c r="AO6" i="54820"/>
  <c r="AL6" i="54820"/>
  <c r="AH6" i="54820"/>
  <c r="BB33" i="54820" l="1"/>
  <c r="V369" i="54808"/>
  <c r="AH268" i="54820"/>
  <c r="AH269" i="54820"/>
  <c r="AH270" i="54820"/>
  <c r="AH271" i="54820"/>
  <c r="AH272" i="54820"/>
  <c r="AH273" i="54820"/>
  <c r="AH274" i="54820"/>
  <c r="AH128" i="54820"/>
  <c r="AH129" i="54820"/>
  <c r="AH130" i="54820"/>
  <c r="AH131" i="54820"/>
  <c r="AH132" i="54820"/>
  <c r="AH133" i="54820"/>
  <c r="AH134" i="54820"/>
  <c r="AH135" i="54820"/>
  <c r="AH136" i="54820"/>
  <c r="AH137" i="54820"/>
  <c r="AH138" i="54820"/>
  <c r="AH139" i="54820"/>
  <c r="AH140" i="54820"/>
  <c r="AH141" i="54820"/>
  <c r="AH142" i="54820"/>
  <c r="AH143" i="54820"/>
  <c r="AH144" i="54820"/>
  <c r="AH145" i="54820"/>
  <c r="AH146" i="54820"/>
  <c r="AH147" i="54820"/>
  <c r="AH148" i="54820"/>
  <c r="AH149" i="54820"/>
  <c r="AH150" i="54820"/>
  <c r="AH151" i="54820"/>
  <c r="AH152" i="54820"/>
  <c r="AH153" i="54820"/>
  <c r="AH154" i="54820"/>
  <c r="AH155" i="54820"/>
  <c r="AH156" i="54820"/>
  <c r="AH157" i="54820"/>
  <c r="AH158" i="54820"/>
  <c r="AH159" i="54820"/>
  <c r="AH160" i="54820"/>
  <c r="AH161" i="54820"/>
  <c r="AH162" i="54820"/>
  <c r="AH163" i="54820"/>
  <c r="AH164" i="54820"/>
  <c r="AH165" i="54820"/>
  <c r="AH166" i="54820"/>
  <c r="AH167" i="54820"/>
  <c r="AH168" i="54820"/>
  <c r="AH169" i="54820"/>
  <c r="AH170" i="54820"/>
  <c r="AH171" i="54820"/>
  <c r="AH172" i="54820"/>
  <c r="AH173" i="54820"/>
  <c r="AH174" i="54820"/>
  <c r="AH175" i="54820"/>
  <c r="AH176" i="54820"/>
  <c r="AH177" i="54820"/>
  <c r="AH178" i="54820"/>
  <c r="AH179" i="54820"/>
  <c r="AH180" i="54820"/>
  <c r="AH181" i="54820"/>
  <c r="AH182" i="54820"/>
  <c r="AH183" i="54820"/>
  <c r="AH184" i="54820"/>
  <c r="AH185" i="54820"/>
  <c r="AH186" i="54820"/>
  <c r="AH187" i="54820"/>
  <c r="AH188" i="54820"/>
  <c r="AH189" i="54820"/>
  <c r="AH190" i="54820"/>
  <c r="AH191" i="54820"/>
  <c r="AH192" i="54820"/>
  <c r="AH193" i="54820"/>
  <c r="AH194" i="54820"/>
  <c r="AH195" i="54820"/>
  <c r="AH196" i="54820"/>
  <c r="AH197" i="54820"/>
  <c r="AH198" i="54820"/>
  <c r="AH199" i="54820"/>
  <c r="AH200" i="54820"/>
  <c r="AH201" i="54820"/>
  <c r="AH202" i="54820"/>
  <c r="AH203" i="54820"/>
  <c r="AH204" i="54820"/>
  <c r="AH205" i="54820"/>
  <c r="AH206" i="54820"/>
  <c r="AH207" i="54820"/>
  <c r="AH208" i="54820"/>
  <c r="AH209" i="54820"/>
  <c r="AH210" i="54820"/>
  <c r="AH211" i="54820"/>
  <c r="AH212" i="54820"/>
  <c r="AH213" i="54820"/>
  <c r="AH214" i="54820"/>
  <c r="AH215" i="54820"/>
  <c r="AH216" i="54820"/>
  <c r="AH217" i="54820"/>
  <c r="AH218" i="54820"/>
  <c r="AH219" i="54820"/>
  <c r="AH220" i="54820"/>
  <c r="AH221" i="54820"/>
  <c r="AH222" i="54820"/>
  <c r="AH223" i="54820"/>
  <c r="AH224" i="54820"/>
  <c r="AH225" i="54820"/>
  <c r="AH226" i="54820"/>
  <c r="AH227" i="54820"/>
  <c r="AH228" i="54820"/>
  <c r="AH229" i="54820"/>
  <c r="AH230" i="54820"/>
  <c r="AH231" i="54820"/>
  <c r="AH232" i="54820"/>
  <c r="AH233" i="54820"/>
  <c r="AH234" i="54820"/>
  <c r="AH235" i="54820"/>
  <c r="AH236" i="54820"/>
  <c r="AH237" i="54820"/>
  <c r="AH238" i="54820"/>
  <c r="AH239" i="54820"/>
  <c r="AH240" i="54820"/>
  <c r="AH241" i="54820"/>
  <c r="AH242" i="54820"/>
  <c r="AH243" i="54820"/>
  <c r="AH244" i="54820"/>
  <c r="AH245" i="54820"/>
  <c r="AH246" i="54820"/>
  <c r="AH247" i="54820"/>
  <c r="AH248" i="54820"/>
  <c r="AH249" i="54820"/>
  <c r="AH250" i="54820"/>
  <c r="AH251" i="54820"/>
  <c r="AH252" i="54820"/>
  <c r="AH253" i="54820"/>
  <c r="AH254" i="54820"/>
  <c r="AH255" i="54820"/>
  <c r="AH256" i="54820"/>
  <c r="AH257" i="54820"/>
  <c r="AH258" i="54820"/>
  <c r="AH259" i="54820"/>
  <c r="AH260" i="54820"/>
  <c r="AH261" i="54820"/>
  <c r="AH262" i="54820"/>
  <c r="AH263" i="54820"/>
  <c r="AH264" i="54820"/>
  <c r="AH265" i="54820"/>
  <c r="AH266" i="54820"/>
  <c r="AH267" i="54820"/>
  <c r="AH127" i="54820"/>
  <c r="AU128" i="54820"/>
  <c r="AU129" i="54820"/>
  <c r="AU130" i="54820"/>
  <c r="AU131" i="54820"/>
  <c r="AU132" i="54820"/>
  <c r="AU133" i="54820"/>
  <c r="AU134" i="54820"/>
  <c r="AU135" i="54820"/>
  <c r="AU136" i="54820"/>
  <c r="AU137" i="54820"/>
  <c r="AU138" i="54820"/>
  <c r="AU139" i="54820"/>
  <c r="AU140" i="54820"/>
  <c r="AU141" i="54820"/>
  <c r="AU142" i="54820"/>
  <c r="AU143" i="54820"/>
  <c r="AU144" i="54820"/>
  <c r="AU145" i="54820"/>
  <c r="AU146" i="54820"/>
  <c r="AU147" i="54820"/>
  <c r="AU148" i="54820"/>
  <c r="AU149" i="54820"/>
  <c r="AU150" i="54820"/>
  <c r="AU151" i="54820"/>
  <c r="AU152" i="54820"/>
  <c r="AU153" i="54820"/>
  <c r="AU154" i="54820"/>
  <c r="AU155" i="54820"/>
  <c r="AU156" i="54820"/>
  <c r="AU157" i="54820"/>
  <c r="AU158" i="54820"/>
  <c r="AU159" i="54820"/>
  <c r="AU160" i="54820"/>
  <c r="AU161" i="54820"/>
  <c r="AU162" i="54820"/>
  <c r="AU163" i="54820"/>
  <c r="AU164" i="54820"/>
  <c r="AU165" i="54820"/>
  <c r="AU166" i="54820"/>
  <c r="AU167" i="54820"/>
  <c r="AU168" i="54820"/>
  <c r="AU169" i="54820"/>
  <c r="AU170" i="54820"/>
  <c r="AU171" i="54820"/>
  <c r="AU172" i="54820"/>
  <c r="AU173" i="54820"/>
  <c r="AU174" i="54820"/>
  <c r="AU175" i="54820"/>
  <c r="AU176" i="54820"/>
  <c r="AU177" i="54820"/>
  <c r="AU178" i="54820"/>
  <c r="AU179" i="54820"/>
  <c r="AU180" i="54820"/>
  <c r="AU181" i="54820"/>
  <c r="AU182" i="54820"/>
  <c r="AU183" i="54820"/>
  <c r="AU184" i="54820"/>
  <c r="AU185" i="54820"/>
  <c r="AU186" i="54820"/>
  <c r="AU187" i="54820"/>
  <c r="AU188" i="54820"/>
  <c r="AU189" i="54820"/>
  <c r="AU190" i="54820"/>
  <c r="AU191" i="54820"/>
  <c r="AU192" i="54820"/>
  <c r="AU193" i="54820"/>
  <c r="AU194" i="54820"/>
  <c r="AU195" i="54820"/>
  <c r="AU196" i="54820"/>
  <c r="AU197" i="54820"/>
  <c r="AU198" i="54820"/>
  <c r="AU199" i="54820"/>
  <c r="AU200" i="54820"/>
  <c r="AU201" i="54820"/>
  <c r="AU202" i="54820"/>
  <c r="AU203" i="54820"/>
  <c r="AU204" i="54820"/>
  <c r="AU205" i="54820"/>
  <c r="AU206" i="54820"/>
  <c r="AU207" i="54820"/>
  <c r="AU208" i="54820"/>
  <c r="AU209" i="54820"/>
  <c r="AU210" i="54820"/>
  <c r="AU211" i="54820"/>
  <c r="AU212" i="54820"/>
  <c r="AU213" i="54820"/>
  <c r="AU214" i="54820"/>
  <c r="AU215" i="54820"/>
  <c r="AU216" i="54820"/>
  <c r="AU217" i="54820"/>
  <c r="AU218" i="54820"/>
  <c r="AU219" i="54820"/>
  <c r="AU220" i="54820"/>
  <c r="AU221" i="54820"/>
  <c r="AU222" i="54820"/>
  <c r="AU223" i="54820"/>
  <c r="AU224" i="54820"/>
  <c r="AU225" i="54820"/>
  <c r="AU226" i="54820"/>
  <c r="AU227" i="54820"/>
  <c r="AU228" i="54820"/>
  <c r="AU229" i="54820"/>
  <c r="AU230" i="54820"/>
  <c r="AU231" i="54820"/>
  <c r="AU232" i="54820"/>
  <c r="AU233" i="54820"/>
  <c r="AU234" i="54820"/>
  <c r="AU235" i="54820"/>
  <c r="AU236" i="54820"/>
  <c r="AU237" i="54820"/>
  <c r="AU238" i="54820"/>
  <c r="AU239" i="54820"/>
  <c r="AU240" i="54820"/>
  <c r="AU241" i="54820"/>
  <c r="AU242" i="54820"/>
  <c r="AU243" i="54820"/>
  <c r="AU244" i="54820"/>
  <c r="AU245" i="54820"/>
  <c r="AU246" i="54820"/>
  <c r="AU247" i="54820"/>
  <c r="AU248" i="54820"/>
  <c r="AU249" i="54820"/>
  <c r="AU250" i="54820"/>
  <c r="AU251" i="54820"/>
  <c r="AU252" i="54820"/>
  <c r="AU253" i="54820"/>
  <c r="AU254" i="54820"/>
  <c r="AU255" i="54820"/>
  <c r="AU256" i="54820"/>
  <c r="AU257" i="54820"/>
  <c r="AU258" i="54820"/>
  <c r="AU259" i="54820"/>
  <c r="AU260" i="54820"/>
  <c r="AU261" i="54820"/>
  <c r="AU262" i="54820"/>
  <c r="AU263" i="54820"/>
  <c r="AU264" i="54820"/>
  <c r="AU265" i="54820"/>
  <c r="AU266" i="54820"/>
  <c r="G23" i="54820"/>
  <c r="F23" i="54820"/>
  <c r="AU127" i="54820" l="1"/>
  <c r="T369" i="54808"/>
  <c r="AH7" i="54820"/>
  <c r="AH8" i="54820"/>
  <c r="AH10" i="54820"/>
  <c r="AH11" i="54820"/>
  <c r="AH12" i="54820"/>
  <c r="AH13" i="54820"/>
  <c r="AH14" i="54820"/>
  <c r="AH15" i="54820"/>
  <c r="AH16" i="54820"/>
  <c r="AH17" i="54820"/>
  <c r="AH18" i="54820"/>
  <c r="AH19" i="54820"/>
  <c r="AH20" i="54820"/>
  <c r="AH21" i="54820"/>
  <c r="AH22" i="54820"/>
  <c r="AH23" i="54820"/>
  <c r="AH24" i="54820"/>
  <c r="AH25" i="54820"/>
  <c r="AH26" i="54820"/>
  <c r="AH27" i="54820"/>
  <c r="AH28" i="54820"/>
  <c r="AH29" i="54820"/>
  <c r="AH30" i="54820"/>
  <c r="AH31" i="54820"/>
  <c r="AH32" i="54820"/>
  <c r="AH33" i="54820"/>
  <c r="AH34" i="54820"/>
  <c r="AH35" i="54820"/>
  <c r="AH36" i="54820"/>
  <c r="AH37" i="54820"/>
  <c r="AH38" i="54820"/>
  <c r="AH39" i="54820"/>
  <c r="AH40" i="54820"/>
  <c r="AH41" i="54820"/>
  <c r="AH42" i="54820"/>
  <c r="AH43" i="54820"/>
  <c r="AH44" i="54820"/>
  <c r="AH45" i="54820"/>
  <c r="AH46" i="54820"/>
  <c r="AH47" i="54820"/>
  <c r="AH48" i="54820"/>
  <c r="AH49" i="54820"/>
  <c r="AH50" i="54820"/>
  <c r="AH51" i="54820"/>
  <c r="AH52" i="54820"/>
  <c r="AH53" i="54820"/>
  <c r="AH54" i="54820"/>
  <c r="AH55" i="54820"/>
  <c r="AH56" i="54820"/>
  <c r="AH57" i="54820"/>
  <c r="AH58" i="54820"/>
  <c r="AH59" i="54820"/>
  <c r="AH60" i="54820"/>
  <c r="AH61" i="54820"/>
  <c r="AH62" i="54820"/>
  <c r="AH63" i="54820"/>
  <c r="AH64" i="54820"/>
  <c r="AH65" i="54820"/>
  <c r="AH66" i="54820"/>
  <c r="AH67" i="54820"/>
  <c r="AH68" i="54820"/>
  <c r="AH69" i="54820"/>
  <c r="AH70" i="54820"/>
  <c r="AH71" i="54820"/>
  <c r="AH72" i="54820"/>
  <c r="AH73" i="54820"/>
  <c r="AH74" i="54820"/>
  <c r="AH75" i="54820"/>
  <c r="AH76" i="54820"/>
  <c r="AH77" i="54820"/>
  <c r="AH78" i="54820"/>
  <c r="AH79" i="54820"/>
  <c r="AH80" i="54820"/>
  <c r="AH81" i="54820"/>
  <c r="AH82" i="54820"/>
  <c r="AH83" i="54820"/>
  <c r="AH84" i="54820"/>
  <c r="AH85" i="54820"/>
  <c r="AH86" i="54820"/>
  <c r="AH87" i="54820"/>
  <c r="AH88" i="54820"/>
  <c r="AH89" i="54820"/>
  <c r="AH90" i="54820"/>
  <c r="AH91" i="54820"/>
  <c r="AH92" i="54820"/>
  <c r="AH93" i="54820"/>
  <c r="AH94" i="54820"/>
  <c r="AH95" i="54820"/>
  <c r="AH96" i="54820"/>
  <c r="AH97" i="54820"/>
  <c r="AH98" i="54820"/>
  <c r="AH99" i="54820"/>
  <c r="AH100" i="54820"/>
  <c r="AH101" i="54820"/>
  <c r="AH102" i="54820"/>
  <c r="AH103" i="54820"/>
  <c r="AH104" i="54820"/>
  <c r="AH105" i="54820"/>
  <c r="AH106" i="54820"/>
  <c r="AH107" i="54820"/>
  <c r="AH108" i="54820"/>
  <c r="AH109" i="54820"/>
  <c r="AH110" i="54820"/>
  <c r="AH111" i="54820"/>
  <c r="AH112" i="54820"/>
  <c r="AH113" i="54820"/>
  <c r="AH114" i="54820"/>
  <c r="AH115" i="54820"/>
  <c r="AH116" i="54820"/>
  <c r="AH117" i="54820"/>
  <c r="AH118" i="54820"/>
  <c r="AH119" i="54820"/>
  <c r="AH120" i="54820"/>
  <c r="AH121" i="54820"/>
  <c r="AH122" i="54820"/>
  <c r="AH123" i="54820"/>
  <c r="AH124" i="54820"/>
  <c r="AH125" i="54820"/>
  <c r="AH126" i="54820"/>
  <c r="D23" i="54820" l="1"/>
  <c r="E23" i="54820"/>
  <c r="H23" i="54820"/>
  <c r="AI6" i="54820"/>
  <c r="AG371" i="54820"/>
  <c r="AG352" i="54820"/>
  <c r="AG353" i="54820"/>
  <c r="AG354" i="54820"/>
  <c r="AG355" i="54820"/>
  <c r="AG356" i="54820"/>
  <c r="AG357" i="54820"/>
  <c r="AG358" i="54820"/>
  <c r="AG359" i="54820"/>
  <c r="AG360" i="54820"/>
  <c r="AG361" i="54820"/>
  <c r="AG362" i="54820"/>
  <c r="AG363" i="54820"/>
  <c r="AG364" i="54820"/>
  <c r="AG365" i="54820"/>
  <c r="AG366" i="54820"/>
  <c r="AG367" i="54820"/>
  <c r="AG368" i="54820"/>
  <c r="AG369" i="54820"/>
  <c r="AG370" i="54820"/>
  <c r="AG339" i="54820"/>
  <c r="AG340" i="54820"/>
  <c r="AG341" i="54820"/>
  <c r="AG342" i="54820"/>
  <c r="AG343" i="54820"/>
  <c r="AG344" i="54820"/>
  <c r="AG345" i="54820"/>
  <c r="AG346" i="54820"/>
  <c r="AG347" i="54820"/>
  <c r="AG348" i="54820"/>
  <c r="AG349" i="54820"/>
  <c r="AG350" i="54820"/>
  <c r="AG351" i="54820"/>
  <c r="AG8" i="54820"/>
  <c r="AG9" i="54820"/>
  <c r="AG10" i="54820"/>
  <c r="AG11" i="54820"/>
  <c r="AG12" i="54820"/>
  <c r="AG13" i="54820"/>
  <c r="AG14" i="54820"/>
  <c r="AG15" i="54820"/>
  <c r="AG16" i="54820"/>
  <c r="AG17" i="54820"/>
  <c r="AG18" i="54820"/>
  <c r="AG19" i="54820"/>
  <c r="AG20" i="54820"/>
  <c r="AG21" i="54820"/>
  <c r="AG22" i="54820"/>
  <c r="AG23" i="54820"/>
  <c r="AG24" i="54820"/>
  <c r="AG25" i="54820"/>
  <c r="AG26" i="54820"/>
  <c r="AG27" i="54820"/>
  <c r="AG28" i="54820"/>
  <c r="AG29" i="54820"/>
  <c r="AG30" i="54820"/>
  <c r="AG31" i="54820"/>
  <c r="AG32" i="54820"/>
  <c r="AG33" i="54820"/>
  <c r="AG34" i="54820"/>
  <c r="AG35" i="54820"/>
  <c r="AG36" i="54820"/>
  <c r="AG37" i="54820"/>
  <c r="AG38" i="54820"/>
  <c r="AG39" i="54820"/>
  <c r="AG40" i="54820"/>
  <c r="AG41" i="54820"/>
  <c r="AG42" i="54820"/>
  <c r="AG43" i="54820"/>
  <c r="AG44" i="54820"/>
  <c r="AG45" i="54820"/>
  <c r="AG46" i="54820"/>
  <c r="AG47" i="54820"/>
  <c r="AG48" i="54820"/>
  <c r="AG49" i="54820"/>
  <c r="AG50" i="54820"/>
  <c r="AG51" i="54820"/>
  <c r="AG52" i="54820"/>
  <c r="AG53" i="54820"/>
  <c r="AG54" i="54820"/>
  <c r="AG55" i="54820"/>
  <c r="AG56" i="54820"/>
  <c r="AG57" i="54820"/>
  <c r="AG58" i="54820"/>
  <c r="AG59" i="54820"/>
  <c r="AG60" i="54820"/>
  <c r="AG61" i="54820"/>
  <c r="AG62" i="54820"/>
  <c r="AG63" i="54820"/>
  <c r="AG64" i="54820"/>
  <c r="AG65" i="54820"/>
  <c r="AG66" i="54820"/>
  <c r="AG67" i="54820"/>
  <c r="AG68" i="54820"/>
  <c r="AG69" i="54820"/>
  <c r="AG70" i="54820"/>
  <c r="AG71" i="54820"/>
  <c r="AG72" i="54820"/>
  <c r="AG73" i="54820"/>
  <c r="AG74" i="54820"/>
  <c r="AG75" i="54820"/>
  <c r="AG76" i="54820"/>
  <c r="AG77" i="54820"/>
  <c r="AG78" i="54820"/>
  <c r="AG79" i="54820"/>
  <c r="AG80" i="54820"/>
  <c r="AG81" i="54820"/>
  <c r="AG82" i="54820"/>
  <c r="AG83" i="54820"/>
  <c r="AG84" i="54820"/>
  <c r="AG85" i="54820"/>
  <c r="AG86" i="54820"/>
  <c r="AG87" i="54820"/>
  <c r="AG88" i="54820"/>
  <c r="AG89" i="54820"/>
  <c r="AG90" i="54820"/>
  <c r="AG91" i="54820"/>
  <c r="AG92" i="54820"/>
  <c r="AG93" i="54820"/>
  <c r="AG94" i="54820"/>
  <c r="AG95" i="54820"/>
  <c r="AG96" i="54820"/>
  <c r="AG97" i="54820"/>
  <c r="AG98" i="54820"/>
  <c r="AG99" i="54820"/>
  <c r="AG100" i="54820"/>
  <c r="AG101" i="54820"/>
  <c r="AG102" i="54820"/>
  <c r="AG103" i="54820"/>
  <c r="AG104" i="54820"/>
  <c r="AG105" i="54820"/>
  <c r="AG106" i="54820"/>
  <c r="AG107" i="54820"/>
  <c r="AG108" i="54820"/>
  <c r="AG109" i="54820"/>
  <c r="AG110" i="54820"/>
  <c r="AG111" i="54820"/>
  <c r="AG112" i="54820"/>
  <c r="AG113" i="54820"/>
  <c r="AG114" i="54820"/>
  <c r="AG115" i="54820"/>
  <c r="AG116" i="54820"/>
  <c r="AG117" i="54820"/>
  <c r="AG118" i="54820"/>
  <c r="AG119" i="54820"/>
  <c r="AG120" i="54820"/>
  <c r="AG121" i="54820"/>
  <c r="AG122" i="54820"/>
  <c r="AG123" i="54820"/>
  <c r="AG124" i="54820"/>
  <c r="AG125" i="54820"/>
  <c r="AG126" i="54820"/>
  <c r="AG127" i="54820"/>
  <c r="AG128" i="54820"/>
  <c r="AG129" i="54820"/>
  <c r="AG130" i="54820"/>
  <c r="AG131" i="54820"/>
  <c r="AG132" i="54820"/>
  <c r="AG133" i="54820"/>
  <c r="AG134" i="54820"/>
  <c r="AG135" i="54820"/>
  <c r="AG136" i="54820"/>
  <c r="AG137" i="54820"/>
  <c r="AG138" i="54820"/>
  <c r="AG139" i="54820"/>
  <c r="AG140" i="54820"/>
  <c r="AG141" i="54820"/>
  <c r="AG142" i="54820"/>
  <c r="AG143" i="54820"/>
  <c r="AG144" i="54820"/>
  <c r="AG145" i="54820"/>
  <c r="AG146" i="54820"/>
  <c r="AG147" i="54820"/>
  <c r="AG148" i="54820"/>
  <c r="AG149" i="54820"/>
  <c r="AG150" i="54820"/>
  <c r="AG151" i="54820"/>
  <c r="AG152" i="54820"/>
  <c r="AG153" i="54820"/>
  <c r="AG154" i="54820"/>
  <c r="AG155" i="54820"/>
  <c r="AG156" i="54820"/>
  <c r="AG157" i="54820"/>
  <c r="AG158" i="54820"/>
  <c r="AG159" i="54820"/>
  <c r="AG160" i="54820"/>
  <c r="AG161" i="54820"/>
  <c r="AG162" i="54820"/>
  <c r="AG163" i="54820"/>
  <c r="AG164" i="54820"/>
  <c r="AG165" i="54820"/>
  <c r="AG166" i="54820"/>
  <c r="AG167" i="54820"/>
  <c r="AG168" i="54820"/>
  <c r="AG169" i="54820"/>
  <c r="AG170" i="54820"/>
  <c r="AG171" i="54820"/>
  <c r="AG172" i="54820"/>
  <c r="AG173" i="54820"/>
  <c r="AG174" i="54820"/>
  <c r="AG175" i="54820"/>
  <c r="AG176" i="54820"/>
  <c r="AG177" i="54820"/>
  <c r="AG178" i="54820"/>
  <c r="AG179" i="54820"/>
  <c r="AG180" i="54820"/>
  <c r="AG181" i="54820"/>
  <c r="AG182" i="54820"/>
  <c r="AG183" i="54820"/>
  <c r="AG184" i="54820"/>
  <c r="AG185" i="54820"/>
  <c r="AG186" i="54820"/>
  <c r="AG187" i="54820"/>
  <c r="AG188" i="54820"/>
  <c r="AG189" i="54820"/>
  <c r="AG190" i="54820"/>
  <c r="AG191" i="54820"/>
  <c r="AG192" i="54820"/>
  <c r="AG193" i="54820"/>
  <c r="AG194" i="54820"/>
  <c r="AG195" i="54820"/>
  <c r="AG196" i="54820"/>
  <c r="AG197" i="54820"/>
  <c r="AG198" i="54820"/>
  <c r="AG199" i="54820"/>
  <c r="AG200" i="54820"/>
  <c r="AG201" i="54820"/>
  <c r="AG202" i="54820"/>
  <c r="AG203" i="54820"/>
  <c r="AG204" i="54820"/>
  <c r="AG205" i="54820"/>
  <c r="AG206" i="54820"/>
  <c r="AG207" i="54820"/>
  <c r="AG208" i="54820"/>
  <c r="AG209" i="54820"/>
  <c r="AG210" i="54820"/>
  <c r="AG211" i="54820"/>
  <c r="AG212" i="54820"/>
  <c r="AG213" i="54820"/>
  <c r="AG214" i="54820"/>
  <c r="AG215" i="54820"/>
  <c r="AG216" i="54820"/>
  <c r="AG217" i="54820"/>
  <c r="AG218" i="54820"/>
  <c r="AG219" i="54820"/>
  <c r="AG220" i="54820"/>
  <c r="AG221" i="54820"/>
  <c r="AG222" i="54820"/>
  <c r="AG223" i="54820"/>
  <c r="AG224" i="54820"/>
  <c r="AG225" i="54820"/>
  <c r="AG226" i="54820"/>
  <c r="AG227" i="54820"/>
  <c r="AG228" i="54820"/>
  <c r="AG229" i="54820"/>
  <c r="AG230" i="54820"/>
  <c r="AG231" i="54820"/>
  <c r="AG232" i="54820"/>
  <c r="AG233" i="54820"/>
  <c r="AG234" i="54820"/>
  <c r="AG235" i="54820"/>
  <c r="AG236" i="54820"/>
  <c r="AG237" i="54820"/>
  <c r="AG238" i="54820"/>
  <c r="AG239" i="54820"/>
  <c r="AG240" i="54820"/>
  <c r="AG241" i="54820"/>
  <c r="AG242" i="54820"/>
  <c r="AG243" i="54820"/>
  <c r="AG244" i="54820"/>
  <c r="AG245" i="54820"/>
  <c r="AG246" i="54820"/>
  <c r="AG247" i="54820"/>
  <c r="AG248" i="54820"/>
  <c r="AG249" i="54820"/>
  <c r="AG250" i="54820"/>
  <c r="AG251" i="54820"/>
  <c r="AG252" i="54820"/>
  <c r="AG253" i="54820"/>
  <c r="AG254" i="54820"/>
  <c r="AG255" i="54820"/>
  <c r="AG256" i="54820"/>
  <c r="AG257" i="54820"/>
  <c r="AG258" i="54820"/>
  <c r="AG259" i="54820"/>
  <c r="AG260" i="54820"/>
  <c r="AG261" i="54820"/>
  <c r="AG262" i="54820"/>
  <c r="AG263" i="54820"/>
  <c r="AG264" i="54820"/>
  <c r="AG265" i="54820"/>
  <c r="AG266" i="54820"/>
  <c r="AG267" i="54820"/>
  <c r="AG268" i="54820"/>
  <c r="AG269" i="54820"/>
  <c r="AG270" i="54820"/>
  <c r="AG271" i="54820"/>
  <c r="AG272" i="54820"/>
  <c r="AG273" i="54820"/>
  <c r="AG274" i="54820"/>
  <c r="AG275" i="54820"/>
  <c r="AG276" i="54820"/>
  <c r="AG277" i="54820"/>
  <c r="AG278" i="54820"/>
  <c r="AG279" i="54820"/>
  <c r="AG280" i="54820"/>
  <c r="AG281" i="54820"/>
  <c r="AG282" i="54820"/>
  <c r="AG283" i="54820"/>
  <c r="AG284" i="54820"/>
  <c r="AG285" i="54820"/>
  <c r="AG286" i="54820"/>
  <c r="AG287" i="54820"/>
  <c r="AG288" i="54820"/>
  <c r="AG289" i="54820"/>
  <c r="AG290" i="54820"/>
  <c r="AG291" i="54820"/>
  <c r="AG292" i="54820"/>
  <c r="AG293" i="54820"/>
  <c r="AG294" i="54820"/>
  <c r="AG295" i="54820"/>
  <c r="AG296" i="54820"/>
  <c r="AG297" i="54820"/>
  <c r="AG298" i="54820"/>
  <c r="AG299" i="54820"/>
  <c r="AG300" i="54820"/>
  <c r="AG301" i="54820"/>
  <c r="AG302" i="54820"/>
  <c r="AG303" i="54820"/>
  <c r="AG304" i="54820"/>
  <c r="AG305" i="54820"/>
  <c r="AG306" i="54820"/>
  <c r="AG307" i="54820"/>
  <c r="AG308" i="54820"/>
  <c r="AG309" i="54820"/>
  <c r="AG310" i="54820"/>
  <c r="AG311" i="54820"/>
  <c r="AG312" i="54820"/>
  <c r="AG313" i="54820"/>
  <c r="AG314" i="54820"/>
  <c r="AG315" i="54820"/>
  <c r="AG316" i="54820"/>
  <c r="AG317" i="54820"/>
  <c r="AG318" i="54820"/>
  <c r="AG319" i="54820"/>
  <c r="AG320" i="54820"/>
  <c r="AG321" i="54820"/>
  <c r="AG322" i="54820"/>
  <c r="AG323" i="54820"/>
  <c r="AG324" i="54820"/>
  <c r="AG325" i="54820"/>
  <c r="AG326" i="54820"/>
  <c r="AG327" i="54820"/>
  <c r="AG328" i="54820"/>
  <c r="AG329" i="54820"/>
  <c r="AG330" i="54820"/>
  <c r="AG331" i="54820"/>
  <c r="AG332" i="54820"/>
  <c r="AG333" i="54820"/>
  <c r="AG334" i="54820"/>
  <c r="AG335" i="54820"/>
  <c r="AG336" i="54820"/>
  <c r="AG337" i="54820"/>
  <c r="AG338" i="54820"/>
  <c r="AG7" i="54820"/>
  <c r="AY7" i="54820" l="1"/>
  <c r="AY37" i="54820"/>
  <c r="AY35" i="54820"/>
  <c r="AY33" i="54820"/>
  <c r="AY31" i="54820"/>
  <c r="AY29" i="54820"/>
  <c r="AY27" i="54820"/>
  <c r="AY25" i="54820"/>
  <c r="AY23" i="54820"/>
  <c r="AY21" i="54820"/>
  <c r="AY19" i="54820"/>
  <c r="AY17" i="54820"/>
  <c r="AY15" i="54820"/>
  <c r="AY13" i="54820"/>
  <c r="AY11" i="54820"/>
  <c r="AY9" i="54820"/>
  <c r="AY36" i="54820"/>
  <c r="AY34" i="54820"/>
  <c r="AY32" i="54820"/>
  <c r="AY30" i="54820"/>
  <c r="AY28" i="54820"/>
  <c r="AY26" i="54820"/>
  <c r="AY24" i="54820"/>
  <c r="AY22" i="54820"/>
  <c r="AY20" i="54820"/>
  <c r="AY18" i="54820"/>
  <c r="AY16" i="54820"/>
  <c r="AY14" i="54820"/>
  <c r="AY12" i="54820"/>
  <c r="AY10" i="54820"/>
  <c r="AY8" i="54820"/>
  <c r="AU267" i="54820"/>
  <c r="AU268" i="54820"/>
  <c r="AU269" i="54820"/>
  <c r="AU270" i="54820"/>
  <c r="AU271" i="54820"/>
  <c r="AU272" i="54820"/>
  <c r="AU273" i="54820"/>
  <c r="AU274" i="54820"/>
  <c r="AU275" i="54820"/>
  <c r="AU276" i="54820"/>
  <c r="AU277" i="54820"/>
  <c r="AU278" i="54820"/>
  <c r="AU279" i="54820"/>
  <c r="AU281" i="54820"/>
  <c r="AU282" i="54820"/>
  <c r="AU283" i="54820"/>
  <c r="AU284" i="54820"/>
  <c r="AU285" i="54820"/>
  <c r="AU286" i="54820"/>
  <c r="AU287" i="54820"/>
  <c r="AU288" i="54820"/>
  <c r="AU289" i="54820"/>
  <c r="AU290" i="54820"/>
  <c r="AU291" i="54820"/>
  <c r="AU292" i="54820"/>
  <c r="AU293" i="54820"/>
  <c r="AU294" i="54820"/>
  <c r="AU295" i="54820"/>
  <c r="AU296" i="54820"/>
  <c r="AU297" i="54820"/>
  <c r="AU298" i="54820"/>
  <c r="AU299" i="54820"/>
  <c r="AU300" i="54820"/>
  <c r="AU301" i="54820"/>
  <c r="AU302" i="54820"/>
  <c r="AU303" i="54820"/>
  <c r="AU304" i="54820"/>
  <c r="AU305" i="54820"/>
  <c r="AU306" i="54820"/>
  <c r="AU307" i="54820"/>
  <c r="AU308" i="54820"/>
  <c r="AU309" i="54820"/>
  <c r="AU310" i="54820"/>
  <c r="AU311" i="54820"/>
  <c r="AU312" i="54820"/>
  <c r="AU313" i="54820"/>
  <c r="AU314" i="54820"/>
  <c r="AU315" i="54820"/>
  <c r="AU316" i="54820"/>
  <c r="AU317" i="54820"/>
  <c r="AU318" i="54820"/>
  <c r="AU319" i="54820"/>
  <c r="AU320" i="54820"/>
  <c r="AU321" i="54820"/>
  <c r="AU322" i="54820"/>
  <c r="AU323" i="54820"/>
  <c r="AU324" i="54820"/>
  <c r="AU325" i="54820"/>
  <c r="AU326" i="54820"/>
  <c r="AU327" i="54820"/>
  <c r="AU328" i="54820"/>
  <c r="AU329" i="54820"/>
  <c r="AU330" i="54820"/>
  <c r="AU331" i="54820"/>
  <c r="AU332" i="54820"/>
  <c r="AU333" i="54820"/>
  <c r="AU334" i="54820"/>
  <c r="AU335" i="54820"/>
  <c r="AU336" i="54820"/>
  <c r="AU337" i="54820"/>
  <c r="AU338" i="54820"/>
  <c r="AU339" i="54820"/>
  <c r="AU340" i="54820"/>
  <c r="AU341" i="54820"/>
  <c r="AU342" i="54820"/>
  <c r="AU343" i="54820"/>
  <c r="AU344" i="54820"/>
  <c r="AU345" i="54820"/>
  <c r="AU346" i="54820"/>
  <c r="AU347" i="54820"/>
  <c r="AU348" i="54820"/>
  <c r="AU349" i="54820"/>
  <c r="AU350" i="54820"/>
  <c r="AU351" i="54820"/>
  <c r="AU352" i="54820"/>
  <c r="AU353" i="54820"/>
  <c r="AU354" i="54820"/>
  <c r="AU355" i="54820"/>
  <c r="AU356" i="54820"/>
  <c r="AU357" i="54820"/>
  <c r="AU358" i="54820"/>
  <c r="AU359" i="54820"/>
  <c r="AU360" i="54820"/>
  <c r="AU361" i="54820"/>
  <c r="AU362" i="54820"/>
  <c r="AU363" i="54820"/>
  <c r="AU364" i="54820"/>
  <c r="AU365" i="54820"/>
  <c r="AU366" i="54820"/>
  <c r="AU367" i="54820"/>
  <c r="AU368" i="54820"/>
  <c r="AU369" i="54820"/>
  <c r="AU370" i="54820"/>
  <c r="AU371" i="54820"/>
  <c r="AU8" i="54820"/>
  <c r="AU9" i="54820"/>
  <c r="AU10" i="54820"/>
  <c r="AU11" i="54820"/>
  <c r="AU12" i="54820"/>
  <c r="AV12" i="54820" s="1"/>
  <c r="AU13" i="54820"/>
  <c r="AU14" i="54820"/>
  <c r="AU15" i="54820"/>
  <c r="AU16" i="54820"/>
  <c r="AV16" i="54820" s="1"/>
  <c r="AU17" i="54820"/>
  <c r="AU18" i="54820"/>
  <c r="AV18" i="54820" s="1"/>
  <c r="AU19" i="54820"/>
  <c r="AV19" i="54820" s="1"/>
  <c r="AU20" i="54820"/>
  <c r="AV20" i="54820" s="1"/>
  <c r="AU21" i="54820"/>
  <c r="AV21" i="54820" s="1"/>
  <c r="AU22" i="54820"/>
  <c r="AV22" i="54820" s="1"/>
  <c r="AU23" i="54820"/>
  <c r="AV23" i="54820" s="1"/>
  <c r="AU24" i="54820"/>
  <c r="AV24" i="54820" s="1"/>
  <c r="AU25" i="54820"/>
  <c r="AV25" i="54820" s="1"/>
  <c r="AU26" i="54820"/>
  <c r="AV26" i="54820" s="1"/>
  <c r="AU27" i="54820"/>
  <c r="AV27" i="54820" s="1"/>
  <c r="AU28" i="54820"/>
  <c r="AV28" i="54820" s="1"/>
  <c r="AU29" i="54820"/>
  <c r="AV29" i="54820" s="1"/>
  <c r="AU30" i="54820"/>
  <c r="AV30" i="54820" s="1"/>
  <c r="AU31" i="54820"/>
  <c r="AV31" i="54820" s="1"/>
  <c r="AU32" i="54820"/>
  <c r="AV32" i="54820" s="1"/>
  <c r="AU33" i="54820"/>
  <c r="AV33" i="54820" s="1"/>
  <c r="AU34" i="54820"/>
  <c r="AV34" i="54820" s="1"/>
  <c r="AU35" i="54820"/>
  <c r="AV35" i="54820" s="1"/>
  <c r="AU36" i="54820"/>
  <c r="AV36" i="54820" s="1"/>
  <c r="AU37" i="54820"/>
  <c r="AV37" i="54820" s="1"/>
  <c r="AU38" i="54820"/>
  <c r="AV38" i="54820" s="1"/>
  <c r="AU39" i="54820"/>
  <c r="AV39" i="54820" s="1"/>
  <c r="AU40" i="54820"/>
  <c r="AV40" i="54820" s="1"/>
  <c r="AU41" i="54820"/>
  <c r="AV41" i="54820" s="1"/>
  <c r="AU42" i="54820"/>
  <c r="AV42" i="54820" s="1"/>
  <c r="AU43" i="54820"/>
  <c r="AV43" i="54820" s="1"/>
  <c r="AU44" i="54820"/>
  <c r="AV44" i="54820" s="1"/>
  <c r="AU45" i="54820"/>
  <c r="AV45" i="54820" s="1"/>
  <c r="AU46" i="54820"/>
  <c r="AV46" i="54820" s="1"/>
  <c r="AU47" i="54820"/>
  <c r="AV47" i="54820" s="1"/>
  <c r="AU48" i="54820"/>
  <c r="AV48" i="54820" s="1"/>
  <c r="AU49" i="54820"/>
  <c r="AV49" i="54820" s="1"/>
  <c r="AU50" i="54820"/>
  <c r="AV50" i="54820" s="1"/>
  <c r="AU51" i="54820"/>
  <c r="AV51" i="54820" s="1"/>
  <c r="AU52" i="54820"/>
  <c r="AV52" i="54820" s="1"/>
  <c r="AU53" i="54820"/>
  <c r="AV53" i="54820" s="1"/>
  <c r="AU54" i="54820"/>
  <c r="AV54" i="54820" s="1"/>
  <c r="AU55" i="54820"/>
  <c r="AV55" i="54820" s="1"/>
  <c r="AU56" i="54820"/>
  <c r="AV56" i="54820" s="1"/>
  <c r="AU57" i="54820"/>
  <c r="AV57" i="54820" s="1"/>
  <c r="AU58" i="54820"/>
  <c r="AV58" i="54820" s="1"/>
  <c r="AU59" i="54820"/>
  <c r="AV59" i="54820" s="1"/>
  <c r="AU60" i="54820"/>
  <c r="AV60" i="54820" s="1"/>
  <c r="AU61" i="54820"/>
  <c r="AU62" i="54820"/>
  <c r="AU63" i="54820"/>
  <c r="AU64" i="54820"/>
  <c r="AU65" i="54820"/>
  <c r="AU66" i="54820"/>
  <c r="AU67" i="54820"/>
  <c r="AU68" i="54820"/>
  <c r="AU69" i="54820"/>
  <c r="AU70" i="54820"/>
  <c r="AU71" i="54820"/>
  <c r="AU72" i="54820"/>
  <c r="AU73" i="54820"/>
  <c r="AU74" i="54820"/>
  <c r="AU75" i="54820"/>
  <c r="AU76" i="54820"/>
  <c r="AU77" i="54820"/>
  <c r="AU78" i="54820"/>
  <c r="AU79" i="54820"/>
  <c r="AU80" i="54820"/>
  <c r="AU81" i="54820"/>
  <c r="AU82" i="54820"/>
  <c r="AU83" i="54820"/>
  <c r="AU84" i="54820"/>
  <c r="AU85" i="54820"/>
  <c r="AU86" i="54820"/>
  <c r="AU87" i="54820"/>
  <c r="AU88" i="54820"/>
  <c r="AU89" i="54820"/>
  <c r="AU90" i="54820"/>
  <c r="AU91" i="54820"/>
  <c r="AU92" i="54820"/>
  <c r="AV92" i="54820" s="1"/>
  <c r="AU93" i="54820"/>
  <c r="AV93" i="54820" s="1"/>
  <c r="AU94" i="54820"/>
  <c r="AV94" i="54820" s="1"/>
  <c r="AU95" i="54820"/>
  <c r="AV95" i="54820" s="1"/>
  <c r="AU96" i="54820"/>
  <c r="AV96" i="54820" s="1"/>
  <c r="AU97" i="54820"/>
  <c r="AV97" i="54820" s="1"/>
  <c r="AU98" i="54820"/>
  <c r="AV98" i="54820" s="1"/>
  <c r="AU99" i="54820"/>
  <c r="AV99" i="54820" s="1"/>
  <c r="AU100" i="54820"/>
  <c r="AV100" i="54820" s="1"/>
  <c r="AU101" i="54820"/>
  <c r="AV101" i="54820" s="1"/>
  <c r="AU102" i="54820"/>
  <c r="AV102" i="54820" s="1"/>
  <c r="AU103" i="54820"/>
  <c r="AV103" i="54820" s="1"/>
  <c r="AU104" i="54820"/>
  <c r="AV104" i="54820" s="1"/>
  <c r="AU105" i="54820"/>
  <c r="AV105" i="54820" s="1"/>
  <c r="AU106" i="54820"/>
  <c r="AV106" i="54820" s="1"/>
  <c r="AU107" i="54820"/>
  <c r="AV107" i="54820" s="1"/>
  <c r="AU108" i="54820"/>
  <c r="AV108" i="54820" s="1"/>
  <c r="AU109" i="54820"/>
  <c r="AV109" i="54820" s="1"/>
  <c r="AU110" i="54820"/>
  <c r="AV110" i="54820" s="1"/>
  <c r="AU111" i="54820"/>
  <c r="AV111" i="54820" s="1"/>
  <c r="AU112" i="54820"/>
  <c r="AV112" i="54820" s="1"/>
  <c r="AU113" i="54820"/>
  <c r="AV113" i="54820" s="1"/>
  <c r="AU114" i="54820"/>
  <c r="AV114" i="54820" s="1"/>
  <c r="AU115" i="54820"/>
  <c r="AV115" i="54820" s="1"/>
  <c r="AU116" i="54820"/>
  <c r="AV116" i="54820" s="1"/>
  <c r="AU117" i="54820"/>
  <c r="AV117" i="54820" s="1"/>
  <c r="AU118" i="54820"/>
  <c r="AV118" i="54820" s="1"/>
  <c r="AU119" i="54820"/>
  <c r="AV119" i="54820" s="1"/>
  <c r="AU120" i="54820"/>
  <c r="AV120" i="54820" s="1"/>
  <c r="AU121" i="54820"/>
  <c r="AV121" i="54820" s="1"/>
  <c r="AU122" i="54820"/>
  <c r="AV122" i="54820" s="1"/>
  <c r="AU123" i="54820"/>
  <c r="AV123" i="54820" s="1"/>
  <c r="AU124" i="54820"/>
  <c r="AV124" i="54820" s="1"/>
  <c r="AU125" i="54820"/>
  <c r="AV125" i="54820" s="1"/>
  <c r="AU126" i="54820"/>
  <c r="AV126" i="54820" s="1"/>
  <c r="AI262" i="54820"/>
  <c r="AI264" i="54820"/>
  <c r="AI266" i="54820"/>
  <c r="AI268" i="54820"/>
  <c r="AI270" i="54820"/>
  <c r="AI272" i="54820"/>
  <c r="AI274" i="54820"/>
  <c r="AI276" i="54820"/>
  <c r="AI278" i="54820"/>
  <c r="AI280" i="54820"/>
  <c r="AI282" i="54820"/>
  <c r="AI284" i="54820"/>
  <c r="AI286" i="54820"/>
  <c r="AI288" i="54820"/>
  <c r="AI290" i="54820"/>
  <c r="AI292" i="54820"/>
  <c r="AI294" i="54820"/>
  <c r="AJ294" i="54820" s="1"/>
  <c r="AK294" i="54820" s="1"/>
  <c r="AI296" i="54820"/>
  <c r="AI298" i="54820"/>
  <c r="AI300" i="54820"/>
  <c r="AI302" i="54820"/>
  <c r="AI304" i="54820"/>
  <c r="AI306" i="54820"/>
  <c r="AI308" i="54820"/>
  <c r="AI310" i="54820"/>
  <c r="AI312" i="54820"/>
  <c r="AI314" i="54820"/>
  <c r="AI316" i="54820"/>
  <c r="AI318" i="54820"/>
  <c r="AI320" i="54820"/>
  <c r="AI322" i="54820"/>
  <c r="AI324" i="54820"/>
  <c r="AI326" i="54820"/>
  <c r="AI328" i="54820"/>
  <c r="AI330" i="54820"/>
  <c r="AI332" i="54820"/>
  <c r="AI334" i="54820"/>
  <c r="AI336" i="54820"/>
  <c r="AI338" i="54820"/>
  <c r="AI340" i="54820"/>
  <c r="AI342" i="54820"/>
  <c r="AI344" i="54820"/>
  <c r="AI346" i="54820"/>
  <c r="AI348" i="54820"/>
  <c r="AI350" i="54820"/>
  <c r="AI352" i="54820"/>
  <c r="AI354" i="54820"/>
  <c r="AI356" i="54820"/>
  <c r="AI358" i="54820"/>
  <c r="AI360" i="54820"/>
  <c r="AI362" i="54820"/>
  <c r="AI364" i="54820"/>
  <c r="AI366" i="54820"/>
  <c r="AI368" i="54820"/>
  <c r="AI370" i="54820"/>
  <c r="AY49" i="54820" l="1"/>
  <c r="AY50" i="54820"/>
  <c r="AL298" i="54820"/>
  <c r="AM298" i="54820" s="1"/>
  <c r="AN298" i="54820" s="1"/>
  <c r="AL296" i="54820"/>
  <c r="AM296" i="54820" s="1"/>
  <c r="AN296" i="54820" s="1"/>
  <c r="AL294" i="54820"/>
  <c r="AM294" i="54820" s="1"/>
  <c r="AN294" i="54820" s="1"/>
  <c r="AL292" i="54820"/>
  <c r="AM292" i="54820" s="1"/>
  <c r="AN292" i="54820" s="1"/>
  <c r="AL290" i="54820"/>
  <c r="AM290" i="54820" s="1"/>
  <c r="AN290" i="54820" s="1"/>
  <c r="AL288" i="54820"/>
  <c r="AM288" i="54820" s="1"/>
  <c r="AN288" i="54820" s="1"/>
  <c r="AL286" i="54820"/>
  <c r="AM286" i="54820" s="1"/>
  <c r="AN286" i="54820" s="1"/>
  <c r="AL284" i="54820"/>
  <c r="AM284" i="54820" s="1"/>
  <c r="AN284" i="54820" s="1"/>
  <c r="AL282" i="54820"/>
  <c r="AM282" i="54820" s="1"/>
  <c r="AN282" i="54820" s="1"/>
  <c r="AL278" i="54820"/>
  <c r="AM278" i="54820" s="1"/>
  <c r="AN278" i="54820" s="1"/>
  <c r="AL276" i="54820"/>
  <c r="AM276" i="54820" s="1"/>
  <c r="AN276" i="54820" s="1"/>
  <c r="AL274" i="54820"/>
  <c r="AM274" i="54820" s="1"/>
  <c r="AN274" i="54820" s="1"/>
  <c r="AL272" i="54820"/>
  <c r="AM272" i="54820" s="1"/>
  <c r="AN272" i="54820" s="1"/>
  <c r="AL270" i="54820"/>
  <c r="AM270" i="54820" s="1"/>
  <c r="AN270" i="54820" s="1"/>
  <c r="AL268" i="54820"/>
  <c r="AM268" i="54820" s="1"/>
  <c r="AN268" i="54820" s="1"/>
  <c r="AL266" i="54820"/>
  <c r="AM266" i="54820" s="1"/>
  <c r="AN266" i="54820" s="1"/>
  <c r="AL264" i="54820"/>
  <c r="AM264" i="54820" s="1"/>
  <c r="AN264" i="54820" s="1"/>
  <c r="AL262" i="54820"/>
  <c r="AM262" i="54820" s="1"/>
  <c r="AN262" i="54820" s="1"/>
  <c r="AL260" i="54820"/>
  <c r="AM260" i="54820" s="1"/>
  <c r="AN260" i="54820" s="1"/>
  <c r="AL258" i="54820"/>
  <c r="AM258" i="54820" s="1"/>
  <c r="AN258" i="54820" s="1"/>
  <c r="AL256" i="54820"/>
  <c r="AM256" i="54820" s="1"/>
  <c r="AN256" i="54820" s="1"/>
  <c r="AL254" i="54820"/>
  <c r="AM254" i="54820" s="1"/>
  <c r="AN254" i="54820" s="1"/>
  <c r="AL252" i="54820"/>
  <c r="AM252" i="54820" s="1"/>
  <c r="AN252" i="54820" s="1"/>
  <c r="AL250" i="54820"/>
  <c r="AM250" i="54820" s="1"/>
  <c r="AN250" i="54820" s="1"/>
  <c r="AL248" i="54820"/>
  <c r="AM248" i="54820" s="1"/>
  <c r="AN248" i="54820" s="1"/>
  <c r="AL246" i="54820"/>
  <c r="AM246" i="54820" s="1"/>
  <c r="AN246" i="54820" s="1"/>
  <c r="AL244" i="54820"/>
  <c r="AM244" i="54820" s="1"/>
  <c r="AN244" i="54820" s="1"/>
  <c r="AL242" i="54820"/>
  <c r="AM242" i="54820" s="1"/>
  <c r="AN242" i="54820" s="1"/>
  <c r="AL240" i="54820"/>
  <c r="AM240" i="54820" s="1"/>
  <c r="AN240" i="54820" s="1"/>
  <c r="AL238" i="54820"/>
  <c r="AM238" i="54820" s="1"/>
  <c r="AN238" i="54820" s="1"/>
  <c r="AL236" i="54820"/>
  <c r="AM236" i="54820" s="1"/>
  <c r="AN236" i="54820" s="1"/>
  <c r="AL234" i="54820"/>
  <c r="AM234" i="54820" s="1"/>
  <c r="AN234" i="54820" s="1"/>
  <c r="AL232" i="54820"/>
  <c r="AM232" i="54820" s="1"/>
  <c r="AN232" i="54820" s="1"/>
  <c r="AL230" i="54820"/>
  <c r="AM230" i="54820" s="1"/>
  <c r="AN230" i="54820" s="1"/>
  <c r="AL228" i="54820"/>
  <c r="AM228" i="54820" s="1"/>
  <c r="AN228" i="54820" s="1"/>
  <c r="AL226" i="54820"/>
  <c r="AM226" i="54820" s="1"/>
  <c r="AN226" i="54820" s="1"/>
  <c r="AL224" i="54820"/>
  <c r="AM224" i="54820" s="1"/>
  <c r="AN224" i="54820" s="1"/>
  <c r="AL222" i="54820"/>
  <c r="AM222" i="54820" s="1"/>
  <c r="AN222" i="54820" s="1"/>
  <c r="AL220" i="54820"/>
  <c r="AM220" i="54820" s="1"/>
  <c r="AN220" i="54820" s="1"/>
  <c r="AL218" i="54820"/>
  <c r="AM218" i="54820" s="1"/>
  <c r="AN218" i="54820" s="1"/>
  <c r="AL216" i="54820"/>
  <c r="AM216" i="54820" s="1"/>
  <c r="AN216" i="54820" s="1"/>
  <c r="AL214" i="54820"/>
  <c r="AM214" i="54820" s="1"/>
  <c r="AN214" i="54820" s="1"/>
  <c r="AL212" i="54820"/>
  <c r="AM212" i="54820" s="1"/>
  <c r="AN212" i="54820" s="1"/>
  <c r="AL210" i="54820"/>
  <c r="AM210" i="54820" s="1"/>
  <c r="AN210" i="54820" s="1"/>
  <c r="AL208" i="54820"/>
  <c r="AM208" i="54820" s="1"/>
  <c r="AN208" i="54820" s="1"/>
  <c r="AL206" i="54820"/>
  <c r="AM206" i="54820" s="1"/>
  <c r="AN206" i="54820" s="1"/>
  <c r="AL204" i="54820"/>
  <c r="AM204" i="54820" s="1"/>
  <c r="AN204" i="54820" s="1"/>
  <c r="AL202" i="54820"/>
  <c r="AM202" i="54820" s="1"/>
  <c r="AN202" i="54820" s="1"/>
  <c r="AL200" i="54820"/>
  <c r="AM200" i="54820" s="1"/>
  <c r="AN200" i="54820" s="1"/>
  <c r="AL198" i="54820"/>
  <c r="AM198" i="54820" s="1"/>
  <c r="AN198" i="54820" s="1"/>
  <c r="AL196" i="54820"/>
  <c r="AM196" i="54820" s="1"/>
  <c r="AN196" i="54820" s="1"/>
  <c r="AL194" i="54820"/>
  <c r="AM194" i="54820" s="1"/>
  <c r="AN194" i="54820" s="1"/>
  <c r="AL192" i="54820"/>
  <c r="AM192" i="54820" s="1"/>
  <c r="AN192" i="54820" s="1"/>
  <c r="AL190" i="54820"/>
  <c r="AM190" i="54820" s="1"/>
  <c r="AN190" i="54820" s="1"/>
  <c r="AL188" i="54820"/>
  <c r="AM188" i="54820" s="1"/>
  <c r="AN188" i="54820" s="1"/>
  <c r="AL186" i="54820"/>
  <c r="AM186" i="54820" s="1"/>
  <c r="AN186" i="54820" s="1"/>
  <c r="AL184" i="54820"/>
  <c r="AM184" i="54820" s="1"/>
  <c r="AN184" i="54820" s="1"/>
  <c r="AL182" i="54820"/>
  <c r="AM182" i="54820" s="1"/>
  <c r="AN182" i="54820" s="1"/>
  <c r="AL180" i="54820"/>
  <c r="AM180" i="54820" s="1"/>
  <c r="AN180" i="54820" s="1"/>
  <c r="AL178" i="54820"/>
  <c r="AM178" i="54820" s="1"/>
  <c r="AN178" i="54820" s="1"/>
  <c r="AL176" i="54820"/>
  <c r="AM176" i="54820" s="1"/>
  <c r="AN176" i="54820" s="1"/>
  <c r="AL174" i="54820"/>
  <c r="AM174" i="54820" s="1"/>
  <c r="AN174" i="54820" s="1"/>
  <c r="AL172" i="54820"/>
  <c r="AM172" i="54820" s="1"/>
  <c r="AN172" i="54820" s="1"/>
  <c r="AL170" i="54820"/>
  <c r="AM170" i="54820" s="1"/>
  <c r="AN170" i="54820" s="1"/>
  <c r="AL168" i="54820"/>
  <c r="AM168" i="54820" s="1"/>
  <c r="AN168" i="54820" s="1"/>
  <c r="AL166" i="54820"/>
  <c r="AM166" i="54820" s="1"/>
  <c r="AN166" i="54820" s="1"/>
  <c r="AL164" i="54820"/>
  <c r="AM164" i="54820" s="1"/>
  <c r="AN164" i="54820" s="1"/>
  <c r="AL162" i="54820"/>
  <c r="AM162" i="54820" s="1"/>
  <c r="AN162" i="54820" s="1"/>
  <c r="AL160" i="54820"/>
  <c r="AM160" i="54820" s="1"/>
  <c r="AN160" i="54820" s="1"/>
  <c r="AL158" i="54820"/>
  <c r="AM158" i="54820" s="1"/>
  <c r="AN158" i="54820" s="1"/>
  <c r="AL156" i="54820"/>
  <c r="AM156" i="54820" s="1"/>
  <c r="AN156" i="54820" s="1"/>
  <c r="AL154" i="54820"/>
  <c r="AM154" i="54820" s="1"/>
  <c r="AN154" i="54820" s="1"/>
  <c r="AL152" i="54820"/>
  <c r="AM152" i="54820" s="1"/>
  <c r="AN152" i="54820" s="1"/>
  <c r="AL150" i="54820"/>
  <c r="AM150" i="54820" s="1"/>
  <c r="AN150" i="54820" s="1"/>
  <c r="AL148" i="54820"/>
  <c r="AM148" i="54820" s="1"/>
  <c r="AN148" i="54820" s="1"/>
  <c r="AL146" i="54820"/>
  <c r="AM146" i="54820" s="1"/>
  <c r="AN146" i="54820" s="1"/>
  <c r="AL144" i="54820"/>
  <c r="AM144" i="54820" s="1"/>
  <c r="AN144" i="54820" s="1"/>
  <c r="AL142" i="54820"/>
  <c r="AM142" i="54820" s="1"/>
  <c r="AN142" i="54820" s="1"/>
  <c r="AL140" i="54820"/>
  <c r="AM140" i="54820" s="1"/>
  <c r="AN140" i="54820" s="1"/>
  <c r="AL138" i="54820"/>
  <c r="AM138" i="54820" s="1"/>
  <c r="AN138" i="54820" s="1"/>
  <c r="AL136" i="54820"/>
  <c r="AM136" i="54820" s="1"/>
  <c r="AN136" i="54820" s="1"/>
  <c r="AL134" i="54820"/>
  <c r="AM134" i="54820" s="1"/>
  <c r="AN134" i="54820" s="1"/>
  <c r="AL132" i="54820"/>
  <c r="AM132" i="54820" s="1"/>
  <c r="AN132" i="54820" s="1"/>
  <c r="AL130" i="54820"/>
  <c r="AM130" i="54820" s="1"/>
  <c r="AN130" i="54820" s="1"/>
  <c r="AL128" i="54820"/>
  <c r="AM128" i="54820" s="1"/>
  <c r="AN128" i="54820" s="1"/>
  <c r="AL127" i="54820"/>
  <c r="AM127" i="54820" s="1"/>
  <c r="AN127" i="54820" s="1"/>
  <c r="AL124" i="54820"/>
  <c r="AM124" i="54820" s="1"/>
  <c r="AN124" i="54820" s="1"/>
  <c r="AL123" i="54820"/>
  <c r="AM123" i="54820" s="1"/>
  <c r="AN123" i="54820" s="1"/>
  <c r="AL120" i="54820"/>
  <c r="AM120" i="54820" s="1"/>
  <c r="AN120" i="54820" s="1"/>
  <c r="AL119" i="54820"/>
  <c r="AM119" i="54820" s="1"/>
  <c r="AN119" i="54820" s="1"/>
  <c r="AL116" i="54820"/>
  <c r="AM116" i="54820" s="1"/>
  <c r="AN116" i="54820" s="1"/>
  <c r="AL115" i="54820"/>
  <c r="AM115" i="54820" s="1"/>
  <c r="AN115" i="54820" s="1"/>
  <c r="AL112" i="54820"/>
  <c r="AM112" i="54820" s="1"/>
  <c r="AN112" i="54820" s="1"/>
  <c r="AL111" i="54820"/>
  <c r="AM111" i="54820" s="1"/>
  <c r="AN111" i="54820" s="1"/>
  <c r="AL108" i="54820"/>
  <c r="AM108" i="54820" s="1"/>
  <c r="AN108" i="54820" s="1"/>
  <c r="AL107" i="54820"/>
  <c r="AM107" i="54820" s="1"/>
  <c r="AN107" i="54820" s="1"/>
  <c r="AL104" i="54820"/>
  <c r="AM104" i="54820" s="1"/>
  <c r="AN104" i="54820" s="1"/>
  <c r="AL103" i="54820"/>
  <c r="AM103" i="54820" s="1"/>
  <c r="AN103" i="54820" s="1"/>
  <c r="AL100" i="54820"/>
  <c r="AM100" i="54820" s="1"/>
  <c r="AN100" i="54820" s="1"/>
  <c r="AL99" i="54820"/>
  <c r="AM99" i="54820" s="1"/>
  <c r="AN99" i="54820" s="1"/>
  <c r="AL96" i="54820"/>
  <c r="AM96" i="54820" s="1"/>
  <c r="AN96" i="54820" s="1"/>
  <c r="AL95" i="54820"/>
  <c r="AM95" i="54820" s="1"/>
  <c r="AN95" i="54820" s="1"/>
  <c r="AL92" i="54820"/>
  <c r="AM92" i="54820" s="1"/>
  <c r="AN92" i="54820" s="1"/>
  <c r="AL91" i="54820"/>
  <c r="AM91" i="54820" s="1"/>
  <c r="AL90" i="54820"/>
  <c r="AM90" i="54820" s="1"/>
  <c r="AL89" i="54820"/>
  <c r="AM89" i="54820" s="1"/>
  <c r="AL88" i="54820"/>
  <c r="AM88" i="54820" s="1"/>
  <c r="AN88" i="54820" s="1"/>
  <c r="AL87" i="54820"/>
  <c r="AM87" i="54820" s="1"/>
  <c r="AL86" i="54820"/>
  <c r="AM86" i="54820" s="1"/>
  <c r="AL85" i="54820"/>
  <c r="AM85" i="54820" s="1"/>
  <c r="AL84" i="54820"/>
  <c r="AM84" i="54820" s="1"/>
  <c r="AL83" i="54820"/>
  <c r="AM83" i="54820" s="1"/>
  <c r="AL82" i="54820"/>
  <c r="AM82" i="54820" s="1"/>
  <c r="AL81" i="54820"/>
  <c r="AM81" i="54820" s="1"/>
  <c r="AL80" i="54820"/>
  <c r="AM80" i="54820" s="1"/>
  <c r="AL79" i="54820"/>
  <c r="AM79" i="54820" s="1"/>
  <c r="AL78" i="54820"/>
  <c r="AM78" i="54820" s="1"/>
  <c r="AL77" i="54820"/>
  <c r="AM77" i="54820" s="1"/>
  <c r="AL76" i="54820"/>
  <c r="AM76" i="54820" s="1"/>
  <c r="AN76" i="54820" s="1"/>
  <c r="AL75" i="54820"/>
  <c r="AM75" i="54820" s="1"/>
  <c r="AL74" i="54820"/>
  <c r="AM74" i="54820" s="1"/>
  <c r="AL73" i="54820"/>
  <c r="AM73" i="54820" s="1"/>
  <c r="AL72" i="54820"/>
  <c r="AM72" i="54820" s="1"/>
  <c r="AL71" i="54820"/>
  <c r="AM71" i="54820" s="1"/>
  <c r="AL70" i="54820"/>
  <c r="AM70" i="54820" s="1"/>
  <c r="AL69" i="54820"/>
  <c r="AM69" i="54820" s="1"/>
  <c r="AL68" i="54820"/>
  <c r="AM68" i="54820" s="1"/>
  <c r="AL67" i="54820"/>
  <c r="AM67" i="54820" s="1"/>
  <c r="AL66" i="54820"/>
  <c r="AM66" i="54820" s="1"/>
  <c r="AL65" i="54820"/>
  <c r="AM65" i="54820" s="1"/>
  <c r="AL64" i="54820"/>
  <c r="AM64" i="54820" s="1"/>
  <c r="AN64" i="54820" s="1"/>
  <c r="AL63" i="54820"/>
  <c r="AM63" i="54820" s="1"/>
  <c r="AL62" i="54820"/>
  <c r="AM62" i="54820" s="1"/>
  <c r="AL61" i="54820"/>
  <c r="AM61" i="54820" s="1"/>
  <c r="AL59" i="54820"/>
  <c r="AM59" i="54820" s="1"/>
  <c r="AN59" i="54820" s="1"/>
  <c r="AL57" i="54820"/>
  <c r="AM57" i="54820" s="1"/>
  <c r="AN57" i="54820" s="1"/>
  <c r="AL55" i="54820"/>
  <c r="AM55" i="54820" s="1"/>
  <c r="AN55" i="54820" s="1"/>
  <c r="AL53" i="54820"/>
  <c r="AM53" i="54820" s="1"/>
  <c r="AN53" i="54820" s="1"/>
  <c r="AL51" i="54820"/>
  <c r="AM51" i="54820" s="1"/>
  <c r="AN51" i="54820" s="1"/>
  <c r="AL7" i="54820"/>
  <c r="AM7" i="54820" s="1"/>
  <c r="AN7" i="54820" s="1"/>
  <c r="AL50" i="54820"/>
  <c r="AM50" i="54820" s="1"/>
  <c r="AN50" i="54820" s="1"/>
  <c r="AL49" i="54820"/>
  <c r="AM49" i="54820" s="1"/>
  <c r="AN49" i="54820" s="1"/>
  <c r="AL46" i="54820"/>
  <c r="AM46" i="54820" s="1"/>
  <c r="AN46" i="54820" s="1"/>
  <c r="AL45" i="54820"/>
  <c r="AM45" i="54820" s="1"/>
  <c r="AN45" i="54820" s="1"/>
  <c r="AL42" i="54820"/>
  <c r="AM42" i="54820" s="1"/>
  <c r="AN42" i="54820" s="1"/>
  <c r="AL41" i="54820"/>
  <c r="AM41" i="54820" s="1"/>
  <c r="AN41" i="54820" s="1"/>
  <c r="AL38" i="54820"/>
  <c r="AM38" i="54820" s="1"/>
  <c r="AN38" i="54820" s="1"/>
  <c r="AL37" i="54820"/>
  <c r="AM37" i="54820" s="1"/>
  <c r="AN37" i="54820" s="1"/>
  <c r="AL34" i="54820"/>
  <c r="AM34" i="54820" s="1"/>
  <c r="AN34" i="54820" s="1"/>
  <c r="AL33" i="54820"/>
  <c r="AM33" i="54820" s="1"/>
  <c r="AN33" i="54820" s="1"/>
  <c r="AL30" i="54820"/>
  <c r="AM30" i="54820" s="1"/>
  <c r="AN30" i="54820" s="1"/>
  <c r="AL29" i="54820"/>
  <c r="AM29" i="54820" s="1"/>
  <c r="AN29" i="54820" s="1"/>
  <c r="AL26" i="54820"/>
  <c r="AM26" i="54820" s="1"/>
  <c r="AN26" i="54820" s="1"/>
  <c r="AL25" i="54820"/>
  <c r="AM25" i="54820" s="1"/>
  <c r="AN25" i="54820" s="1"/>
  <c r="AL22" i="54820"/>
  <c r="AM22" i="54820" s="1"/>
  <c r="AN22" i="54820" s="1"/>
  <c r="AL21" i="54820"/>
  <c r="AM21" i="54820" s="1"/>
  <c r="AN21" i="54820" s="1"/>
  <c r="AL18" i="54820"/>
  <c r="AM18" i="54820" s="1"/>
  <c r="AN18" i="54820" s="1"/>
  <c r="AL17" i="54820"/>
  <c r="AM17" i="54820" s="1"/>
  <c r="AN17" i="54820" s="1"/>
  <c r="AL12" i="54820"/>
  <c r="AM12" i="54820" s="1"/>
  <c r="AN12" i="54820" s="1"/>
  <c r="AL11" i="54820"/>
  <c r="AM11" i="54820" s="1"/>
  <c r="AN11" i="54820" s="1"/>
  <c r="AL10" i="54820"/>
  <c r="AM10" i="54820" s="1"/>
  <c r="AN10" i="54820" s="1"/>
  <c r="AL9" i="54820"/>
  <c r="AM9" i="54820" s="1"/>
  <c r="AN9" i="54820" s="1"/>
  <c r="AL8" i="54820"/>
  <c r="AM8" i="54820" s="1"/>
  <c r="AN8" i="54820" s="1"/>
  <c r="AL369" i="54820"/>
  <c r="AM369" i="54820" s="1"/>
  <c r="AN369" i="54820" s="1"/>
  <c r="AL367" i="54820"/>
  <c r="AM367" i="54820" s="1"/>
  <c r="AN367" i="54820" s="1"/>
  <c r="AL365" i="54820"/>
  <c r="AM365" i="54820" s="1"/>
  <c r="AN365" i="54820" s="1"/>
  <c r="AL363" i="54820"/>
  <c r="AM363" i="54820" s="1"/>
  <c r="AN363" i="54820" s="1"/>
  <c r="AL361" i="54820"/>
  <c r="AM361" i="54820" s="1"/>
  <c r="AN361" i="54820" s="1"/>
  <c r="AL359" i="54820"/>
  <c r="AM359" i="54820" s="1"/>
  <c r="AN359" i="54820" s="1"/>
  <c r="AL357" i="54820"/>
  <c r="AM357" i="54820" s="1"/>
  <c r="AN357" i="54820" s="1"/>
  <c r="AL355" i="54820"/>
  <c r="AM355" i="54820" s="1"/>
  <c r="AN355" i="54820" s="1"/>
  <c r="AL353" i="54820"/>
  <c r="AM353" i="54820" s="1"/>
  <c r="AN353" i="54820" s="1"/>
  <c r="AL351" i="54820"/>
  <c r="AM351" i="54820" s="1"/>
  <c r="AN351" i="54820" s="1"/>
  <c r="AL349" i="54820"/>
  <c r="AM349" i="54820" s="1"/>
  <c r="AN349" i="54820" s="1"/>
  <c r="AL347" i="54820"/>
  <c r="AM347" i="54820" s="1"/>
  <c r="AN347" i="54820" s="1"/>
  <c r="AL345" i="54820"/>
  <c r="AM345" i="54820" s="1"/>
  <c r="AN345" i="54820" s="1"/>
  <c r="AL343" i="54820"/>
  <c r="AM343" i="54820" s="1"/>
  <c r="AN343" i="54820" s="1"/>
  <c r="AL341" i="54820"/>
  <c r="AM341" i="54820" s="1"/>
  <c r="AN341" i="54820" s="1"/>
  <c r="AL339" i="54820"/>
  <c r="AM339" i="54820" s="1"/>
  <c r="AN339" i="54820" s="1"/>
  <c r="AL337" i="54820"/>
  <c r="AM337" i="54820" s="1"/>
  <c r="AN337" i="54820" s="1"/>
  <c r="AL335" i="54820"/>
  <c r="AM335" i="54820" s="1"/>
  <c r="AN335" i="54820" s="1"/>
  <c r="AL333" i="54820"/>
  <c r="AL331" i="54820"/>
  <c r="AM331" i="54820" s="1"/>
  <c r="AN331" i="54820" s="1"/>
  <c r="AL329" i="54820"/>
  <c r="AM329" i="54820" s="1"/>
  <c r="AN329" i="54820" s="1"/>
  <c r="AL327" i="54820"/>
  <c r="AM327" i="54820" s="1"/>
  <c r="AN327" i="54820" s="1"/>
  <c r="AL325" i="54820"/>
  <c r="AM325" i="54820" s="1"/>
  <c r="AN325" i="54820" s="1"/>
  <c r="AL323" i="54820"/>
  <c r="AM323" i="54820" s="1"/>
  <c r="AN323" i="54820" s="1"/>
  <c r="AL321" i="54820"/>
  <c r="AM321" i="54820" s="1"/>
  <c r="AN321" i="54820" s="1"/>
  <c r="AL319" i="54820"/>
  <c r="AM319" i="54820" s="1"/>
  <c r="AN319" i="54820" s="1"/>
  <c r="AL317" i="54820"/>
  <c r="AM317" i="54820" s="1"/>
  <c r="AN317" i="54820" s="1"/>
  <c r="AL315" i="54820"/>
  <c r="AM315" i="54820" s="1"/>
  <c r="AN315" i="54820" s="1"/>
  <c r="AL313" i="54820"/>
  <c r="AM313" i="54820" s="1"/>
  <c r="AN313" i="54820" s="1"/>
  <c r="AL311" i="54820"/>
  <c r="AM311" i="54820" s="1"/>
  <c r="AN311" i="54820" s="1"/>
  <c r="AL309" i="54820"/>
  <c r="AM309" i="54820" s="1"/>
  <c r="AN309" i="54820" s="1"/>
  <c r="AL307" i="54820"/>
  <c r="AM307" i="54820" s="1"/>
  <c r="AN307" i="54820" s="1"/>
  <c r="AL305" i="54820"/>
  <c r="AM305" i="54820" s="1"/>
  <c r="AN305" i="54820" s="1"/>
  <c r="AL303" i="54820"/>
  <c r="AM303" i="54820" s="1"/>
  <c r="AN303" i="54820" s="1"/>
  <c r="AL301" i="54820"/>
  <c r="AM301" i="54820" s="1"/>
  <c r="AN301" i="54820" s="1"/>
  <c r="AL48" i="54820"/>
  <c r="AM48" i="54820" s="1"/>
  <c r="AN48" i="54820" s="1"/>
  <c r="AL47" i="54820"/>
  <c r="AM47" i="54820" s="1"/>
  <c r="AN47" i="54820" s="1"/>
  <c r="AL44" i="54820"/>
  <c r="AM44" i="54820" s="1"/>
  <c r="AN44" i="54820" s="1"/>
  <c r="AL43" i="54820"/>
  <c r="AM43" i="54820" s="1"/>
  <c r="AN43" i="54820" s="1"/>
  <c r="AL40" i="54820"/>
  <c r="AM40" i="54820" s="1"/>
  <c r="AN40" i="54820" s="1"/>
  <c r="AL39" i="54820"/>
  <c r="AM39" i="54820" s="1"/>
  <c r="AN39" i="54820" s="1"/>
  <c r="AL36" i="54820"/>
  <c r="AM36" i="54820" s="1"/>
  <c r="AN36" i="54820" s="1"/>
  <c r="AL35" i="54820"/>
  <c r="AM35" i="54820" s="1"/>
  <c r="AN35" i="54820" s="1"/>
  <c r="AL32" i="54820"/>
  <c r="AM32" i="54820" s="1"/>
  <c r="AN32" i="54820" s="1"/>
  <c r="AL31" i="54820"/>
  <c r="AM31" i="54820" s="1"/>
  <c r="AN31" i="54820" s="1"/>
  <c r="AL28" i="54820"/>
  <c r="AM28" i="54820" s="1"/>
  <c r="AN28" i="54820" s="1"/>
  <c r="AL27" i="54820"/>
  <c r="AM27" i="54820" s="1"/>
  <c r="AN27" i="54820" s="1"/>
  <c r="AL24" i="54820"/>
  <c r="AM24" i="54820" s="1"/>
  <c r="AN24" i="54820" s="1"/>
  <c r="AL23" i="54820"/>
  <c r="AM23" i="54820" s="1"/>
  <c r="AN23" i="54820" s="1"/>
  <c r="AL20" i="54820"/>
  <c r="AM20" i="54820" s="1"/>
  <c r="AN20" i="54820" s="1"/>
  <c r="AL19" i="54820"/>
  <c r="AM19" i="54820" s="1"/>
  <c r="AN19" i="54820" s="1"/>
  <c r="AL16" i="54820"/>
  <c r="AM16" i="54820" s="1"/>
  <c r="AN16" i="54820" s="1"/>
  <c r="AL15" i="54820"/>
  <c r="AM15" i="54820" s="1"/>
  <c r="AN15" i="54820" s="1"/>
  <c r="AL14" i="54820"/>
  <c r="AM14" i="54820" s="1"/>
  <c r="AN14" i="54820" s="1"/>
  <c r="AL13" i="54820"/>
  <c r="AM13" i="54820" s="1"/>
  <c r="AN13" i="54820" s="1"/>
  <c r="AL370" i="54820"/>
  <c r="AM370" i="54820" s="1"/>
  <c r="AN370" i="54820" s="1"/>
  <c r="AL368" i="54820"/>
  <c r="AM368" i="54820" s="1"/>
  <c r="AN368" i="54820" s="1"/>
  <c r="AL366" i="54820"/>
  <c r="AM366" i="54820" s="1"/>
  <c r="AN366" i="54820" s="1"/>
  <c r="AL364" i="54820"/>
  <c r="AM364" i="54820" s="1"/>
  <c r="AN364" i="54820" s="1"/>
  <c r="AL362" i="54820"/>
  <c r="AM362" i="54820" s="1"/>
  <c r="AN362" i="54820" s="1"/>
  <c r="AL360" i="54820"/>
  <c r="AM360" i="54820" s="1"/>
  <c r="AN360" i="54820" s="1"/>
  <c r="AL358" i="54820"/>
  <c r="AM358" i="54820" s="1"/>
  <c r="AN358" i="54820" s="1"/>
  <c r="AL356" i="54820"/>
  <c r="AM356" i="54820" s="1"/>
  <c r="AN356" i="54820" s="1"/>
  <c r="AL354" i="54820"/>
  <c r="AM354" i="54820" s="1"/>
  <c r="AN354" i="54820" s="1"/>
  <c r="AL352" i="54820"/>
  <c r="AM352" i="54820" s="1"/>
  <c r="AN352" i="54820" s="1"/>
  <c r="AL350" i="54820"/>
  <c r="AM350" i="54820" s="1"/>
  <c r="AN350" i="54820" s="1"/>
  <c r="AL348" i="54820"/>
  <c r="AM348" i="54820" s="1"/>
  <c r="AN348" i="54820" s="1"/>
  <c r="AL346" i="54820"/>
  <c r="AM346" i="54820" s="1"/>
  <c r="AN346" i="54820" s="1"/>
  <c r="AL344" i="54820"/>
  <c r="AM344" i="54820" s="1"/>
  <c r="AN344" i="54820" s="1"/>
  <c r="AL342" i="54820"/>
  <c r="AM342" i="54820" s="1"/>
  <c r="AN342" i="54820" s="1"/>
  <c r="AL340" i="54820"/>
  <c r="AM340" i="54820" s="1"/>
  <c r="AN340" i="54820" s="1"/>
  <c r="AL338" i="54820"/>
  <c r="AM338" i="54820" s="1"/>
  <c r="AN338" i="54820" s="1"/>
  <c r="AL336" i="54820"/>
  <c r="AM336" i="54820" s="1"/>
  <c r="AN336" i="54820" s="1"/>
  <c r="AL334" i="54820"/>
  <c r="AM334" i="54820" s="1"/>
  <c r="AN334" i="54820" s="1"/>
  <c r="AL332" i="54820"/>
  <c r="AM332" i="54820" s="1"/>
  <c r="AN332" i="54820" s="1"/>
  <c r="AL330" i="54820"/>
  <c r="AM330" i="54820" s="1"/>
  <c r="AN330" i="54820" s="1"/>
  <c r="AL328" i="54820"/>
  <c r="AM328" i="54820" s="1"/>
  <c r="AN328" i="54820" s="1"/>
  <c r="AL326" i="54820"/>
  <c r="AM326" i="54820" s="1"/>
  <c r="AN326" i="54820" s="1"/>
  <c r="AL324" i="54820"/>
  <c r="AM324" i="54820" s="1"/>
  <c r="AN324" i="54820" s="1"/>
  <c r="AL322" i="54820"/>
  <c r="AM322" i="54820" s="1"/>
  <c r="AN322" i="54820" s="1"/>
  <c r="AL320" i="54820"/>
  <c r="AM320" i="54820" s="1"/>
  <c r="AN320" i="54820" s="1"/>
  <c r="AL318" i="54820"/>
  <c r="AM318" i="54820" s="1"/>
  <c r="AN318" i="54820" s="1"/>
  <c r="AL316" i="54820"/>
  <c r="AM316" i="54820" s="1"/>
  <c r="AN316" i="54820" s="1"/>
  <c r="AL314" i="54820"/>
  <c r="AM314" i="54820" s="1"/>
  <c r="AN314" i="54820" s="1"/>
  <c r="AL312" i="54820"/>
  <c r="AM312" i="54820" s="1"/>
  <c r="AN312" i="54820" s="1"/>
  <c r="AL310" i="54820"/>
  <c r="AM310" i="54820" s="1"/>
  <c r="AN310" i="54820" s="1"/>
  <c r="AL308" i="54820"/>
  <c r="AM308" i="54820" s="1"/>
  <c r="AN308" i="54820" s="1"/>
  <c r="AL306" i="54820"/>
  <c r="AM306" i="54820" s="1"/>
  <c r="AN306" i="54820" s="1"/>
  <c r="AL304" i="54820"/>
  <c r="AM304" i="54820" s="1"/>
  <c r="AN304" i="54820" s="1"/>
  <c r="AL302" i="54820"/>
  <c r="AM302" i="54820" s="1"/>
  <c r="AN302" i="54820" s="1"/>
  <c r="AL300" i="54820"/>
  <c r="AM300" i="54820" s="1"/>
  <c r="AN300" i="54820" s="1"/>
  <c r="AL299" i="54820"/>
  <c r="AM299" i="54820" s="1"/>
  <c r="AN299" i="54820" s="1"/>
  <c r="AL297" i="54820"/>
  <c r="AM297" i="54820" s="1"/>
  <c r="AN297" i="54820" s="1"/>
  <c r="AL295" i="54820"/>
  <c r="AM295" i="54820" s="1"/>
  <c r="AN295" i="54820" s="1"/>
  <c r="AL293" i="54820"/>
  <c r="AM293" i="54820" s="1"/>
  <c r="AN293" i="54820" s="1"/>
  <c r="AL291" i="54820"/>
  <c r="AM291" i="54820" s="1"/>
  <c r="AN291" i="54820" s="1"/>
  <c r="AL289" i="54820"/>
  <c r="AM289" i="54820" s="1"/>
  <c r="AN289" i="54820" s="1"/>
  <c r="AL287" i="54820"/>
  <c r="AM287" i="54820" s="1"/>
  <c r="AN287" i="54820" s="1"/>
  <c r="AL285" i="54820"/>
  <c r="AM285" i="54820" s="1"/>
  <c r="AN285" i="54820" s="1"/>
  <c r="AL283" i="54820"/>
  <c r="AM283" i="54820" s="1"/>
  <c r="AN283" i="54820" s="1"/>
  <c r="AL281" i="54820"/>
  <c r="AM281" i="54820" s="1"/>
  <c r="AN281" i="54820" s="1"/>
  <c r="AL279" i="54820"/>
  <c r="AM279" i="54820" s="1"/>
  <c r="AN279" i="54820" s="1"/>
  <c r="AL277" i="54820"/>
  <c r="AM277" i="54820" s="1"/>
  <c r="AN277" i="54820" s="1"/>
  <c r="AL275" i="54820"/>
  <c r="AM275" i="54820" s="1"/>
  <c r="AN275" i="54820" s="1"/>
  <c r="AL273" i="54820"/>
  <c r="AM273" i="54820" s="1"/>
  <c r="AN273" i="54820" s="1"/>
  <c r="AL271" i="54820"/>
  <c r="AM271" i="54820" s="1"/>
  <c r="AN271" i="54820" s="1"/>
  <c r="AL269" i="54820"/>
  <c r="AM269" i="54820" s="1"/>
  <c r="AN269" i="54820" s="1"/>
  <c r="AL267" i="54820"/>
  <c r="AM267" i="54820" s="1"/>
  <c r="AN267" i="54820" s="1"/>
  <c r="AL265" i="54820"/>
  <c r="AM265" i="54820" s="1"/>
  <c r="AN265" i="54820" s="1"/>
  <c r="AL263" i="54820"/>
  <c r="AL261" i="54820"/>
  <c r="AM261" i="54820" s="1"/>
  <c r="AN261" i="54820" s="1"/>
  <c r="AL259" i="54820"/>
  <c r="AM259" i="54820" s="1"/>
  <c r="AN259" i="54820" s="1"/>
  <c r="AL257" i="54820"/>
  <c r="AM257" i="54820" s="1"/>
  <c r="AN257" i="54820" s="1"/>
  <c r="AL255" i="54820"/>
  <c r="AM255" i="54820" s="1"/>
  <c r="AN255" i="54820" s="1"/>
  <c r="AL253" i="54820"/>
  <c r="AM253" i="54820" s="1"/>
  <c r="AN253" i="54820" s="1"/>
  <c r="AL251" i="54820"/>
  <c r="AM251" i="54820" s="1"/>
  <c r="AN251" i="54820" s="1"/>
  <c r="AL249" i="54820"/>
  <c r="AL247" i="54820"/>
  <c r="AL245" i="54820"/>
  <c r="AM245" i="54820" s="1"/>
  <c r="AN245" i="54820" s="1"/>
  <c r="AL243" i="54820"/>
  <c r="AM243" i="54820" s="1"/>
  <c r="AN243" i="54820" s="1"/>
  <c r="AL241" i="54820"/>
  <c r="AM241" i="54820" s="1"/>
  <c r="AN241" i="54820" s="1"/>
  <c r="AL239" i="54820"/>
  <c r="AM239" i="54820" s="1"/>
  <c r="AN239" i="54820" s="1"/>
  <c r="AL237" i="54820"/>
  <c r="AM237" i="54820" s="1"/>
  <c r="AN237" i="54820" s="1"/>
  <c r="AL235" i="54820"/>
  <c r="AM235" i="54820" s="1"/>
  <c r="AN235" i="54820" s="1"/>
  <c r="AL233" i="54820"/>
  <c r="AM233" i="54820" s="1"/>
  <c r="AN233" i="54820" s="1"/>
  <c r="AL231" i="54820"/>
  <c r="AM231" i="54820" s="1"/>
  <c r="AN231" i="54820" s="1"/>
  <c r="AL229" i="54820"/>
  <c r="AM229" i="54820" s="1"/>
  <c r="AN229" i="54820" s="1"/>
  <c r="AR7" i="54820"/>
  <c r="AS7" i="54820" s="1"/>
  <c r="AT7" i="54820" s="1"/>
  <c r="AR125" i="54820"/>
  <c r="AS125" i="54820" s="1"/>
  <c r="AT125" i="54820" s="1"/>
  <c r="AR123" i="54820"/>
  <c r="AS123" i="54820" s="1"/>
  <c r="AT123" i="54820" s="1"/>
  <c r="AR121" i="54820"/>
  <c r="AS121" i="54820" s="1"/>
  <c r="AT121" i="54820" s="1"/>
  <c r="AR119" i="54820"/>
  <c r="AS119" i="54820" s="1"/>
  <c r="AT119" i="54820" s="1"/>
  <c r="AR117" i="54820"/>
  <c r="AS117" i="54820" s="1"/>
  <c r="AT117" i="54820" s="1"/>
  <c r="AR115" i="54820"/>
  <c r="AS115" i="54820" s="1"/>
  <c r="AT115" i="54820" s="1"/>
  <c r="AR113" i="54820"/>
  <c r="AS113" i="54820" s="1"/>
  <c r="AT113" i="54820" s="1"/>
  <c r="AR111" i="54820"/>
  <c r="AS111" i="54820" s="1"/>
  <c r="AT111" i="54820" s="1"/>
  <c r="AR109" i="54820"/>
  <c r="AS109" i="54820" s="1"/>
  <c r="AT109" i="54820" s="1"/>
  <c r="AR107" i="54820"/>
  <c r="AS107" i="54820" s="1"/>
  <c r="AT107" i="54820" s="1"/>
  <c r="AR105" i="54820"/>
  <c r="AS105" i="54820" s="1"/>
  <c r="AT105" i="54820" s="1"/>
  <c r="AR103" i="54820"/>
  <c r="AS103" i="54820" s="1"/>
  <c r="AT103" i="54820" s="1"/>
  <c r="AR101" i="54820"/>
  <c r="AS101" i="54820" s="1"/>
  <c r="AT101" i="54820" s="1"/>
  <c r="AR99" i="54820"/>
  <c r="AS99" i="54820" s="1"/>
  <c r="AT99" i="54820" s="1"/>
  <c r="AR97" i="54820"/>
  <c r="AS97" i="54820" s="1"/>
  <c r="AT97" i="54820" s="1"/>
  <c r="AR95" i="54820"/>
  <c r="AS95" i="54820" s="1"/>
  <c r="AT95" i="54820" s="1"/>
  <c r="AR93" i="54820"/>
  <c r="AS93" i="54820" s="1"/>
  <c r="AT93" i="54820" s="1"/>
  <c r="AR91" i="54820"/>
  <c r="AS91" i="54820" s="1"/>
  <c r="AT91" i="54820" s="1"/>
  <c r="AR89" i="54820"/>
  <c r="AS89" i="54820" s="1"/>
  <c r="AR87" i="54820"/>
  <c r="AS87" i="54820" s="1"/>
  <c r="AR85" i="54820"/>
  <c r="AS85" i="54820" s="1"/>
  <c r="AT85" i="54820" s="1"/>
  <c r="AR83" i="54820"/>
  <c r="AS83" i="54820" s="1"/>
  <c r="AR81" i="54820"/>
  <c r="AS81" i="54820" s="1"/>
  <c r="AT81" i="54820" s="1"/>
  <c r="AR79" i="54820"/>
  <c r="AS79" i="54820" s="1"/>
  <c r="AR77" i="54820"/>
  <c r="AS77" i="54820" s="1"/>
  <c r="AR75" i="54820"/>
  <c r="AS75" i="54820" s="1"/>
  <c r="AR73" i="54820"/>
  <c r="AS73" i="54820" s="1"/>
  <c r="AR71" i="54820"/>
  <c r="AS71" i="54820" s="1"/>
  <c r="AR69" i="54820"/>
  <c r="AS69" i="54820" s="1"/>
  <c r="AR67" i="54820"/>
  <c r="AS67" i="54820" s="1"/>
  <c r="AR65" i="54820"/>
  <c r="AS65" i="54820" s="1"/>
  <c r="AR63" i="54820"/>
  <c r="AS63" i="54820" s="1"/>
  <c r="AR61" i="54820"/>
  <c r="AS61" i="54820" s="1"/>
  <c r="AR59" i="54820"/>
  <c r="AS59" i="54820" s="1"/>
  <c r="AT59" i="54820" s="1"/>
  <c r="AR57" i="54820"/>
  <c r="AS57" i="54820" s="1"/>
  <c r="AT57" i="54820" s="1"/>
  <c r="AR55" i="54820"/>
  <c r="AS55" i="54820" s="1"/>
  <c r="AT55" i="54820" s="1"/>
  <c r="AR53" i="54820"/>
  <c r="AS53" i="54820" s="1"/>
  <c r="AT53" i="54820" s="1"/>
  <c r="AR51" i="54820"/>
  <c r="AS51" i="54820" s="1"/>
  <c r="AT51" i="54820" s="1"/>
  <c r="AR49" i="54820"/>
  <c r="AS49" i="54820" s="1"/>
  <c r="AT49" i="54820" s="1"/>
  <c r="AR47" i="54820"/>
  <c r="AS47" i="54820" s="1"/>
  <c r="AT47" i="54820" s="1"/>
  <c r="AR45" i="54820"/>
  <c r="AS45" i="54820" s="1"/>
  <c r="AT45" i="54820" s="1"/>
  <c r="AR43" i="54820"/>
  <c r="AS43" i="54820" s="1"/>
  <c r="AT43" i="54820" s="1"/>
  <c r="AR41" i="54820"/>
  <c r="AS41" i="54820" s="1"/>
  <c r="AT41" i="54820" s="1"/>
  <c r="AR39" i="54820"/>
  <c r="AS39" i="54820" s="1"/>
  <c r="AT39" i="54820" s="1"/>
  <c r="AR37" i="54820"/>
  <c r="AS37" i="54820" s="1"/>
  <c r="AT37" i="54820" s="1"/>
  <c r="AR35" i="54820"/>
  <c r="AS35" i="54820" s="1"/>
  <c r="AT35" i="54820" s="1"/>
  <c r="AR33" i="54820"/>
  <c r="AS33" i="54820" s="1"/>
  <c r="AT33" i="54820" s="1"/>
  <c r="AR31" i="54820"/>
  <c r="AS31" i="54820" s="1"/>
  <c r="AT31" i="54820" s="1"/>
  <c r="AR29" i="54820"/>
  <c r="AS29" i="54820" s="1"/>
  <c r="AT29" i="54820" s="1"/>
  <c r="AR27" i="54820"/>
  <c r="AS27" i="54820" s="1"/>
  <c r="AT27" i="54820" s="1"/>
  <c r="AR25" i="54820"/>
  <c r="AS25" i="54820" s="1"/>
  <c r="AT25" i="54820" s="1"/>
  <c r="AR23" i="54820"/>
  <c r="AS23" i="54820" s="1"/>
  <c r="AT23" i="54820" s="1"/>
  <c r="AR21" i="54820"/>
  <c r="AS21" i="54820" s="1"/>
  <c r="AT21" i="54820" s="1"/>
  <c r="AR19" i="54820"/>
  <c r="AS19" i="54820" s="1"/>
  <c r="AT19" i="54820" s="1"/>
  <c r="AR17" i="54820"/>
  <c r="AS17" i="54820" s="1"/>
  <c r="AT17" i="54820" s="1"/>
  <c r="AR15" i="54820"/>
  <c r="AS15" i="54820" s="1"/>
  <c r="AT15" i="54820" s="1"/>
  <c r="AR13" i="54820"/>
  <c r="AS13" i="54820" s="1"/>
  <c r="AT13" i="54820" s="1"/>
  <c r="AR11" i="54820"/>
  <c r="AS11" i="54820" s="1"/>
  <c r="AT11" i="54820" s="1"/>
  <c r="AR9" i="54820"/>
  <c r="AS9" i="54820" s="1"/>
  <c r="AT9" i="54820" s="1"/>
  <c r="AR127" i="54820"/>
  <c r="AS127" i="54820" s="1"/>
  <c r="AT127" i="54820" s="1"/>
  <c r="AR129" i="54820"/>
  <c r="AS129" i="54820" s="1"/>
  <c r="AT129" i="54820" s="1"/>
  <c r="AR131" i="54820"/>
  <c r="AR133" i="54820"/>
  <c r="AS133" i="54820" s="1"/>
  <c r="AT133" i="54820" s="1"/>
  <c r="AR135" i="54820"/>
  <c r="AS135" i="54820" s="1"/>
  <c r="AT135" i="54820" s="1"/>
  <c r="AR137" i="54820"/>
  <c r="AS137" i="54820" s="1"/>
  <c r="AT137" i="54820" s="1"/>
  <c r="AR139" i="54820"/>
  <c r="AS139" i="54820" s="1"/>
  <c r="AT139" i="54820" s="1"/>
  <c r="AR141" i="54820"/>
  <c r="AS141" i="54820" s="1"/>
  <c r="AT141" i="54820" s="1"/>
  <c r="AR143" i="54820"/>
  <c r="AS143" i="54820" s="1"/>
  <c r="AT143" i="54820" s="1"/>
  <c r="AR145" i="54820"/>
  <c r="AS145" i="54820" s="1"/>
  <c r="AT145" i="54820" s="1"/>
  <c r="AR147" i="54820"/>
  <c r="AS147" i="54820" s="1"/>
  <c r="AT147" i="54820" s="1"/>
  <c r="AR149" i="54820"/>
  <c r="AS149" i="54820" s="1"/>
  <c r="AT149" i="54820" s="1"/>
  <c r="AR151" i="54820"/>
  <c r="AS151" i="54820" s="1"/>
  <c r="AT151" i="54820" s="1"/>
  <c r="AR153" i="54820"/>
  <c r="AS153" i="54820" s="1"/>
  <c r="AT153" i="54820" s="1"/>
  <c r="AR155" i="54820"/>
  <c r="AS155" i="54820" s="1"/>
  <c r="AT155" i="54820" s="1"/>
  <c r="AR157" i="54820"/>
  <c r="AS157" i="54820" s="1"/>
  <c r="AT157" i="54820" s="1"/>
  <c r="AR159" i="54820"/>
  <c r="AS159" i="54820" s="1"/>
  <c r="AT159" i="54820" s="1"/>
  <c r="AR161" i="54820"/>
  <c r="AS161" i="54820" s="1"/>
  <c r="AT161" i="54820" s="1"/>
  <c r="AR163" i="54820"/>
  <c r="AS163" i="54820" s="1"/>
  <c r="AT163" i="54820" s="1"/>
  <c r="AR165" i="54820"/>
  <c r="AS165" i="54820" s="1"/>
  <c r="AT165" i="54820" s="1"/>
  <c r="AR167" i="54820"/>
  <c r="AS167" i="54820" s="1"/>
  <c r="AT167" i="54820" s="1"/>
  <c r="AR169" i="54820"/>
  <c r="AS169" i="54820" s="1"/>
  <c r="AT169" i="54820" s="1"/>
  <c r="AR171" i="54820"/>
  <c r="AS171" i="54820" s="1"/>
  <c r="AT171" i="54820" s="1"/>
  <c r="AR173" i="54820"/>
  <c r="AS173" i="54820" s="1"/>
  <c r="AT173" i="54820" s="1"/>
  <c r="AR175" i="54820"/>
  <c r="AS175" i="54820" s="1"/>
  <c r="AT175" i="54820" s="1"/>
  <c r="AR177" i="54820"/>
  <c r="AS177" i="54820" s="1"/>
  <c r="AT177" i="54820" s="1"/>
  <c r="AR179" i="54820"/>
  <c r="AS179" i="54820" s="1"/>
  <c r="AT179" i="54820" s="1"/>
  <c r="AR181" i="54820"/>
  <c r="AS181" i="54820" s="1"/>
  <c r="AT181" i="54820" s="1"/>
  <c r="AR183" i="54820"/>
  <c r="AS183" i="54820" s="1"/>
  <c r="AT183" i="54820" s="1"/>
  <c r="AR185" i="54820"/>
  <c r="AS185" i="54820" s="1"/>
  <c r="AT185" i="54820" s="1"/>
  <c r="AR187" i="54820"/>
  <c r="AS187" i="54820" s="1"/>
  <c r="AT187" i="54820" s="1"/>
  <c r="AR189" i="54820"/>
  <c r="AS189" i="54820" s="1"/>
  <c r="AT189" i="54820" s="1"/>
  <c r="AR191" i="54820"/>
  <c r="AS191" i="54820" s="1"/>
  <c r="AT191" i="54820" s="1"/>
  <c r="AR193" i="54820"/>
  <c r="AS193" i="54820" s="1"/>
  <c r="AT193" i="54820" s="1"/>
  <c r="AR195" i="54820"/>
  <c r="AS195" i="54820" s="1"/>
  <c r="AT195" i="54820" s="1"/>
  <c r="AR197" i="54820"/>
  <c r="AS197" i="54820" s="1"/>
  <c r="AT197" i="54820" s="1"/>
  <c r="AR199" i="54820"/>
  <c r="AS199" i="54820" s="1"/>
  <c r="AT199" i="54820" s="1"/>
  <c r="AR201" i="54820"/>
  <c r="AS201" i="54820" s="1"/>
  <c r="AT201" i="54820" s="1"/>
  <c r="AR203" i="54820"/>
  <c r="AS203" i="54820" s="1"/>
  <c r="AT203" i="54820" s="1"/>
  <c r="AR205" i="54820"/>
  <c r="AS205" i="54820" s="1"/>
  <c r="AT205" i="54820" s="1"/>
  <c r="AR207" i="54820"/>
  <c r="AS207" i="54820" s="1"/>
  <c r="AT207" i="54820" s="1"/>
  <c r="AR209" i="54820"/>
  <c r="AS209" i="54820" s="1"/>
  <c r="AT209" i="54820" s="1"/>
  <c r="AR211" i="54820"/>
  <c r="AS211" i="54820" s="1"/>
  <c r="AT211" i="54820" s="1"/>
  <c r="AR213" i="54820"/>
  <c r="AS213" i="54820" s="1"/>
  <c r="AT213" i="54820" s="1"/>
  <c r="AR215" i="54820"/>
  <c r="AS215" i="54820" s="1"/>
  <c r="AT215" i="54820" s="1"/>
  <c r="AR217" i="54820"/>
  <c r="AS217" i="54820" s="1"/>
  <c r="AT217" i="54820" s="1"/>
  <c r="AR219" i="54820"/>
  <c r="AS219" i="54820" s="1"/>
  <c r="AT219" i="54820" s="1"/>
  <c r="AR221" i="54820"/>
  <c r="AS221" i="54820" s="1"/>
  <c r="AT221" i="54820" s="1"/>
  <c r="AR223" i="54820"/>
  <c r="AS223" i="54820" s="1"/>
  <c r="AT223" i="54820" s="1"/>
  <c r="AR225" i="54820"/>
  <c r="AS225" i="54820" s="1"/>
  <c r="AT225" i="54820" s="1"/>
  <c r="AR227" i="54820"/>
  <c r="AS227" i="54820" s="1"/>
  <c r="AT227" i="54820" s="1"/>
  <c r="AR229" i="54820"/>
  <c r="AS229" i="54820" s="1"/>
  <c r="AT229" i="54820" s="1"/>
  <c r="AR231" i="54820"/>
  <c r="AS231" i="54820" s="1"/>
  <c r="AT231" i="54820" s="1"/>
  <c r="AR233" i="54820"/>
  <c r="AS233" i="54820" s="1"/>
  <c r="AT233" i="54820" s="1"/>
  <c r="AR235" i="54820"/>
  <c r="AS235" i="54820" s="1"/>
  <c r="AT235" i="54820" s="1"/>
  <c r="AR237" i="54820"/>
  <c r="AS237" i="54820" s="1"/>
  <c r="AT237" i="54820" s="1"/>
  <c r="AR239" i="54820"/>
  <c r="AS239" i="54820" s="1"/>
  <c r="AT239" i="54820" s="1"/>
  <c r="AR241" i="54820"/>
  <c r="AS241" i="54820" s="1"/>
  <c r="AT241" i="54820" s="1"/>
  <c r="AR243" i="54820"/>
  <c r="AS243" i="54820" s="1"/>
  <c r="AT243" i="54820" s="1"/>
  <c r="AR245" i="54820"/>
  <c r="AS245" i="54820" s="1"/>
  <c r="AT245" i="54820" s="1"/>
  <c r="AR247" i="54820"/>
  <c r="AS247" i="54820" s="1"/>
  <c r="AT247" i="54820" s="1"/>
  <c r="AR249" i="54820"/>
  <c r="AS249" i="54820" s="1"/>
  <c r="AT249" i="54820" s="1"/>
  <c r="AR251" i="54820"/>
  <c r="AS251" i="54820" s="1"/>
  <c r="AT251" i="54820" s="1"/>
  <c r="AR253" i="54820"/>
  <c r="AS253" i="54820" s="1"/>
  <c r="AT253" i="54820" s="1"/>
  <c r="AR255" i="54820"/>
  <c r="AS255" i="54820" s="1"/>
  <c r="AT255" i="54820" s="1"/>
  <c r="AR257" i="54820"/>
  <c r="AS257" i="54820" s="1"/>
  <c r="AT257" i="54820" s="1"/>
  <c r="AR259" i="54820"/>
  <c r="AS259" i="54820" s="1"/>
  <c r="AT259" i="54820" s="1"/>
  <c r="AR261" i="54820"/>
  <c r="AS261" i="54820" s="1"/>
  <c r="AT261" i="54820" s="1"/>
  <c r="AR263" i="54820"/>
  <c r="AS263" i="54820" s="1"/>
  <c r="AT263" i="54820" s="1"/>
  <c r="AR265" i="54820"/>
  <c r="AS265" i="54820" s="1"/>
  <c r="AT265" i="54820" s="1"/>
  <c r="AR267" i="54820"/>
  <c r="AS267" i="54820" s="1"/>
  <c r="AT267" i="54820" s="1"/>
  <c r="AR269" i="54820"/>
  <c r="AS269" i="54820" s="1"/>
  <c r="AT269" i="54820" s="1"/>
  <c r="AR271" i="54820"/>
  <c r="AS271" i="54820" s="1"/>
  <c r="AT271" i="54820" s="1"/>
  <c r="AR273" i="54820"/>
  <c r="AS273" i="54820" s="1"/>
  <c r="AT273" i="54820" s="1"/>
  <c r="AR275" i="54820"/>
  <c r="AS275" i="54820" s="1"/>
  <c r="AT275" i="54820" s="1"/>
  <c r="AR277" i="54820"/>
  <c r="AS277" i="54820" s="1"/>
  <c r="AT277" i="54820" s="1"/>
  <c r="AR279" i="54820"/>
  <c r="AS279" i="54820" s="1"/>
  <c r="AT279" i="54820" s="1"/>
  <c r="AR281" i="54820"/>
  <c r="AS281" i="54820" s="1"/>
  <c r="AT281" i="54820" s="1"/>
  <c r="AR283" i="54820"/>
  <c r="AS283" i="54820" s="1"/>
  <c r="AT283" i="54820" s="1"/>
  <c r="AR285" i="54820"/>
  <c r="AS285" i="54820" s="1"/>
  <c r="AT285" i="54820" s="1"/>
  <c r="AR287" i="54820"/>
  <c r="AS287" i="54820" s="1"/>
  <c r="AT287" i="54820" s="1"/>
  <c r="AR289" i="54820"/>
  <c r="AS289" i="54820" s="1"/>
  <c r="AT289" i="54820" s="1"/>
  <c r="AR291" i="54820"/>
  <c r="AS291" i="54820" s="1"/>
  <c r="AT291" i="54820" s="1"/>
  <c r="AR293" i="54820"/>
  <c r="AS293" i="54820" s="1"/>
  <c r="AT293" i="54820" s="1"/>
  <c r="AR295" i="54820"/>
  <c r="AS295" i="54820" s="1"/>
  <c r="AT295" i="54820" s="1"/>
  <c r="AR297" i="54820"/>
  <c r="AS297" i="54820" s="1"/>
  <c r="AT297" i="54820" s="1"/>
  <c r="AR299" i="54820"/>
  <c r="AS299" i="54820" s="1"/>
  <c r="AT299" i="54820" s="1"/>
  <c r="AR301" i="54820"/>
  <c r="AS301" i="54820" s="1"/>
  <c r="AT301" i="54820" s="1"/>
  <c r="AR303" i="54820"/>
  <c r="AS303" i="54820" s="1"/>
  <c r="AT303" i="54820" s="1"/>
  <c r="AR305" i="54820"/>
  <c r="AS305" i="54820" s="1"/>
  <c r="AT305" i="54820" s="1"/>
  <c r="AR307" i="54820"/>
  <c r="AS307" i="54820" s="1"/>
  <c r="AT307" i="54820" s="1"/>
  <c r="AR309" i="54820"/>
  <c r="AS309" i="54820" s="1"/>
  <c r="AT309" i="54820" s="1"/>
  <c r="AR311" i="54820"/>
  <c r="AS311" i="54820" s="1"/>
  <c r="AT311" i="54820" s="1"/>
  <c r="AR313" i="54820"/>
  <c r="AS313" i="54820" s="1"/>
  <c r="AT313" i="54820" s="1"/>
  <c r="AR315" i="54820"/>
  <c r="AS315" i="54820" s="1"/>
  <c r="AT315" i="54820" s="1"/>
  <c r="AR317" i="54820"/>
  <c r="AS317" i="54820" s="1"/>
  <c r="AT317" i="54820" s="1"/>
  <c r="AR319" i="54820"/>
  <c r="AS319" i="54820" s="1"/>
  <c r="AT319" i="54820" s="1"/>
  <c r="AR321" i="54820"/>
  <c r="AS321" i="54820" s="1"/>
  <c r="AT321" i="54820" s="1"/>
  <c r="AR323" i="54820"/>
  <c r="AS323" i="54820" s="1"/>
  <c r="AT323" i="54820" s="1"/>
  <c r="AR325" i="54820"/>
  <c r="AS325" i="54820" s="1"/>
  <c r="AT325" i="54820" s="1"/>
  <c r="AR327" i="54820"/>
  <c r="AS327" i="54820" s="1"/>
  <c r="AT327" i="54820" s="1"/>
  <c r="AR329" i="54820"/>
  <c r="AS329" i="54820" s="1"/>
  <c r="AT329" i="54820" s="1"/>
  <c r="AR331" i="54820"/>
  <c r="AS331" i="54820" s="1"/>
  <c r="AT331" i="54820" s="1"/>
  <c r="AR333" i="54820"/>
  <c r="AS333" i="54820" s="1"/>
  <c r="AT333" i="54820" s="1"/>
  <c r="AR335" i="54820"/>
  <c r="AS335" i="54820" s="1"/>
  <c r="AT335" i="54820" s="1"/>
  <c r="AR337" i="54820"/>
  <c r="AS337" i="54820" s="1"/>
  <c r="AT337" i="54820" s="1"/>
  <c r="AR339" i="54820"/>
  <c r="AS339" i="54820" s="1"/>
  <c r="AT339" i="54820" s="1"/>
  <c r="AR341" i="54820"/>
  <c r="AS341" i="54820" s="1"/>
  <c r="AT341" i="54820" s="1"/>
  <c r="AR343" i="54820"/>
  <c r="AS343" i="54820" s="1"/>
  <c r="AT343" i="54820" s="1"/>
  <c r="AR345" i="54820"/>
  <c r="AS345" i="54820" s="1"/>
  <c r="AT345" i="54820" s="1"/>
  <c r="AR347" i="54820"/>
  <c r="AS347" i="54820" s="1"/>
  <c r="AT347" i="54820" s="1"/>
  <c r="AR349" i="54820"/>
  <c r="AS349" i="54820" s="1"/>
  <c r="AT349" i="54820" s="1"/>
  <c r="AR351" i="54820"/>
  <c r="AS351" i="54820" s="1"/>
  <c r="AT351" i="54820" s="1"/>
  <c r="AR353" i="54820"/>
  <c r="AS353" i="54820" s="1"/>
  <c r="AT353" i="54820" s="1"/>
  <c r="AR355" i="54820"/>
  <c r="AS355" i="54820" s="1"/>
  <c r="AT355" i="54820" s="1"/>
  <c r="AR357" i="54820"/>
  <c r="AS357" i="54820" s="1"/>
  <c r="AT357" i="54820" s="1"/>
  <c r="AR359" i="54820"/>
  <c r="AS359" i="54820" s="1"/>
  <c r="AT359" i="54820" s="1"/>
  <c r="AR361" i="54820"/>
  <c r="AS361" i="54820" s="1"/>
  <c r="AT361" i="54820" s="1"/>
  <c r="AR363" i="54820"/>
  <c r="AS363" i="54820" s="1"/>
  <c r="AT363" i="54820" s="1"/>
  <c r="AR365" i="54820"/>
  <c r="AS365" i="54820" s="1"/>
  <c r="AT365" i="54820" s="1"/>
  <c r="AR367" i="54820"/>
  <c r="AS367" i="54820" s="1"/>
  <c r="AT367" i="54820" s="1"/>
  <c r="AR369" i="54820"/>
  <c r="AS369" i="54820" s="1"/>
  <c r="AT369" i="54820" s="1"/>
  <c r="AR371" i="54820"/>
  <c r="AS371" i="54820" s="1"/>
  <c r="AT371" i="54820" s="1"/>
  <c r="AU7" i="54820"/>
  <c r="AV7" i="54820" s="1"/>
  <c r="AW7" i="54820" s="1"/>
  <c r="AL227" i="54820"/>
  <c r="AM227" i="54820" s="1"/>
  <c r="AN227" i="54820" s="1"/>
  <c r="AL225" i="54820"/>
  <c r="AM225" i="54820" s="1"/>
  <c r="AN225" i="54820" s="1"/>
  <c r="AL223" i="54820"/>
  <c r="AM223" i="54820" s="1"/>
  <c r="AN223" i="54820" s="1"/>
  <c r="AL221" i="54820"/>
  <c r="AM221" i="54820" s="1"/>
  <c r="AN221" i="54820" s="1"/>
  <c r="AL219" i="54820"/>
  <c r="AM219" i="54820" s="1"/>
  <c r="AN219" i="54820" s="1"/>
  <c r="AL217" i="54820"/>
  <c r="AM217" i="54820" s="1"/>
  <c r="AN217" i="54820" s="1"/>
  <c r="AL215" i="54820"/>
  <c r="AM215" i="54820" s="1"/>
  <c r="AN215" i="54820" s="1"/>
  <c r="AL213" i="54820"/>
  <c r="AM213" i="54820" s="1"/>
  <c r="AN213" i="54820" s="1"/>
  <c r="AL211" i="54820"/>
  <c r="AM211" i="54820" s="1"/>
  <c r="AN211" i="54820" s="1"/>
  <c r="AL209" i="54820"/>
  <c r="AM209" i="54820" s="1"/>
  <c r="AN209" i="54820" s="1"/>
  <c r="AL207" i="54820"/>
  <c r="AM207" i="54820" s="1"/>
  <c r="AN207" i="54820" s="1"/>
  <c r="AL205" i="54820"/>
  <c r="AM205" i="54820" s="1"/>
  <c r="AN205" i="54820" s="1"/>
  <c r="AL203" i="54820"/>
  <c r="AM203" i="54820" s="1"/>
  <c r="AN203" i="54820" s="1"/>
  <c r="AL201" i="54820"/>
  <c r="AM201" i="54820" s="1"/>
  <c r="AN201" i="54820" s="1"/>
  <c r="AL199" i="54820"/>
  <c r="AM199" i="54820" s="1"/>
  <c r="AN199" i="54820" s="1"/>
  <c r="AL197" i="54820"/>
  <c r="AM197" i="54820" s="1"/>
  <c r="AN197" i="54820" s="1"/>
  <c r="AL195" i="54820"/>
  <c r="AM195" i="54820" s="1"/>
  <c r="AN195" i="54820" s="1"/>
  <c r="AL193" i="54820"/>
  <c r="AM193" i="54820" s="1"/>
  <c r="AN193" i="54820" s="1"/>
  <c r="AL191" i="54820"/>
  <c r="AM191" i="54820" s="1"/>
  <c r="AN191" i="54820" s="1"/>
  <c r="AL189" i="54820"/>
  <c r="AM189" i="54820" s="1"/>
  <c r="AN189" i="54820" s="1"/>
  <c r="AL187" i="54820"/>
  <c r="AM187" i="54820" s="1"/>
  <c r="AN187" i="54820" s="1"/>
  <c r="AL185" i="54820"/>
  <c r="AM185" i="54820" s="1"/>
  <c r="AN185" i="54820" s="1"/>
  <c r="AL183" i="54820"/>
  <c r="AM183" i="54820" s="1"/>
  <c r="AN183" i="54820" s="1"/>
  <c r="AL181" i="54820"/>
  <c r="AM181" i="54820" s="1"/>
  <c r="AN181" i="54820" s="1"/>
  <c r="AL179" i="54820"/>
  <c r="AM179" i="54820" s="1"/>
  <c r="AN179" i="54820" s="1"/>
  <c r="AL177" i="54820"/>
  <c r="AM177" i="54820" s="1"/>
  <c r="AN177" i="54820" s="1"/>
  <c r="AL175" i="54820"/>
  <c r="AM175" i="54820" s="1"/>
  <c r="AN175" i="54820" s="1"/>
  <c r="AL173" i="54820"/>
  <c r="AM173" i="54820" s="1"/>
  <c r="AN173" i="54820" s="1"/>
  <c r="AL171" i="54820"/>
  <c r="AM171" i="54820" s="1"/>
  <c r="AN171" i="54820" s="1"/>
  <c r="AL169" i="54820"/>
  <c r="AM169" i="54820" s="1"/>
  <c r="AN169" i="54820" s="1"/>
  <c r="AL167" i="54820"/>
  <c r="AM167" i="54820" s="1"/>
  <c r="AN167" i="54820" s="1"/>
  <c r="AL165" i="54820"/>
  <c r="AM165" i="54820" s="1"/>
  <c r="AN165" i="54820" s="1"/>
  <c r="AL163" i="54820"/>
  <c r="AM163" i="54820" s="1"/>
  <c r="AN163" i="54820" s="1"/>
  <c r="AL161" i="54820"/>
  <c r="AM161" i="54820" s="1"/>
  <c r="AN161" i="54820" s="1"/>
  <c r="AL159" i="54820"/>
  <c r="AM159" i="54820" s="1"/>
  <c r="AN159" i="54820" s="1"/>
  <c r="AL157" i="54820"/>
  <c r="AM157" i="54820" s="1"/>
  <c r="AN157" i="54820" s="1"/>
  <c r="AL155" i="54820"/>
  <c r="AM155" i="54820" s="1"/>
  <c r="AN155" i="54820" s="1"/>
  <c r="AL153" i="54820"/>
  <c r="AM153" i="54820" s="1"/>
  <c r="AN153" i="54820" s="1"/>
  <c r="AL151" i="54820"/>
  <c r="AM151" i="54820" s="1"/>
  <c r="AN151" i="54820" s="1"/>
  <c r="AL149" i="54820"/>
  <c r="AM149" i="54820" s="1"/>
  <c r="AN149" i="54820" s="1"/>
  <c r="AL147" i="54820"/>
  <c r="AM147" i="54820" s="1"/>
  <c r="AN147" i="54820" s="1"/>
  <c r="AL145" i="54820"/>
  <c r="AM145" i="54820" s="1"/>
  <c r="AN145" i="54820" s="1"/>
  <c r="AL143" i="54820"/>
  <c r="AM143" i="54820" s="1"/>
  <c r="AN143" i="54820" s="1"/>
  <c r="AL141" i="54820"/>
  <c r="AM141" i="54820" s="1"/>
  <c r="AN141" i="54820" s="1"/>
  <c r="AL139" i="54820"/>
  <c r="AM139" i="54820" s="1"/>
  <c r="AN139" i="54820" s="1"/>
  <c r="AL137" i="54820"/>
  <c r="AM137" i="54820" s="1"/>
  <c r="AN137" i="54820" s="1"/>
  <c r="AL135" i="54820"/>
  <c r="AM135" i="54820" s="1"/>
  <c r="AN135" i="54820" s="1"/>
  <c r="AL133" i="54820"/>
  <c r="AM133" i="54820" s="1"/>
  <c r="AN133" i="54820" s="1"/>
  <c r="AL131" i="54820"/>
  <c r="AM131" i="54820" s="1"/>
  <c r="AN131" i="54820" s="1"/>
  <c r="AL129" i="54820"/>
  <c r="AM129" i="54820" s="1"/>
  <c r="AN129" i="54820" s="1"/>
  <c r="AL126" i="54820"/>
  <c r="AM126" i="54820" s="1"/>
  <c r="AN126" i="54820" s="1"/>
  <c r="AL125" i="54820"/>
  <c r="AM125" i="54820" s="1"/>
  <c r="AN125" i="54820" s="1"/>
  <c r="AL122" i="54820"/>
  <c r="AM122" i="54820" s="1"/>
  <c r="AN122" i="54820" s="1"/>
  <c r="AL121" i="54820"/>
  <c r="AM121" i="54820" s="1"/>
  <c r="AN121" i="54820" s="1"/>
  <c r="AL118" i="54820"/>
  <c r="AM118" i="54820" s="1"/>
  <c r="AN118" i="54820" s="1"/>
  <c r="AL117" i="54820"/>
  <c r="AM117" i="54820" s="1"/>
  <c r="AN117" i="54820" s="1"/>
  <c r="AL114" i="54820"/>
  <c r="AM114" i="54820" s="1"/>
  <c r="AN114" i="54820" s="1"/>
  <c r="AL113" i="54820"/>
  <c r="AM113" i="54820" s="1"/>
  <c r="AN113" i="54820" s="1"/>
  <c r="AL110" i="54820"/>
  <c r="AM110" i="54820" s="1"/>
  <c r="AN110" i="54820" s="1"/>
  <c r="AL109" i="54820"/>
  <c r="AM109" i="54820" s="1"/>
  <c r="AN109" i="54820" s="1"/>
  <c r="AL106" i="54820"/>
  <c r="AM106" i="54820" s="1"/>
  <c r="AN106" i="54820" s="1"/>
  <c r="AL105" i="54820"/>
  <c r="AM105" i="54820" s="1"/>
  <c r="AN105" i="54820" s="1"/>
  <c r="AL102" i="54820"/>
  <c r="AM102" i="54820" s="1"/>
  <c r="AN102" i="54820" s="1"/>
  <c r="AL101" i="54820"/>
  <c r="AM101" i="54820" s="1"/>
  <c r="AN101" i="54820" s="1"/>
  <c r="AL98" i="54820"/>
  <c r="AM98" i="54820" s="1"/>
  <c r="AN98" i="54820" s="1"/>
  <c r="AL97" i="54820"/>
  <c r="AM97" i="54820" s="1"/>
  <c r="AN97" i="54820" s="1"/>
  <c r="AL94" i="54820"/>
  <c r="AM94" i="54820" s="1"/>
  <c r="AN94" i="54820" s="1"/>
  <c r="AL93" i="54820"/>
  <c r="AM93" i="54820" s="1"/>
  <c r="AN93" i="54820" s="1"/>
  <c r="AL60" i="54820"/>
  <c r="AM60" i="54820" s="1"/>
  <c r="AN60" i="54820" s="1"/>
  <c r="AL58" i="54820"/>
  <c r="AM58" i="54820" s="1"/>
  <c r="AN58" i="54820" s="1"/>
  <c r="AL56" i="54820"/>
  <c r="AM56" i="54820" s="1"/>
  <c r="AN56" i="54820" s="1"/>
  <c r="AL54" i="54820"/>
  <c r="AM54" i="54820" s="1"/>
  <c r="AN54" i="54820" s="1"/>
  <c r="AL52" i="54820"/>
  <c r="AM52" i="54820" s="1"/>
  <c r="AN52" i="54820" s="1"/>
  <c r="AL371" i="54820"/>
  <c r="AM371" i="54820" s="1"/>
  <c r="AN371" i="54820" s="1"/>
  <c r="AR126" i="54820"/>
  <c r="AS126" i="54820" s="1"/>
  <c r="AT126" i="54820" s="1"/>
  <c r="AR124" i="54820"/>
  <c r="AS124" i="54820" s="1"/>
  <c r="AT124" i="54820" s="1"/>
  <c r="AR122" i="54820"/>
  <c r="AS122" i="54820" s="1"/>
  <c r="AT122" i="54820" s="1"/>
  <c r="AR120" i="54820"/>
  <c r="AS120" i="54820" s="1"/>
  <c r="AT120" i="54820" s="1"/>
  <c r="AR118" i="54820"/>
  <c r="AS118" i="54820" s="1"/>
  <c r="AT118" i="54820" s="1"/>
  <c r="AR116" i="54820"/>
  <c r="AS116" i="54820" s="1"/>
  <c r="AT116" i="54820" s="1"/>
  <c r="AR114" i="54820"/>
  <c r="AS114" i="54820" s="1"/>
  <c r="AT114" i="54820" s="1"/>
  <c r="AR112" i="54820"/>
  <c r="AS112" i="54820" s="1"/>
  <c r="AT112" i="54820" s="1"/>
  <c r="AR110" i="54820"/>
  <c r="AS110" i="54820" s="1"/>
  <c r="AT110" i="54820" s="1"/>
  <c r="AR108" i="54820"/>
  <c r="AS108" i="54820" s="1"/>
  <c r="AT108" i="54820" s="1"/>
  <c r="AR106" i="54820"/>
  <c r="AS106" i="54820" s="1"/>
  <c r="AT106" i="54820" s="1"/>
  <c r="AR104" i="54820"/>
  <c r="AS104" i="54820" s="1"/>
  <c r="AT104" i="54820" s="1"/>
  <c r="AR102" i="54820"/>
  <c r="AS102" i="54820" s="1"/>
  <c r="AT102" i="54820" s="1"/>
  <c r="AR100" i="54820"/>
  <c r="AS100" i="54820" s="1"/>
  <c r="AT100" i="54820" s="1"/>
  <c r="AR98" i="54820"/>
  <c r="AS98" i="54820" s="1"/>
  <c r="AT98" i="54820" s="1"/>
  <c r="AR96" i="54820"/>
  <c r="AS96" i="54820" s="1"/>
  <c r="AT96" i="54820" s="1"/>
  <c r="AR94" i="54820"/>
  <c r="AS94" i="54820" s="1"/>
  <c r="AT94" i="54820" s="1"/>
  <c r="AR92" i="54820"/>
  <c r="AS92" i="54820" s="1"/>
  <c r="AT92" i="54820" s="1"/>
  <c r="AR90" i="54820"/>
  <c r="AS90" i="54820" s="1"/>
  <c r="AR88" i="54820"/>
  <c r="AS88" i="54820" s="1"/>
  <c r="AT88" i="54820" s="1"/>
  <c r="AR86" i="54820"/>
  <c r="AS86" i="54820" s="1"/>
  <c r="AR84" i="54820"/>
  <c r="AS84" i="54820" s="1"/>
  <c r="AR82" i="54820"/>
  <c r="AS82" i="54820" s="1"/>
  <c r="AR80" i="54820"/>
  <c r="AS80" i="54820" s="1"/>
  <c r="AR78" i="54820"/>
  <c r="AS78" i="54820" s="1"/>
  <c r="AT78" i="54820" s="1"/>
  <c r="AR76" i="54820"/>
  <c r="AS76" i="54820" s="1"/>
  <c r="AT76" i="54820" s="1"/>
  <c r="AR74" i="54820"/>
  <c r="AS74" i="54820" s="1"/>
  <c r="AR72" i="54820"/>
  <c r="AS72" i="54820" s="1"/>
  <c r="AR70" i="54820"/>
  <c r="AS70" i="54820" s="1"/>
  <c r="AR68" i="54820"/>
  <c r="AS68" i="54820" s="1"/>
  <c r="AR66" i="54820"/>
  <c r="AS66" i="54820" s="1"/>
  <c r="AT66" i="54820" s="1"/>
  <c r="AR64" i="54820"/>
  <c r="AS64" i="54820" s="1"/>
  <c r="AR62" i="54820"/>
  <c r="AS62" i="54820" s="1"/>
  <c r="AR60" i="54820"/>
  <c r="AS60" i="54820" s="1"/>
  <c r="AT60" i="54820" s="1"/>
  <c r="AR58" i="54820"/>
  <c r="AS58" i="54820" s="1"/>
  <c r="AT58" i="54820" s="1"/>
  <c r="AR56" i="54820"/>
  <c r="AS56" i="54820" s="1"/>
  <c r="AT56" i="54820" s="1"/>
  <c r="AR54" i="54820"/>
  <c r="AS54" i="54820" s="1"/>
  <c r="AT54" i="54820" s="1"/>
  <c r="AR52" i="54820"/>
  <c r="AS52" i="54820" s="1"/>
  <c r="AT52" i="54820" s="1"/>
  <c r="AR50" i="54820"/>
  <c r="AS50" i="54820" s="1"/>
  <c r="AT50" i="54820" s="1"/>
  <c r="AR48" i="54820"/>
  <c r="AS48" i="54820" s="1"/>
  <c r="AT48" i="54820" s="1"/>
  <c r="AR46" i="54820"/>
  <c r="AS46" i="54820" s="1"/>
  <c r="AT46" i="54820" s="1"/>
  <c r="AR44" i="54820"/>
  <c r="AS44" i="54820" s="1"/>
  <c r="AT44" i="54820" s="1"/>
  <c r="AR42" i="54820"/>
  <c r="AS42" i="54820" s="1"/>
  <c r="AT42" i="54820" s="1"/>
  <c r="AR40" i="54820"/>
  <c r="AS40" i="54820" s="1"/>
  <c r="AT40" i="54820" s="1"/>
  <c r="AR38" i="54820"/>
  <c r="AS38" i="54820" s="1"/>
  <c r="AT38" i="54820" s="1"/>
  <c r="AR36" i="54820"/>
  <c r="AS36" i="54820" s="1"/>
  <c r="AT36" i="54820" s="1"/>
  <c r="AR34" i="54820"/>
  <c r="AS34" i="54820" s="1"/>
  <c r="AT34" i="54820" s="1"/>
  <c r="AR32" i="54820"/>
  <c r="AS32" i="54820" s="1"/>
  <c r="AT32" i="54820" s="1"/>
  <c r="AR30" i="54820"/>
  <c r="AS30" i="54820" s="1"/>
  <c r="AT30" i="54820" s="1"/>
  <c r="AR28" i="54820"/>
  <c r="AS28" i="54820" s="1"/>
  <c r="AT28" i="54820" s="1"/>
  <c r="AR26" i="54820"/>
  <c r="AS26" i="54820" s="1"/>
  <c r="AT26" i="54820" s="1"/>
  <c r="AR24" i="54820"/>
  <c r="AS24" i="54820" s="1"/>
  <c r="AT24" i="54820" s="1"/>
  <c r="AR22" i="54820"/>
  <c r="AS22" i="54820" s="1"/>
  <c r="AT22" i="54820" s="1"/>
  <c r="AR20" i="54820"/>
  <c r="AS20" i="54820" s="1"/>
  <c r="AT20" i="54820" s="1"/>
  <c r="AR18" i="54820"/>
  <c r="AS18" i="54820" s="1"/>
  <c r="AT18" i="54820" s="1"/>
  <c r="AR16" i="54820"/>
  <c r="AS16" i="54820" s="1"/>
  <c r="AT16" i="54820" s="1"/>
  <c r="AR14" i="54820"/>
  <c r="AS14" i="54820" s="1"/>
  <c r="AT14" i="54820" s="1"/>
  <c r="AR12" i="54820"/>
  <c r="AS12" i="54820" s="1"/>
  <c r="AT12" i="54820" s="1"/>
  <c r="AR10" i="54820"/>
  <c r="AS10" i="54820" s="1"/>
  <c r="AT10" i="54820" s="1"/>
  <c r="AR8" i="54820"/>
  <c r="AS8" i="54820" s="1"/>
  <c r="AT8" i="54820" s="1"/>
  <c r="AR128" i="54820"/>
  <c r="AS128" i="54820" s="1"/>
  <c r="AT128" i="54820" s="1"/>
  <c r="AR130" i="54820"/>
  <c r="AS130" i="54820" s="1"/>
  <c r="AT130" i="54820" s="1"/>
  <c r="AR132" i="54820"/>
  <c r="AS132" i="54820" s="1"/>
  <c r="AT132" i="54820" s="1"/>
  <c r="AR134" i="54820"/>
  <c r="AS134" i="54820" s="1"/>
  <c r="AT134" i="54820" s="1"/>
  <c r="AR136" i="54820"/>
  <c r="AS136" i="54820" s="1"/>
  <c r="AT136" i="54820" s="1"/>
  <c r="AR138" i="54820"/>
  <c r="AS138" i="54820" s="1"/>
  <c r="AT138" i="54820" s="1"/>
  <c r="AR140" i="54820"/>
  <c r="AS140" i="54820" s="1"/>
  <c r="AT140" i="54820" s="1"/>
  <c r="AR142" i="54820"/>
  <c r="AS142" i="54820" s="1"/>
  <c r="AT142" i="54820" s="1"/>
  <c r="AR144" i="54820"/>
  <c r="AS144" i="54820" s="1"/>
  <c r="AT144" i="54820" s="1"/>
  <c r="AR146" i="54820"/>
  <c r="AS146" i="54820" s="1"/>
  <c r="AT146" i="54820" s="1"/>
  <c r="AR148" i="54820"/>
  <c r="AS148" i="54820" s="1"/>
  <c r="AT148" i="54820" s="1"/>
  <c r="AR150" i="54820"/>
  <c r="AS150" i="54820" s="1"/>
  <c r="AT150" i="54820" s="1"/>
  <c r="AR152" i="54820"/>
  <c r="AS152" i="54820" s="1"/>
  <c r="AT152" i="54820" s="1"/>
  <c r="AR154" i="54820"/>
  <c r="AS154" i="54820" s="1"/>
  <c r="AT154" i="54820" s="1"/>
  <c r="AR156" i="54820"/>
  <c r="AS156" i="54820" s="1"/>
  <c r="AT156" i="54820" s="1"/>
  <c r="AR158" i="54820"/>
  <c r="AS158" i="54820" s="1"/>
  <c r="AT158" i="54820" s="1"/>
  <c r="AR160" i="54820"/>
  <c r="AS160" i="54820" s="1"/>
  <c r="AT160" i="54820" s="1"/>
  <c r="AR162" i="54820"/>
  <c r="AS162" i="54820" s="1"/>
  <c r="AT162" i="54820" s="1"/>
  <c r="AR164" i="54820"/>
  <c r="AS164" i="54820" s="1"/>
  <c r="AT164" i="54820" s="1"/>
  <c r="AR166" i="54820"/>
  <c r="AS166" i="54820" s="1"/>
  <c r="AT166" i="54820" s="1"/>
  <c r="AR168" i="54820"/>
  <c r="AS168" i="54820" s="1"/>
  <c r="AT168" i="54820" s="1"/>
  <c r="AR170" i="54820"/>
  <c r="AS170" i="54820" s="1"/>
  <c r="AT170" i="54820" s="1"/>
  <c r="AR172" i="54820"/>
  <c r="AS172" i="54820" s="1"/>
  <c r="AT172" i="54820" s="1"/>
  <c r="AR174" i="54820"/>
  <c r="AS174" i="54820" s="1"/>
  <c r="AT174" i="54820" s="1"/>
  <c r="AR176" i="54820"/>
  <c r="AS176" i="54820" s="1"/>
  <c r="AT176" i="54820" s="1"/>
  <c r="AR178" i="54820"/>
  <c r="AS178" i="54820" s="1"/>
  <c r="AT178" i="54820" s="1"/>
  <c r="AR180" i="54820"/>
  <c r="AS180" i="54820" s="1"/>
  <c r="AT180" i="54820" s="1"/>
  <c r="AR182" i="54820"/>
  <c r="AS182" i="54820" s="1"/>
  <c r="AT182" i="54820" s="1"/>
  <c r="AR184" i="54820"/>
  <c r="AS184" i="54820" s="1"/>
  <c r="AT184" i="54820" s="1"/>
  <c r="AR186" i="54820"/>
  <c r="AS186" i="54820" s="1"/>
  <c r="AT186" i="54820" s="1"/>
  <c r="AR188" i="54820"/>
  <c r="AS188" i="54820" s="1"/>
  <c r="AT188" i="54820" s="1"/>
  <c r="AR190" i="54820"/>
  <c r="AS190" i="54820" s="1"/>
  <c r="AT190" i="54820" s="1"/>
  <c r="AR192" i="54820"/>
  <c r="AS192" i="54820" s="1"/>
  <c r="AT192" i="54820" s="1"/>
  <c r="AR194" i="54820"/>
  <c r="AS194" i="54820" s="1"/>
  <c r="AT194" i="54820" s="1"/>
  <c r="AR196" i="54820"/>
  <c r="AS196" i="54820" s="1"/>
  <c r="AT196" i="54820" s="1"/>
  <c r="AR198" i="54820"/>
  <c r="AS198" i="54820" s="1"/>
  <c r="AT198" i="54820" s="1"/>
  <c r="AR200" i="54820"/>
  <c r="AS200" i="54820" s="1"/>
  <c r="AT200" i="54820" s="1"/>
  <c r="AR202" i="54820"/>
  <c r="AS202" i="54820" s="1"/>
  <c r="AT202" i="54820" s="1"/>
  <c r="AR204" i="54820"/>
  <c r="AS204" i="54820" s="1"/>
  <c r="AT204" i="54820" s="1"/>
  <c r="AR206" i="54820"/>
  <c r="AS206" i="54820" s="1"/>
  <c r="AT206" i="54820" s="1"/>
  <c r="AR208" i="54820"/>
  <c r="AS208" i="54820" s="1"/>
  <c r="AT208" i="54820" s="1"/>
  <c r="AR210" i="54820"/>
  <c r="AS210" i="54820" s="1"/>
  <c r="AT210" i="54820" s="1"/>
  <c r="AR212" i="54820"/>
  <c r="AS212" i="54820" s="1"/>
  <c r="AT212" i="54820" s="1"/>
  <c r="AR214" i="54820"/>
  <c r="AS214" i="54820" s="1"/>
  <c r="AT214" i="54820" s="1"/>
  <c r="AR216" i="54820"/>
  <c r="AS216" i="54820" s="1"/>
  <c r="AT216" i="54820" s="1"/>
  <c r="AR218" i="54820"/>
  <c r="AS218" i="54820" s="1"/>
  <c r="AT218" i="54820" s="1"/>
  <c r="AR220" i="54820"/>
  <c r="AS220" i="54820" s="1"/>
  <c r="AT220" i="54820" s="1"/>
  <c r="AR222" i="54820"/>
  <c r="AS222" i="54820" s="1"/>
  <c r="AT222" i="54820" s="1"/>
  <c r="AR224" i="54820"/>
  <c r="AS224" i="54820" s="1"/>
  <c r="AT224" i="54820" s="1"/>
  <c r="AR226" i="54820"/>
  <c r="AS226" i="54820" s="1"/>
  <c r="AT226" i="54820" s="1"/>
  <c r="AR228" i="54820"/>
  <c r="AS228" i="54820" s="1"/>
  <c r="AT228" i="54820" s="1"/>
  <c r="AR230" i="54820"/>
  <c r="AS230" i="54820" s="1"/>
  <c r="AT230" i="54820" s="1"/>
  <c r="AR232" i="54820"/>
  <c r="AS232" i="54820" s="1"/>
  <c r="AT232" i="54820" s="1"/>
  <c r="AR234" i="54820"/>
  <c r="AS234" i="54820" s="1"/>
  <c r="AT234" i="54820" s="1"/>
  <c r="AR236" i="54820"/>
  <c r="AS236" i="54820" s="1"/>
  <c r="AT236" i="54820" s="1"/>
  <c r="AR238" i="54820"/>
  <c r="AS238" i="54820" s="1"/>
  <c r="AT238" i="54820" s="1"/>
  <c r="AR240" i="54820"/>
  <c r="AS240" i="54820" s="1"/>
  <c r="AT240" i="54820" s="1"/>
  <c r="AR242" i="54820"/>
  <c r="AS242" i="54820" s="1"/>
  <c r="AT242" i="54820" s="1"/>
  <c r="AR244" i="54820"/>
  <c r="AS244" i="54820" s="1"/>
  <c r="AT244" i="54820" s="1"/>
  <c r="AR246" i="54820"/>
  <c r="AS246" i="54820" s="1"/>
  <c r="AT246" i="54820" s="1"/>
  <c r="AR248" i="54820"/>
  <c r="AS248" i="54820" s="1"/>
  <c r="AT248" i="54820" s="1"/>
  <c r="AR250" i="54820"/>
  <c r="AS250" i="54820" s="1"/>
  <c r="AT250" i="54820" s="1"/>
  <c r="AR252" i="54820"/>
  <c r="AS252" i="54820" s="1"/>
  <c r="AT252" i="54820" s="1"/>
  <c r="AR254" i="54820"/>
  <c r="AS254" i="54820" s="1"/>
  <c r="AT254" i="54820" s="1"/>
  <c r="AR256" i="54820"/>
  <c r="AS256" i="54820" s="1"/>
  <c r="AT256" i="54820" s="1"/>
  <c r="AR258" i="54820"/>
  <c r="AS258" i="54820" s="1"/>
  <c r="AT258" i="54820" s="1"/>
  <c r="AR260" i="54820"/>
  <c r="AS260" i="54820" s="1"/>
  <c r="AT260" i="54820" s="1"/>
  <c r="AR262" i="54820"/>
  <c r="AS262" i="54820" s="1"/>
  <c r="AT262" i="54820" s="1"/>
  <c r="AR264" i="54820"/>
  <c r="AS264" i="54820" s="1"/>
  <c r="AT264" i="54820" s="1"/>
  <c r="AR266" i="54820"/>
  <c r="AS266" i="54820" s="1"/>
  <c r="AT266" i="54820" s="1"/>
  <c r="AR268" i="54820"/>
  <c r="AS268" i="54820" s="1"/>
  <c r="AT268" i="54820" s="1"/>
  <c r="AR270" i="54820"/>
  <c r="AS270" i="54820" s="1"/>
  <c r="AT270" i="54820" s="1"/>
  <c r="AR272" i="54820"/>
  <c r="AS272" i="54820" s="1"/>
  <c r="AT272" i="54820" s="1"/>
  <c r="AR274" i="54820"/>
  <c r="AS274" i="54820" s="1"/>
  <c r="AT274" i="54820" s="1"/>
  <c r="AR276" i="54820"/>
  <c r="AS276" i="54820" s="1"/>
  <c r="AT276" i="54820" s="1"/>
  <c r="AR278" i="54820"/>
  <c r="AS278" i="54820" s="1"/>
  <c r="AT278" i="54820" s="1"/>
  <c r="AR280" i="54820"/>
  <c r="AS280" i="54820" s="1"/>
  <c r="AT280" i="54820" s="1"/>
  <c r="AR282" i="54820"/>
  <c r="AS282" i="54820" s="1"/>
  <c r="AT282" i="54820" s="1"/>
  <c r="AR284" i="54820"/>
  <c r="AS284" i="54820" s="1"/>
  <c r="AT284" i="54820" s="1"/>
  <c r="AR286" i="54820"/>
  <c r="AS286" i="54820" s="1"/>
  <c r="AT286" i="54820" s="1"/>
  <c r="AR288" i="54820"/>
  <c r="AS288" i="54820" s="1"/>
  <c r="AT288" i="54820" s="1"/>
  <c r="AR290" i="54820"/>
  <c r="AS290" i="54820" s="1"/>
  <c r="AT290" i="54820" s="1"/>
  <c r="AR292" i="54820"/>
  <c r="AS292" i="54820" s="1"/>
  <c r="AT292" i="54820" s="1"/>
  <c r="AR294" i="54820"/>
  <c r="AS294" i="54820" s="1"/>
  <c r="AT294" i="54820" s="1"/>
  <c r="AR296" i="54820"/>
  <c r="AS296" i="54820" s="1"/>
  <c r="AT296" i="54820" s="1"/>
  <c r="AR298" i="54820"/>
  <c r="AS298" i="54820" s="1"/>
  <c r="AT298" i="54820" s="1"/>
  <c r="AR300" i="54820"/>
  <c r="AS300" i="54820" s="1"/>
  <c r="AT300" i="54820" s="1"/>
  <c r="AR302" i="54820"/>
  <c r="AS302" i="54820" s="1"/>
  <c r="AT302" i="54820" s="1"/>
  <c r="AR304" i="54820"/>
  <c r="AS304" i="54820" s="1"/>
  <c r="AT304" i="54820" s="1"/>
  <c r="AR306" i="54820"/>
  <c r="AS306" i="54820" s="1"/>
  <c r="AT306" i="54820" s="1"/>
  <c r="AR308" i="54820"/>
  <c r="AS308" i="54820" s="1"/>
  <c r="AT308" i="54820" s="1"/>
  <c r="AR310" i="54820"/>
  <c r="AS310" i="54820" s="1"/>
  <c r="AT310" i="54820" s="1"/>
  <c r="AR312" i="54820"/>
  <c r="AS312" i="54820" s="1"/>
  <c r="AT312" i="54820" s="1"/>
  <c r="AR314" i="54820"/>
  <c r="AS314" i="54820" s="1"/>
  <c r="AT314" i="54820" s="1"/>
  <c r="AR316" i="54820"/>
  <c r="AS316" i="54820" s="1"/>
  <c r="AT316" i="54820" s="1"/>
  <c r="AR318" i="54820"/>
  <c r="AS318" i="54820" s="1"/>
  <c r="AT318" i="54820" s="1"/>
  <c r="AR320" i="54820"/>
  <c r="AS320" i="54820" s="1"/>
  <c r="AT320" i="54820" s="1"/>
  <c r="AR322" i="54820"/>
  <c r="AS322" i="54820" s="1"/>
  <c r="AT322" i="54820" s="1"/>
  <c r="AR324" i="54820"/>
  <c r="AS324" i="54820" s="1"/>
  <c r="AT324" i="54820" s="1"/>
  <c r="AR326" i="54820"/>
  <c r="AS326" i="54820" s="1"/>
  <c r="AT326" i="54820" s="1"/>
  <c r="AR328" i="54820"/>
  <c r="AS328" i="54820" s="1"/>
  <c r="AT328" i="54820" s="1"/>
  <c r="AR330" i="54820"/>
  <c r="AS330" i="54820" s="1"/>
  <c r="AT330" i="54820" s="1"/>
  <c r="AR332" i="54820"/>
  <c r="AS332" i="54820" s="1"/>
  <c r="AT332" i="54820" s="1"/>
  <c r="AR334" i="54820"/>
  <c r="AS334" i="54820" s="1"/>
  <c r="AT334" i="54820" s="1"/>
  <c r="AR336" i="54820"/>
  <c r="AS336" i="54820" s="1"/>
  <c r="AT336" i="54820" s="1"/>
  <c r="AR338" i="54820"/>
  <c r="AS338" i="54820" s="1"/>
  <c r="AT338" i="54820" s="1"/>
  <c r="AR340" i="54820"/>
  <c r="AS340" i="54820" s="1"/>
  <c r="AT340" i="54820" s="1"/>
  <c r="AR342" i="54820"/>
  <c r="AS342" i="54820" s="1"/>
  <c r="AT342" i="54820" s="1"/>
  <c r="AR344" i="54820"/>
  <c r="AS344" i="54820" s="1"/>
  <c r="AT344" i="54820" s="1"/>
  <c r="AR346" i="54820"/>
  <c r="AS346" i="54820" s="1"/>
  <c r="AT346" i="54820" s="1"/>
  <c r="AR348" i="54820"/>
  <c r="AS348" i="54820" s="1"/>
  <c r="AT348" i="54820" s="1"/>
  <c r="AR350" i="54820"/>
  <c r="AS350" i="54820" s="1"/>
  <c r="AT350" i="54820" s="1"/>
  <c r="AR352" i="54820"/>
  <c r="AS352" i="54820" s="1"/>
  <c r="AT352" i="54820" s="1"/>
  <c r="AR354" i="54820"/>
  <c r="AS354" i="54820" s="1"/>
  <c r="AT354" i="54820" s="1"/>
  <c r="AR356" i="54820"/>
  <c r="AS356" i="54820" s="1"/>
  <c r="AT356" i="54820" s="1"/>
  <c r="AR358" i="54820"/>
  <c r="AS358" i="54820" s="1"/>
  <c r="AT358" i="54820" s="1"/>
  <c r="AR360" i="54820"/>
  <c r="AS360" i="54820" s="1"/>
  <c r="AT360" i="54820" s="1"/>
  <c r="AR362" i="54820"/>
  <c r="AS362" i="54820" s="1"/>
  <c r="AT362" i="54820" s="1"/>
  <c r="AR364" i="54820"/>
  <c r="AS364" i="54820" s="1"/>
  <c r="AT364" i="54820" s="1"/>
  <c r="AR366" i="54820"/>
  <c r="AS366" i="54820" s="1"/>
  <c r="AT366" i="54820" s="1"/>
  <c r="AR368" i="54820"/>
  <c r="AS368" i="54820" s="1"/>
  <c r="AT368" i="54820" s="1"/>
  <c r="AR370" i="54820"/>
  <c r="AS370" i="54820" s="1"/>
  <c r="AT370" i="54820" s="1"/>
  <c r="AO48" i="54820"/>
  <c r="AP48" i="54820" s="1"/>
  <c r="AQ48" i="54820" s="1"/>
  <c r="AI48" i="54820"/>
  <c r="AJ48" i="54820" s="1"/>
  <c r="AK48" i="54820" s="1"/>
  <c r="AO47" i="54820"/>
  <c r="AP47" i="54820" s="1"/>
  <c r="AQ47" i="54820" s="1"/>
  <c r="AI47" i="54820"/>
  <c r="AJ47" i="54820" s="1"/>
  <c r="AK47" i="54820" s="1"/>
  <c r="AO43" i="54820"/>
  <c r="AP43" i="54820" s="1"/>
  <c r="AQ43" i="54820" s="1"/>
  <c r="AI43" i="54820"/>
  <c r="AJ43" i="54820" s="1"/>
  <c r="AK43" i="54820" s="1"/>
  <c r="AO40" i="54820"/>
  <c r="AP40" i="54820" s="1"/>
  <c r="AQ40" i="54820" s="1"/>
  <c r="AI40" i="54820"/>
  <c r="AJ40" i="54820" s="1"/>
  <c r="AK40" i="54820" s="1"/>
  <c r="AO7" i="54820"/>
  <c r="AP7" i="54820" s="1"/>
  <c r="AQ7" i="54820" s="1"/>
  <c r="AI7" i="54820"/>
  <c r="AJ7" i="54820" s="1"/>
  <c r="AK7" i="54820" s="1"/>
  <c r="AO50" i="54820"/>
  <c r="AP50" i="54820" s="1"/>
  <c r="AQ50" i="54820" s="1"/>
  <c r="AI50" i="54820"/>
  <c r="AJ50" i="54820" s="1"/>
  <c r="AK50" i="54820" s="1"/>
  <c r="AO49" i="54820"/>
  <c r="AP49" i="54820" s="1"/>
  <c r="AQ49" i="54820" s="1"/>
  <c r="AI49" i="54820"/>
  <c r="AJ49" i="54820" s="1"/>
  <c r="AK49" i="54820" s="1"/>
  <c r="AO46" i="54820"/>
  <c r="AP46" i="54820" s="1"/>
  <c r="AQ46" i="54820" s="1"/>
  <c r="AI46" i="54820"/>
  <c r="AJ46" i="54820" s="1"/>
  <c r="AK46" i="54820" s="1"/>
  <c r="AO45" i="54820"/>
  <c r="AP45" i="54820" s="1"/>
  <c r="AQ45" i="54820" s="1"/>
  <c r="AI45" i="54820"/>
  <c r="AJ45" i="54820" s="1"/>
  <c r="AK45" i="54820" s="1"/>
  <c r="AO42" i="54820"/>
  <c r="AP42" i="54820" s="1"/>
  <c r="AQ42" i="54820" s="1"/>
  <c r="AI42" i="54820"/>
  <c r="AJ42" i="54820" s="1"/>
  <c r="AK42" i="54820" s="1"/>
  <c r="AO41" i="54820"/>
  <c r="AP41" i="54820" s="1"/>
  <c r="AQ41" i="54820" s="1"/>
  <c r="AI41" i="54820"/>
  <c r="AJ41" i="54820" s="1"/>
  <c r="AK41" i="54820" s="1"/>
  <c r="AO38" i="54820"/>
  <c r="AP38" i="54820" s="1"/>
  <c r="AQ38" i="54820" s="1"/>
  <c r="AI38" i="54820"/>
  <c r="AJ38" i="54820" s="1"/>
  <c r="AK38" i="54820" s="1"/>
  <c r="AO37" i="54820"/>
  <c r="AP37" i="54820" s="1"/>
  <c r="AQ37" i="54820" s="1"/>
  <c r="AI37" i="54820"/>
  <c r="AJ37" i="54820" s="1"/>
  <c r="AK37" i="54820" s="1"/>
  <c r="AO34" i="54820"/>
  <c r="AP34" i="54820" s="1"/>
  <c r="AQ34" i="54820" s="1"/>
  <c r="AI34" i="54820"/>
  <c r="AJ34" i="54820" s="1"/>
  <c r="AK34" i="54820" s="1"/>
  <c r="AO33" i="54820"/>
  <c r="AP33" i="54820" s="1"/>
  <c r="AQ33" i="54820" s="1"/>
  <c r="AI33" i="54820"/>
  <c r="AJ33" i="54820" s="1"/>
  <c r="AK33" i="54820" s="1"/>
  <c r="AO30" i="54820"/>
  <c r="AP30" i="54820" s="1"/>
  <c r="AQ30" i="54820" s="1"/>
  <c r="AI30" i="54820"/>
  <c r="AJ30" i="54820" s="1"/>
  <c r="AK30" i="54820" s="1"/>
  <c r="AO29" i="54820"/>
  <c r="AP29" i="54820" s="1"/>
  <c r="AQ29" i="54820" s="1"/>
  <c r="AI29" i="54820"/>
  <c r="AJ29" i="54820" s="1"/>
  <c r="AK29" i="54820" s="1"/>
  <c r="AO26" i="54820"/>
  <c r="AP26" i="54820" s="1"/>
  <c r="AQ26" i="54820" s="1"/>
  <c r="AI26" i="54820"/>
  <c r="AJ26" i="54820" s="1"/>
  <c r="AK26" i="54820" s="1"/>
  <c r="AO25" i="54820"/>
  <c r="AP25" i="54820" s="1"/>
  <c r="AQ25" i="54820" s="1"/>
  <c r="AI25" i="54820"/>
  <c r="AJ25" i="54820" s="1"/>
  <c r="AK25" i="54820" s="1"/>
  <c r="AO22" i="54820"/>
  <c r="AP22" i="54820" s="1"/>
  <c r="AQ22" i="54820" s="1"/>
  <c r="AI22" i="54820"/>
  <c r="AJ22" i="54820" s="1"/>
  <c r="AK22" i="54820" s="1"/>
  <c r="AO21" i="54820"/>
  <c r="AP21" i="54820" s="1"/>
  <c r="AQ21" i="54820" s="1"/>
  <c r="AI21" i="54820"/>
  <c r="AJ21" i="54820" s="1"/>
  <c r="AK21" i="54820" s="1"/>
  <c r="AO18" i="54820"/>
  <c r="AP18" i="54820" s="1"/>
  <c r="AQ18" i="54820" s="1"/>
  <c r="AI18" i="54820"/>
  <c r="AJ18" i="54820" s="1"/>
  <c r="AK18" i="54820" s="1"/>
  <c r="AO17" i="54820"/>
  <c r="AP17" i="54820" s="1"/>
  <c r="AQ17" i="54820" s="1"/>
  <c r="AI17" i="54820"/>
  <c r="AJ17" i="54820" s="1"/>
  <c r="AK17" i="54820" s="1"/>
  <c r="AO12" i="54820"/>
  <c r="AP12" i="54820" s="1"/>
  <c r="AQ12" i="54820" s="1"/>
  <c r="AI12" i="54820"/>
  <c r="AJ12" i="54820" s="1"/>
  <c r="AK12" i="54820" s="1"/>
  <c r="AO11" i="54820"/>
  <c r="AP11" i="54820" s="1"/>
  <c r="AQ11" i="54820" s="1"/>
  <c r="AI11" i="54820"/>
  <c r="AJ11" i="54820" s="1"/>
  <c r="AK11" i="54820" s="1"/>
  <c r="AO10" i="54820"/>
  <c r="AP10" i="54820" s="1"/>
  <c r="AQ10" i="54820" s="1"/>
  <c r="AI10" i="54820"/>
  <c r="AJ10" i="54820" s="1"/>
  <c r="AK10" i="54820" s="1"/>
  <c r="AO9" i="54820"/>
  <c r="AP9" i="54820" s="1"/>
  <c r="AQ9" i="54820" s="1"/>
  <c r="AI9" i="54820"/>
  <c r="AJ9" i="54820" s="1"/>
  <c r="AK9" i="54820" s="1"/>
  <c r="AO8" i="54820"/>
  <c r="AP8" i="54820" s="1"/>
  <c r="AQ8" i="54820" s="1"/>
  <c r="AI8" i="54820"/>
  <c r="AJ8" i="54820" s="1"/>
  <c r="AK8" i="54820" s="1"/>
  <c r="AO369" i="54820"/>
  <c r="AP369" i="54820" s="1"/>
  <c r="AQ369" i="54820" s="1"/>
  <c r="AI369" i="54820"/>
  <c r="AJ369" i="54820" s="1"/>
  <c r="AK369" i="54820" s="1"/>
  <c r="AO367" i="54820"/>
  <c r="AP367" i="54820" s="1"/>
  <c r="AQ367" i="54820" s="1"/>
  <c r="AI367" i="54820"/>
  <c r="AJ367" i="54820" s="1"/>
  <c r="AK367" i="54820" s="1"/>
  <c r="AO365" i="54820"/>
  <c r="AP365" i="54820" s="1"/>
  <c r="AQ365" i="54820" s="1"/>
  <c r="AI365" i="54820"/>
  <c r="AJ365" i="54820" s="1"/>
  <c r="AK365" i="54820" s="1"/>
  <c r="AO363" i="54820"/>
  <c r="AP363" i="54820" s="1"/>
  <c r="AQ363" i="54820" s="1"/>
  <c r="AI363" i="54820"/>
  <c r="AJ363" i="54820" s="1"/>
  <c r="AK363" i="54820" s="1"/>
  <c r="AO361" i="54820"/>
  <c r="AP361" i="54820" s="1"/>
  <c r="AQ361" i="54820" s="1"/>
  <c r="AI361" i="54820"/>
  <c r="AJ361" i="54820" s="1"/>
  <c r="AK361" i="54820" s="1"/>
  <c r="AO359" i="54820"/>
  <c r="AP359" i="54820" s="1"/>
  <c r="AQ359" i="54820" s="1"/>
  <c r="AI359" i="54820"/>
  <c r="AJ359" i="54820" s="1"/>
  <c r="AK359" i="54820" s="1"/>
  <c r="AO357" i="54820"/>
  <c r="AP357" i="54820" s="1"/>
  <c r="AQ357" i="54820" s="1"/>
  <c r="AI357" i="54820"/>
  <c r="AJ357" i="54820" s="1"/>
  <c r="AK357" i="54820" s="1"/>
  <c r="AO355" i="54820"/>
  <c r="AP355" i="54820" s="1"/>
  <c r="AQ355" i="54820" s="1"/>
  <c r="AI355" i="54820"/>
  <c r="AJ355" i="54820" s="1"/>
  <c r="AK355" i="54820" s="1"/>
  <c r="AO353" i="54820"/>
  <c r="AP353" i="54820" s="1"/>
  <c r="AQ353" i="54820" s="1"/>
  <c r="AI353" i="54820"/>
  <c r="AJ353" i="54820" s="1"/>
  <c r="AK353" i="54820" s="1"/>
  <c r="AO351" i="54820"/>
  <c r="AP351" i="54820" s="1"/>
  <c r="AQ351" i="54820" s="1"/>
  <c r="AI351" i="54820"/>
  <c r="AJ351" i="54820" s="1"/>
  <c r="AK351" i="54820" s="1"/>
  <c r="AO349" i="54820"/>
  <c r="AP349" i="54820" s="1"/>
  <c r="AQ349" i="54820" s="1"/>
  <c r="AI349" i="54820"/>
  <c r="AJ349" i="54820" s="1"/>
  <c r="AK349" i="54820" s="1"/>
  <c r="AO347" i="54820"/>
  <c r="AP347" i="54820" s="1"/>
  <c r="AQ347" i="54820" s="1"/>
  <c r="AI347" i="54820"/>
  <c r="AJ347" i="54820" s="1"/>
  <c r="AK347" i="54820" s="1"/>
  <c r="AO345" i="54820"/>
  <c r="AP345" i="54820" s="1"/>
  <c r="AQ345" i="54820" s="1"/>
  <c r="AI345" i="54820"/>
  <c r="AJ345" i="54820" s="1"/>
  <c r="AK345" i="54820" s="1"/>
  <c r="AO343" i="54820"/>
  <c r="AP343" i="54820" s="1"/>
  <c r="AQ343" i="54820" s="1"/>
  <c r="AI343" i="54820"/>
  <c r="AJ343" i="54820" s="1"/>
  <c r="AK343" i="54820" s="1"/>
  <c r="AO341" i="54820"/>
  <c r="AP341" i="54820" s="1"/>
  <c r="AQ341" i="54820" s="1"/>
  <c r="AI341" i="54820"/>
  <c r="AJ341" i="54820" s="1"/>
  <c r="AK341" i="54820" s="1"/>
  <c r="AO339" i="54820"/>
  <c r="AP339" i="54820" s="1"/>
  <c r="AQ339" i="54820" s="1"/>
  <c r="AI339" i="54820"/>
  <c r="AJ339" i="54820" s="1"/>
  <c r="AK339" i="54820" s="1"/>
  <c r="AO337" i="54820"/>
  <c r="AP337" i="54820" s="1"/>
  <c r="AQ337" i="54820" s="1"/>
  <c r="AI337" i="54820"/>
  <c r="AJ337" i="54820" s="1"/>
  <c r="AK337" i="54820" s="1"/>
  <c r="AO335" i="54820"/>
  <c r="AP335" i="54820" s="1"/>
  <c r="AQ335" i="54820" s="1"/>
  <c r="AI335" i="54820"/>
  <c r="AO333" i="54820"/>
  <c r="AP333" i="54820" s="1"/>
  <c r="AQ333" i="54820" s="1"/>
  <c r="AI333" i="54820"/>
  <c r="AO331" i="54820"/>
  <c r="AP331" i="54820" s="1"/>
  <c r="AQ331" i="54820" s="1"/>
  <c r="AI331" i="54820"/>
  <c r="AO329" i="54820"/>
  <c r="AP329" i="54820" s="1"/>
  <c r="AQ329" i="54820" s="1"/>
  <c r="AI329" i="54820"/>
  <c r="AJ329" i="54820" s="1"/>
  <c r="AK329" i="54820" s="1"/>
  <c r="AO327" i="54820"/>
  <c r="AP327" i="54820" s="1"/>
  <c r="AQ327" i="54820" s="1"/>
  <c r="AI327" i="54820"/>
  <c r="AO325" i="54820"/>
  <c r="AP325" i="54820" s="1"/>
  <c r="AQ325" i="54820" s="1"/>
  <c r="AI325" i="54820"/>
  <c r="AO323" i="54820"/>
  <c r="AP323" i="54820" s="1"/>
  <c r="AQ323" i="54820" s="1"/>
  <c r="AI323" i="54820"/>
  <c r="AO321" i="54820"/>
  <c r="AP321" i="54820" s="1"/>
  <c r="AQ321" i="54820" s="1"/>
  <c r="AI321" i="54820"/>
  <c r="AJ321" i="54820" s="1"/>
  <c r="AK321" i="54820" s="1"/>
  <c r="AO319" i="54820"/>
  <c r="AP319" i="54820" s="1"/>
  <c r="AQ319" i="54820" s="1"/>
  <c r="AI319" i="54820"/>
  <c r="AO317" i="54820"/>
  <c r="AP317" i="54820" s="1"/>
  <c r="AQ317" i="54820" s="1"/>
  <c r="AI317" i="54820"/>
  <c r="AO315" i="54820"/>
  <c r="AP315" i="54820" s="1"/>
  <c r="AQ315" i="54820" s="1"/>
  <c r="AI315" i="54820"/>
  <c r="AO313" i="54820"/>
  <c r="AP313" i="54820" s="1"/>
  <c r="AQ313" i="54820" s="1"/>
  <c r="AI313" i="54820"/>
  <c r="AJ313" i="54820" s="1"/>
  <c r="AK313" i="54820" s="1"/>
  <c r="AO311" i="54820"/>
  <c r="AP311" i="54820" s="1"/>
  <c r="AQ311" i="54820" s="1"/>
  <c r="AI311" i="54820"/>
  <c r="AO309" i="54820"/>
  <c r="AI309" i="54820"/>
  <c r="AO307" i="54820"/>
  <c r="AP307" i="54820" s="1"/>
  <c r="AQ307" i="54820" s="1"/>
  <c r="AI307" i="54820"/>
  <c r="AO305" i="54820"/>
  <c r="AP305" i="54820" s="1"/>
  <c r="AQ305" i="54820" s="1"/>
  <c r="AI305" i="54820"/>
  <c r="AJ305" i="54820" s="1"/>
  <c r="AK305" i="54820" s="1"/>
  <c r="AO303" i="54820"/>
  <c r="AP303" i="54820" s="1"/>
  <c r="AQ303" i="54820" s="1"/>
  <c r="AI303" i="54820"/>
  <c r="AJ303" i="54820" s="1"/>
  <c r="AK303" i="54820" s="1"/>
  <c r="AO301" i="54820"/>
  <c r="AI301" i="54820"/>
  <c r="AJ301" i="54820" s="1"/>
  <c r="AK301" i="54820" s="1"/>
  <c r="AO299" i="54820"/>
  <c r="AP299" i="54820" s="1"/>
  <c r="AQ299" i="54820" s="1"/>
  <c r="AI299" i="54820"/>
  <c r="AJ299" i="54820" s="1"/>
  <c r="AK299" i="54820" s="1"/>
  <c r="AO297" i="54820"/>
  <c r="AP297" i="54820" s="1"/>
  <c r="AQ297" i="54820" s="1"/>
  <c r="AI297" i="54820"/>
  <c r="AJ297" i="54820" s="1"/>
  <c r="AK297" i="54820" s="1"/>
  <c r="AO295" i="54820"/>
  <c r="AP295" i="54820" s="1"/>
  <c r="AQ295" i="54820" s="1"/>
  <c r="AI295" i="54820"/>
  <c r="AJ295" i="54820" s="1"/>
  <c r="AK295" i="54820" s="1"/>
  <c r="AO293" i="54820"/>
  <c r="AI293" i="54820"/>
  <c r="AJ293" i="54820" s="1"/>
  <c r="AK293" i="54820" s="1"/>
  <c r="AO291" i="54820"/>
  <c r="AP291" i="54820" s="1"/>
  <c r="AQ291" i="54820" s="1"/>
  <c r="AI291" i="54820"/>
  <c r="AJ291" i="54820" s="1"/>
  <c r="AK291" i="54820" s="1"/>
  <c r="AO289" i="54820"/>
  <c r="AP289" i="54820" s="1"/>
  <c r="AQ289" i="54820" s="1"/>
  <c r="AI289" i="54820"/>
  <c r="AJ289" i="54820" s="1"/>
  <c r="AK289" i="54820" s="1"/>
  <c r="AO287" i="54820"/>
  <c r="AP287" i="54820" s="1"/>
  <c r="AQ287" i="54820" s="1"/>
  <c r="AI287" i="54820"/>
  <c r="AJ287" i="54820" s="1"/>
  <c r="AK287" i="54820" s="1"/>
  <c r="AO285" i="54820"/>
  <c r="AI285" i="54820"/>
  <c r="AJ285" i="54820" s="1"/>
  <c r="AK285" i="54820" s="1"/>
  <c r="AO283" i="54820"/>
  <c r="AP283" i="54820" s="1"/>
  <c r="AQ283" i="54820" s="1"/>
  <c r="AI283" i="54820"/>
  <c r="AJ283" i="54820" s="1"/>
  <c r="AK283" i="54820" s="1"/>
  <c r="AO281" i="54820"/>
  <c r="AP281" i="54820" s="1"/>
  <c r="AQ281" i="54820" s="1"/>
  <c r="AI281" i="54820"/>
  <c r="AJ281" i="54820" s="1"/>
  <c r="AK281" i="54820" s="1"/>
  <c r="AO279" i="54820"/>
  <c r="AP279" i="54820" s="1"/>
  <c r="AQ279" i="54820" s="1"/>
  <c r="AI279" i="54820"/>
  <c r="AJ279" i="54820" s="1"/>
  <c r="AK279" i="54820" s="1"/>
  <c r="AO277" i="54820"/>
  <c r="AP277" i="54820" s="1"/>
  <c r="AQ277" i="54820" s="1"/>
  <c r="AI277" i="54820"/>
  <c r="AJ277" i="54820" s="1"/>
  <c r="AK277" i="54820" s="1"/>
  <c r="AO275" i="54820"/>
  <c r="AP275" i="54820" s="1"/>
  <c r="AQ275" i="54820" s="1"/>
  <c r="AI275" i="54820"/>
  <c r="AJ275" i="54820" s="1"/>
  <c r="AK275" i="54820" s="1"/>
  <c r="AO273" i="54820"/>
  <c r="AP273" i="54820" s="1"/>
  <c r="AQ273" i="54820" s="1"/>
  <c r="AI273" i="54820"/>
  <c r="AJ273" i="54820" s="1"/>
  <c r="AK273" i="54820" s="1"/>
  <c r="AO271" i="54820"/>
  <c r="AP271" i="54820" s="1"/>
  <c r="AQ271" i="54820" s="1"/>
  <c r="AI271" i="54820"/>
  <c r="AJ271" i="54820" s="1"/>
  <c r="AK271" i="54820" s="1"/>
  <c r="AO269" i="54820"/>
  <c r="AP269" i="54820" s="1"/>
  <c r="AQ269" i="54820" s="1"/>
  <c r="AI269" i="54820"/>
  <c r="AJ269" i="54820" s="1"/>
  <c r="AK269" i="54820" s="1"/>
  <c r="AO267" i="54820"/>
  <c r="AP267" i="54820" s="1"/>
  <c r="AQ267" i="54820" s="1"/>
  <c r="AI267" i="54820"/>
  <c r="AJ267" i="54820" s="1"/>
  <c r="AK267" i="54820" s="1"/>
  <c r="AO265" i="54820"/>
  <c r="AP265" i="54820" s="1"/>
  <c r="AQ265" i="54820" s="1"/>
  <c r="AI265" i="54820"/>
  <c r="AJ265" i="54820" s="1"/>
  <c r="AK265" i="54820" s="1"/>
  <c r="AO263" i="54820"/>
  <c r="AP263" i="54820" s="1"/>
  <c r="AQ263" i="54820" s="1"/>
  <c r="AI263" i="54820"/>
  <c r="AJ263" i="54820" s="1"/>
  <c r="AK263" i="54820" s="1"/>
  <c r="AO261" i="54820"/>
  <c r="AP261" i="54820" s="1"/>
  <c r="AQ261" i="54820" s="1"/>
  <c r="AI261" i="54820"/>
  <c r="AJ261" i="54820" s="1"/>
  <c r="AK261" i="54820" s="1"/>
  <c r="AO259" i="54820"/>
  <c r="AP259" i="54820" s="1"/>
  <c r="AQ259" i="54820" s="1"/>
  <c r="AI259" i="54820"/>
  <c r="AJ259" i="54820" s="1"/>
  <c r="AK259" i="54820" s="1"/>
  <c r="AO257" i="54820"/>
  <c r="AP257" i="54820" s="1"/>
  <c r="AQ257" i="54820" s="1"/>
  <c r="AI257" i="54820"/>
  <c r="AJ257" i="54820" s="1"/>
  <c r="AK257" i="54820" s="1"/>
  <c r="AO255" i="54820"/>
  <c r="AP255" i="54820" s="1"/>
  <c r="AQ255" i="54820" s="1"/>
  <c r="AI255" i="54820"/>
  <c r="AJ255" i="54820" s="1"/>
  <c r="AK255" i="54820" s="1"/>
  <c r="AO253" i="54820"/>
  <c r="AP253" i="54820" s="1"/>
  <c r="AQ253" i="54820" s="1"/>
  <c r="AI253" i="54820"/>
  <c r="AJ253" i="54820" s="1"/>
  <c r="AK253" i="54820" s="1"/>
  <c r="AO251" i="54820"/>
  <c r="AP251" i="54820" s="1"/>
  <c r="AQ251" i="54820" s="1"/>
  <c r="AI251" i="54820"/>
  <c r="AJ251" i="54820" s="1"/>
  <c r="AK251" i="54820" s="1"/>
  <c r="AO249" i="54820"/>
  <c r="AP249" i="54820" s="1"/>
  <c r="AQ249" i="54820" s="1"/>
  <c r="AI249" i="54820"/>
  <c r="AO247" i="54820"/>
  <c r="AP247" i="54820" s="1"/>
  <c r="AQ247" i="54820" s="1"/>
  <c r="AI247" i="54820"/>
  <c r="AJ247" i="54820" s="1"/>
  <c r="AK247" i="54820" s="1"/>
  <c r="AO245" i="54820"/>
  <c r="AP245" i="54820" s="1"/>
  <c r="AQ245" i="54820" s="1"/>
  <c r="AI245" i="54820"/>
  <c r="AJ245" i="54820" s="1"/>
  <c r="AK245" i="54820" s="1"/>
  <c r="AO243" i="54820"/>
  <c r="AP243" i="54820" s="1"/>
  <c r="AQ243" i="54820" s="1"/>
  <c r="AI243" i="54820"/>
  <c r="AJ243" i="54820" s="1"/>
  <c r="AK243" i="54820" s="1"/>
  <c r="AO241" i="54820"/>
  <c r="AP241" i="54820" s="1"/>
  <c r="AQ241" i="54820" s="1"/>
  <c r="AI241" i="54820"/>
  <c r="AJ241" i="54820" s="1"/>
  <c r="AK241" i="54820" s="1"/>
  <c r="AO239" i="54820"/>
  <c r="AP239" i="54820" s="1"/>
  <c r="AQ239" i="54820" s="1"/>
  <c r="AI239" i="54820"/>
  <c r="AJ239" i="54820" s="1"/>
  <c r="AK239" i="54820" s="1"/>
  <c r="AO237" i="54820"/>
  <c r="AP237" i="54820" s="1"/>
  <c r="AQ237" i="54820" s="1"/>
  <c r="AI237" i="54820"/>
  <c r="AJ237" i="54820" s="1"/>
  <c r="AK237" i="54820" s="1"/>
  <c r="AO235" i="54820"/>
  <c r="AP235" i="54820" s="1"/>
  <c r="AQ235" i="54820" s="1"/>
  <c r="AI235" i="54820"/>
  <c r="AJ235" i="54820" s="1"/>
  <c r="AK235" i="54820" s="1"/>
  <c r="AO233" i="54820"/>
  <c r="AP233" i="54820" s="1"/>
  <c r="AQ233" i="54820" s="1"/>
  <c r="AI233" i="54820"/>
  <c r="AJ233" i="54820" s="1"/>
  <c r="AK233" i="54820" s="1"/>
  <c r="AO231" i="54820"/>
  <c r="AP231" i="54820" s="1"/>
  <c r="AQ231" i="54820" s="1"/>
  <c r="AI231" i="54820"/>
  <c r="AJ231" i="54820" s="1"/>
  <c r="AK231" i="54820" s="1"/>
  <c r="AO229" i="54820"/>
  <c r="AP229" i="54820" s="1"/>
  <c r="AQ229" i="54820" s="1"/>
  <c r="AI229" i="54820"/>
  <c r="AJ229" i="54820" s="1"/>
  <c r="AK229" i="54820" s="1"/>
  <c r="AO227" i="54820"/>
  <c r="AP227" i="54820" s="1"/>
  <c r="AQ227" i="54820" s="1"/>
  <c r="AI227" i="54820"/>
  <c r="AJ227" i="54820" s="1"/>
  <c r="AK227" i="54820" s="1"/>
  <c r="AO225" i="54820"/>
  <c r="AP225" i="54820" s="1"/>
  <c r="AQ225" i="54820" s="1"/>
  <c r="AI225" i="54820"/>
  <c r="AJ225" i="54820" s="1"/>
  <c r="AK225" i="54820" s="1"/>
  <c r="AO223" i="54820"/>
  <c r="AP223" i="54820" s="1"/>
  <c r="AQ223" i="54820" s="1"/>
  <c r="AI223" i="54820"/>
  <c r="AJ223" i="54820" s="1"/>
  <c r="AK223" i="54820" s="1"/>
  <c r="AO221" i="54820"/>
  <c r="AP221" i="54820" s="1"/>
  <c r="AQ221" i="54820" s="1"/>
  <c r="AI221" i="54820"/>
  <c r="AJ221" i="54820" s="1"/>
  <c r="AK221" i="54820" s="1"/>
  <c r="AO219" i="54820"/>
  <c r="AP219" i="54820" s="1"/>
  <c r="AQ219" i="54820" s="1"/>
  <c r="AI219" i="54820"/>
  <c r="AJ219" i="54820" s="1"/>
  <c r="AK219" i="54820" s="1"/>
  <c r="AO217" i="54820"/>
  <c r="AP217" i="54820" s="1"/>
  <c r="AQ217" i="54820" s="1"/>
  <c r="AI217" i="54820"/>
  <c r="AJ217" i="54820" s="1"/>
  <c r="AK217" i="54820" s="1"/>
  <c r="AO215" i="54820"/>
  <c r="AP215" i="54820" s="1"/>
  <c r="AQ215" i="54820" s="1"/>
  <c r="AI215" i="54820"/>
  <c r="AJ215" i="54820" s="1"/>
  <c r="AK215" i="54820" s="1"/>
  <c r="AO213" i="54820"/>
  <c r="AP213" i="54820" s="1"/>
  <c r="AQ213" i="54820" s="1"/>
  <c r="AI213" i="54820"/>
  <c r="AJ213" i="54820" s="1"/>
  <c r="AK213" i="54820" s="1"/>
  <c r="AO211" i="54820"/>
  <c r="AP211" i="54820" s="1"/>
  <c r="AQ211" i="54820" s="1"/>
  <c r="AI211" i="54820"/>
  <c r="AJ211" i="54820" s="1"/>
  <c r="AK211" i="54820" s="1"/>
  <c r="AO209" i="54820"/>
  <c r="AP209" i="54820" s="1"/>
  <c r="AQ209" i="54820" s="1"/>
  <c r="AI209" i="54820"/>
  <c r="AJ209" i="54820" s="1"/>
  <c r="AK209" i="54820" s="1"/>
  <c r="AO207" i="54820"/>
  <c r="AP207" i="54820" s="1"/>
  <c r="AQ207" i="54820" s="1"/>
  <c r="AI207" i="54820"/>
  <c r="AJ207" i="54820" s="1"/>
  <c r="AK207" i="54820" s="1"/>
  <c r="AO205" i="54820"/>
  <c r="AP205" i="54820" s="1"/>
  <c r="AQ205" i="54820" s="1"/>
  <c r="AI205" i="54820"/>
  <c r="AJ205" i="54820" s="1"/>
  <c r="AK205" i="54820" s="1"/>
  <c r="AO203" i="54820"/>
  <c r="AP203" i="54820" s="1"/>
  <c r="AQ203" i="54820" s="1"/>
  <c r="AI203" i="54820"/>
  <c r="AJ203" i="54820" s="1"/>
  <c r="AK203" i="54820" s="1"/>
  <c r="AO201" i="54820"/>
  <c r="AP201" i="54820" s="1"/>
  <c r="AQ201" i="54820" s="1"/>
  <c r="AI201" i="54820"/>
  <c r="AJ201" i="54820" s="1"/>
  <c r="AK201" i="54820" s="1"/>
  <c r="AO199" i="54820"/>
  <c r="AP199" i="54820" s="1"/>
  <c r="AQ199" i="54820" s="1"/>
  <c r="AI199" i="54820"/>
  <c r="AJ199" i="54820" s="1"/>
  <c r="AK199" i="54820" s="1"/>
  <c r="AO197" i="54820"/>
  <c r="AP197" i="54820" s="1"/>
  <c r="AQ197" i="54820" s="1"/>
  <c r="AI197" i="54820"/>
  <c r="AJ197" i="54820" s="1"/>
  <c r="AK197" i="54820" s="1"/>
  <c r="AO195" i="54820"/>
  <c r="AP195" i="54820" s="1"/>
  <c r="AQ195" i="54820" s="1"/>
  <c r="AI195" i="54820"/>
  <c r="AJ195" i="54820" s="1"/>
  <c r="AK195" i="54820" s="1"/>
  <c r="AO193" i="54820"/>
  <c r="AP193" i="54820" s="1"/>
  <c r="AQ193" i="54820" s="1"/>
  <c r="AI193" i="54820"/>
  <c r="AJ193" i="54820" s="1"/>
  <c r="AK193" i="54820" s="1"/>
  <c r="AO191" i="54820"/>
  <c r="AP191" i="54820" s="1"/>
  <c r="AQ191" i="54820" s="1"/>
  <c r="AI191" i="54820"/>
  <c r="AJ191" i="54820" s="1"/>
  <c r="AK191" i="54820" s="1"/>
  <c r="AO189" i="54820"/>
  <c r="AP189" i="54820" s="1"/>
  <c r="AQ189" i="54820" s="1"/>
  <c r="AI189" i="54820"/>
  <c r="AJ189" i="54820" s="1"/>
  <c r="AK189" i="54820" s="1"/>
  <c r="AO187" i="54820"/>
  <c r="AP187" i="54820" s="1"/>
  <c r="AQ187" i="54820" s="1"/>
  <c r="AI187" i="54820"/>
  <c r="AJ187" i="54820" s="1"/>
  <c r="AK187" i="54820" s="1"/>
  <c r="AO185" i="54820"/>
  <c r="AP185" i="54820" s="1"/>
  <c r="AQ185" i="54820" s="1"/>
  <c r="AI185" i="54820"/>
  <c r="AJ185" i="54820" s="1"/>
  <c r="AK185" i="54820" s="1"/>
  <c r="AO183" i="54820"/>
  <c r="AP183" i="54820" s="1"/>
  <c r="AQ183" i="54820" s="1"/>
  <c r="AI183" i="54820"/>
  <c r="AJ183" i="54820" s="1"/>
  <c r="AK183" i="54820" s="1"/>
  <c r="AO181" i="54820"/>
  <c r="AP181" i="54820" s="1"/>
  <c r="AQ181" i="54820" s="1"/>
  <c r="AI181" i="54820"/>
  <c r="AJ181" i="54820" s="1"/>
  <c r="AK181" i="54820" s="1"/>
  <c r="AO179" i="54820"/>
  <c r="AP179" i="54820" s="1"/>
  <c r="AQ179" i="54820" s="1"/>
  <c r="AI179" i="54820"/>
  <c r="AJ179" i="54820" s="1"/>
  <c r="AK179" i="54820" s="1"/>
  <c r="AO177" i="54820"/>
  <c r="AP177" i="54820" s="1"/>
  <c r="AQ177" i="54820" s="1"/>
  <c r="AI177" i="54820"/>
  <c r="AJ177" i="54820" s="1"/>
  <c r="AK177" i="54820" s="1"/>
  <c r="AO175" i="54820"/>
  <c r="AP175" i="54820" s="1"/>
  <c r="AQ175" i="54820" s="1"/>
  <c r="AI175" i="54820"/>
  <c r="AJ175" i="54820" s="1"/>
  <c r="AK175" i="54820" s="1"/>
  <c r="AO173" i="54820"/>
  <c r="AP173" i="54820" s="1"/>
  <c r="AQ173" i="54820" s="1"/>
  <c r="AI173" i="54820"/>
  <c r="AJ173" i="54820" s="1"/>
  <c r="AK173" i="54820" s="1"/>
  <c r="AO171" i="54820"/>
  <c r="AP171" i="54820" s="1"/>
  <c r="AQ171" i="54820" s="1"/>
  <c r="AI171" i="54820"/>
  <c r="AJ171" i="54820" s="1"/>
  <c r="AK171" i="54820" s="1"/>
  <c r="AO169" i="54820"/>
  <c r="AP169" i="54820" s="1"/>
  <c r="AQ169" i="54820" s="1"/>
  <c r="AI169" i="54820"/>
  <c r="AJ169" i="54820" s="1"/>
  <c r="AK169" i="54820" s="1"/>
  <c r="AO167" i="54820"/>
  <c r="AP167" i="54820" s="1"/>
  <c r="AQ167" i="54820" s="1"/>
  <c r="AI167" i="54820"/>
  <c r="AJ167" i="54820" s="1"/>
  <c r="AK167" i="54820" s="1"/>
  <c r="AO165" i="54820"/>
  <c r="AP165" i="54820" s="1"/>
  <c r="AQ165" i="54820" s="1"/>
  <c r="AI165" i="54820"/>
  <c r="AJ165" i="54820" s="1"/>
  <c r="AK165" i="54820" s="1"/>
  <c r="AO163" i="54820"/>
  <c r="AP163" i="54820" s="1"/>
  <c r="AQ163" i="54820" s="1"/>
  <c r="AI163" i="54820"/>
  <c r="AJ163" i="54820" s="1"/>
  <c r="AK163" i="54820" s="1"/>
  <c r="AO161" i="54820"/>
  <c r="AP161" i="54820" s="1"/>
  <c r="AQ161" i="54820" s="1"/>
  <c r="AI161" i="54820"/>
  <c r="AJ161" i="54820" s="1"/>
  <c r="AK161" i="54820" s="1"/>
  <c r="AO159" i="54820"/>
  <c r="AP159" i="54820" s="1"/>
  <c r="AQ159" i="54820" s="1"/>
  <c r="AI159" i="54820"/>
  <c r="AJ159" i="54820" s="1"/>
  <c r="AK159" i="54820" s="1"/>
  <c r="AO157" i="54820"/>
  <c r="AP157" i="54820" s="1"/>
  <c r="AQ157" i="54820" s="1"/>
  <c r="AI157" i="54820"/>
  <c r="AJ157" i="54820" s="1"/>
  <c r="AK157" i="54820" s="1"/>
  <c r="AO155" i="54820"/>
  <c r="AP155" i="54820" s="1"/>
  <c r="AQ155" i="54820" s="1"/>
  <c r="AI155" i="54820"/>
  <c r="AJ155" i="54820" s="1"/>
  <c r="AK155" i="54820" s="1"/>
  <c r="AO153" i="54820"/>
  <c r="AP153" i="54820" s="1"/>
  <c r="AQ153" i="54820" s="1"/>
  <c r="AI153" i="54820"/>
  <c r="AJ153" i="54820" s="1"/>
  <c r="AK153" i="54820" s="1"/>
  <c r="AO151" i="54820"/>
  <c r="AP151" i="54820" s="1"/>
  <c r="AQ151" i="54820" s="1"/>
  <c r="AI151" i="54820"/>
  <c r="AJ151" i="54820" s="1"/>
  <c r="AK151" i="54820" s="1"/>
  <c r="AO149" i="54820"/>
  <c r="AP149" i="54820" s="1"/>
  <c r="AQ149" i="54820" s="1"/>
  <c r="AI149" i="54820"/>
  <c r="AJ149" i="54820" s="1"/>
  <c r="AK149" i="54820" s="1"/>
  <c r="AO147" i="54820"/>
  <c r="AP147" i="54820" s="1"/>
  <c r="AQ147" i="54820" s="1"/>
  <c r="AI147" i="54820"/>
  <c r="AJ147" i="54820" s="1"/>
  <c r="AK147" i="54820" s="1"/>
  <c r="AO145" i="54820"/>
  <c r="AP145" i="54820" s="1"/>
  <c r="AQ145" i="54820" s="1"/>
  <c r="AI145" i="54820"/>
  <c r="AJ145" i="54820" s="1"/>
  <c r="AK145" i="54820" s="1"/>
  <c r="AO143" i="54820"/>
  <c r="AP143" i="54820" s="1"/>
  <c r="AQ143" i="54820" s="1"/>
  <c r="AI143" i="54820"/>
  <c r="AJ143" i="54820" s="1"/>
  <c r="AK143" i="54820" s="1"/>
  <c r="AO141" i="54820"/>
  <c r="AP141" i="54820" s="1"/>
  <c r="AQ141" i="54820" s="1"/>
  <c r="AI141" i="54820"/>
  <c r="AJ141" i="54820" s="1"/>
  <c r="AK141" i="54820" s="1"/>
  <c r="AO139" i="54820"/>
  <c r="AP139" i="54820" s="1"/>
  <c r="AQ139" i="54820" s="1"/>
  <c r="AI139" i="54820"/>
  <c r="AJ139" i="54820" s="1"/>
  <c r="AK139" i="54820" s="1"/>
  <c r="AO137" i="54820"/>
  <c r="AP137" i="54820" s="1"/>
  <c r="AQ137" i="54820" s="1"/>
  <c r="AI137" i="54820"/>
  <c r="AJ137" i="54820" s="1"/>
  <c r="AK137" i="54820" s="1"/>
  <c r="AO135" i="54820"/>
  <c r="AP135" i="54820" s="1"/>
  <c r="AQ135" i="54820" s="1"/>
  <c r="AI135" i="54820"/>
  <c r="AJ135" i="54820" s="1"/>
  <c r="AK135" i="54820" s="1"/>
  <c r="AO133" i="54820"/>
  <c r="AP133" i="54820" s="1"/>
  <c r="AQ133" i="54820" s="1"/>
  <c r="AI133" i="54820"/>
  <c r="AJ133" i="54820" s="1"/>
  <c r="AK133" i="54820" s="1"/>
  <c r="AO131" i="54820"/>
  <c r="AP131" i="54820" s="1"/>
  <c r="AQ131" i="54820" s="1"/>
  <c r="AI131" i="54820"/>
  <c r="AJ131" i="54820" s="1"/>
  <c r="AK131" i="54820" s="1"/>
  <c r="AO129" i="54820"/>
  <c r="AP129" i="54820" s="1"/>
  <c r="AQ129" i="54820" s="1"/>
  <c r="AI129" i="54820"/>
  <c r="AJ129" i="54820" s="1"/>
  <c r="AK129" i="54820" s="1"/>
  <c r="AO126" i="54820"/>
  <c r="AP126" i="54820" s="1"/>
  <c r="AQ126" i="54820" s="1"/>
  <c r="AI126" i="54820"/>
  <c r="AJ126" i="54820" s="1"/>
  <c r="AK126" i="54820" s="1"/>
  <c r="AO125" i="54820"/>
  <c r="AP125" i="54820" s="1"/>
  <c r="AQ125" i="54820" s="1"/>
  <c r="AI125" i="54820"/>
  <c r="AJ125" i="54820" s="1"/>
  <c r="AK125" i="54820" s="1"/>
  <c r="AO122" i="54820"/>
  <c r="AP122" i="54820" s="1"/>
  <c r="AQ122" i="54820" s="1"/>
  <c r="AI122" i="54820"/>
  <c r="AJ122" i="54820" s="1"/>
  <c r="AK122" i="54820" s="1"/>
  <c r="AO121" i="54820"/>
  <c r="AP121" i="54820" s="1"/>
  <c r="AQ121" i="54820" s="1"/>
  <c r="AI121" i="54820"/>
  <c r="AJ121" i="54820" s="1"/>
  <c r="AK121" i="54820" s="1"/>
  <c r="AO118" i="54820"/>
  <c r="AP118" i="54820" s="1"/>
  <c r="AQ118" i="54820" s="1"/>
  <c r="AI118" i="54820"/>
  <c r="AJ118" i="54820" s="1"/>
  <c r="AK118" i="54820" s="1"/>
  <c r="AO117" i="54820"/>
  <c r="AP117" i="54820" s="1"/>
  <c r="AQ117" i="54820" s="1"/>
  <c r="AI117" i="54820"/>
  <c r="AJ117" i="54820" s="1"/>
  <c r="AK117" i="54820" s="1"/>
  <c r="AO114" i="54820"/>
  <c r="AP114" i="54820" s="1"/>
  <c r="AQ114" i="54820" s="1"/>
  <c r="AI114" i="54820"/>
  <c r="AJ114" i="54820" s="1"/>
  <c r="AK114" i="54820" s="1"/>
  <c r="AO113" i="54820"/>
  <c r="AP113" i="54820" s="1"/>
  <c r="AQ113" i="54820" s="1"/>
  <c r="AI113" i="54820"/>
  <c r="AJ113" i="54820" s="1"/>
  <c r="AK113" i="54820" s="1"/>
  <c r="AO110" i="54820"/>
  <c r="AP110" i="54820" s="1"/>
  <c r="AQ110" i="54820" s="1"/>
  <c r="AI110" i="54820"/>
  <c r="AJ110" i="54820" s="1"/>
  <c r="AK110" i="54820" s="1"/>
  <c r="AO109" i="54820"/>
  <c r="AP109" i="54820" s="1"/>
  <c r="AQ109" i="54820" s="1"/>
  <c r="AI109" i="54820"/>
  <c r="AJ109" i="54820" s="1"/>
  <c r="AK109" i="54820" s="1"/>
  <c r="AO106" i="54820"/>
  <c r="AP106" i="54820" s="1"/>
  <c r="AQ106" i="54820" s="1"/>
  <c r="AI106" i="54820"/>
  <c r="AJ106" i="54820" s="1"/>
  <c r="AK106" i="54820" s="1"/>
  <c r="AO105" i="54820"/>
  <c r="AP105" i="54820" s="1"/>
  <c r="AQ105" i="54820" s="1"/>
  <c r="AI105" i="54820"/>
  <c r="AJ105" i="54820" s="1"/>
  <c r="AK105" i="54820" s="1"/>
  <c r="AO102" i="54820"/>
  <c r="AP102" i="54820" s="1"/>
  <c r="AQ102" i="54820" s="1"/>
  <c r="AI102" i="54820"/>
  <c r="AJ102" i="54820" s="1"/>
  <c r="AK102" i="54820" s="1"/>
  <c r="AO101" i="54820"/>
  <c r="AP101" i="54820" s="1"/>
  <c r="AQ101" i="54820" s="1"/>
  <c r="AI101" i="54820"/>
  <c r="AJ101" i="54820" s="1"/>
  <c r="AK101" i="54820" s="1"/>
  <c r="AO98" i="54820"/>
  <c r="AP98" i="54820" s="1"/>
  <c r="AQ98" i="54820" s="1"/>
  <c r="AI98" i="54820"/>
  <c r="AJ98" i="54820" s="1"/>
  <c r="AK98" i="54820" s="1"/>
  <c r="AO97" i="54820"/>
  <c r="AP97" i="54820" s="1"/>
  <c r="AQ97" i="54820" s="1"/>
  <c r="AI97" i="54820"/>
  <c r="AJ97" i="54820" s="1"/>
  <c r="AK97" i="54820" s="1"/>
  <c r="AO94" i="54820"/>
  <c r="AP94" i="54820" s="1"/>
  <c r="AQ94" i="54820" s="1"/>
  <c r="AI94" i="54820"/>
  <c r="AJ94" i="54820" s="1"/>
  <c r="AK94" i="54820" s="1"/>
  <c r="AO93" i="54820"/>
  <c r="AP93" i="54820" s="1"/>
  <c r="AQ93" i="54820" s="1"/>
  <c r="AI93" i="54820"/>
  <c r="AJ93" i="54820" s="1"/>
  <c r="AK93" i="54820" s="1"/>
  <c r="AO60" i="54820"/>
  <c r="AP60" i="54820" s="1"/>
  <c r="AQ60" i="54820" s="1"/>
  <c r="AI60" i="54820"/>
  <c r="AJ60" i="54820" s="1"/>
  <c r="AK60" i="54820" s="1"/>
  <c r="AO58" i="54820"/>
  <c r="AP58" i="54820" s="1"/>
  <c r="AQ58" i="54820" s="1"/>
  <c r="AI58" i="54820"/>
  <c r="AJ58" i="54820" s="1"/>
  <c r="AK58" i="54820" s="1"/>
  <c r="AO56" i="54820"/>
  <c r="AP56" i="54820" s="1"/>
  <c r="AQ56" i="54820" s="1"/>
  <c r="AI56" i="54820"/>
  <c r="AJ56" i="54820" s="1"/>
  <c r="AK56" i="54820" s="1"/>
  <c r="AO54" i="54820"/>
  <c r="AP54" i="54820" s="1"/>
  <c r="AQ54" i="54820" s="1"/>
  <c r="AI54" i="54820"/>
  <c r="AJ54" i="54820" s="1"/>
  <c r="AK54" i="54820" s="1"/>
  <c r="AO52" i="54820"/>
  <c r="AP52" i="54820" s="1"/>
  <c r="AQ52" i="54820" s="1"/>
  <c r="AI52" i="54820"/>
  <c r="AJ52" i="54820" s="1"/>
  <c r="AK52" i="54820" s="1"/>
  <c r="AO371" i="54820"/>
  <c r="AP371" i="54820" s="1"/>
  <c r="AQ371" i="54820" s="1"/>
  <c r="AI371" i="54820"/>
  <c r="AJ371" i="54820" s="1"/>
  <c r="AK371" i="54820" s="1"/>
  <c r="AO44" i="54820"/>
  <c r="AP44" i="54820" s="1"/>
  <c r="AQ44" i="54820" s="1"/>
  <c r="AI44" i="54820"/>
  <c r="AJ44" i="54820" s="1"/>
  <c r="AK44" i="54820" s="1"/>
  <c r="AO39" i="54820"/>
  <c r="AP39" i="54820" s="1"/>
  <c r="AQ39" i="54820" s="1"/>
  <c r="AI39" i="54820"/>
  <c r="AJ39" i="54820" s="1"/>
  <c r="AK39" i="54820" s="1"/>
  <c r="AO36" i="54820"/>
  <c r="AP36" i="54820" s="1"/>
  <c r="AQ36" i="54820" s="1"/>
  <c r="AI36" i="54820"/>
  <c r="AJ36" i="54820" s="1"/>
  <c r="AK36" i="54820" s="1"/>
  <c r="AO35" i="54820"/>
  <c r="AP35" i="54820" s="1"/>
  <c r="AQ35" i="54820" s="1"/>
  <c r="AI35" i="54820"/>
  <c r="AJ35" i="54820" s="1"/>
  <c r="AK35" i="54820" s="1"/>
  <c r="AO32" i="54820"/>
  <c r="AP32" i="54820" s="1"/>
  <c r="AQ32" i="54820" s="1"/>
  <c r="AI32" i="54820"/>
  <c r="AJ32" i="54820" s="1"/>
  <c r="AK32" i="54820" s="1"/>
  <c r="AO31" i="54820"/>
  <c r="AP31" i="54820" s="1"/>
  <c r="AQ31" i="54820" s="1"/>
  <c r="AI31" i="54820"/>
  <c r="AJ31" i="54820" s="1"/>
  <c r="AK31" i="54820" s="1"/>
  <c r="AO28" i="54820"/>
  <c r="AP28" i="54820" s="1"/>
  <c r="AQ28" i="54820" s="1"/>
  <c r="AI28" i="54820"/>
  <c r="AJ28" i="54820" s="1"/>
  <c r="AK28" i="54820" s="1"/>
  <c r="AO27" i="54820"/>
  <c r="AP27" i="54820" s="1"/>
  <c r="AQ27" i="54820" s="1"/>
  <c r="AI27" i="54820"/>
  <c r="AJ27" i="54820" s="1"/>
  <c r="AK27" i="54820" s="1"/>
  <c r="AO24" i="54820"/>
  <c r="AP24" i="54820" s="1"/>
  <c r="AQ24" i="54820" s="1"/>
  <c r="AI24" i="54820"/>
  <c r="AJ24" i="54820" s="1"/>
  <c r="AK24" i="54820" s="1"/>
  <c r="AO23" i="54820"/>
  <c r="AP23" i="54820" s="1"/>
  <c r="AQ23" i="54820" s="1"/>
  <c r="AI23" i="54820"/>
  <c r="AJ23" i="54820" s="1"/>
  <c r="AK23" i="54820" s="1"/>
  <c r="AO20" i="54820"/>
  <c r="AP20" i="54820" s="1"/>
  <c r="AQ20" i="54820" s="1"/>
  <c r="AI20" i="54820"/>
  <c r="AJ20" i="54820" s="1"/>
  <c r="AK20" i="54820" s="1"/>
  <c r="AO19" i="54820"/>
  <c r="AP19" i="54820" s="1"/>
  <c r="AQ19" i="54820" s="1"/>
  <c r="AI19" i="54820"/>
  <c r="AJ19" i="54820" s="1"/>
  <c r="AK19" i="54820" s="1"/>
  <c r="AO16" i="54820"/>
  <c r="AP16" i="54820" s="1"/>
  <c r="AQ16" i="54820" s="1"/>
  <c r="AI16" i="54820"/>
  <c r="AJ16" i="54820" s="1"/>
  <c r="AK16" i="54820" s="1"/>
  <c r="AO15" i="54820"/>
  <c r="AP15" i="54820" s="1"/>
  <c r="AQ15" i="54820" s="1"/>
  <c r="AI15" i="54820"/>
  <c r="AJ15" i="54820" s="1"/>
  <c r="AK15" i="54820" s="1"/>
  <c r="AO14" i="54820"/>
  <c r="AP14" i="54820" s="1"/>
  <c r="AQ14" i="54820" s="1"/>
  <c r="AI14" i="54820"/>
  <c r="AJ14" i="54820" s="1"/>
  <c r="AK14" i="54820" s="1"/>
  <c r="AO13" i="54820"/>
  <c r="AP13" i="54820" s="1"/>
  <c r="AQ13" i="54820" s="1"/>
  <c r="AI13" i="54820"/>
  <c r="AJ13" i="54820" s="1"/>
  <c r="AK13" i="54820" s="1"/>
  <c r="AO260" i="54820"/>
  <c r="AP260" i="54820" s="1"/>
  <c r="AQ260" i="54820" s="1"/>
  <c r="AI260" i="54820"/>
  <c r="AJ260" i="54820" s="1"/>
  <c r="AK260" i="54820" s="1"/>
  <c r="AO258" i="54820"/>
  <c r="AP258" i="54820" s="1"/>
  <c r="AQ258" i="54820" s="1"/>
  <c r="AI258" i="54820"/>
  <c r="AJ258" i="54820" s="1"/>
  <c r="AK258" i="54820" s="1"/>
  <c r="AO256" i="54820"/>
  <c r="AP256" i="54820" s="1"/>
  <c r="AQ256" i="54820" s="1"/>
  <c r="AI256" i="54820"/>
  <c r="AJ256" i="54820" s="1"/>
  <c r="AK256" i="54820" s="1"/>
  <c r="AO254" i="54820"/>
  <c r="AP254" i="54820" s="1"/>
  <c r="AQ254" i="54820" s="1"/>
  <c r="AI254" i="54820"/>
  <c r="AJ254" i="54820" s="1"/>
  <c r="AK254" i="54820" s="1"/>
  <c r="AO252" i="54820"/>
  <c r="AP252" i="54820" s="1"/>
  <c r="AQ252" i="54820" s="1"/>
  <c r="AI252" i="54820"/>
  <c r="AJ252" i="54820" s="1"/>
  <c r="AK252" i="54820" s="1"/>
  <c r="AO250" i="54820"/>
  <c r="AP250" i="54820" s="1"/>
  <c r="AQ250" i="54820" s="1"/>
  <c r="AI250" i="54820"/>
  <c r="AJ250" i="54820" s="1"/>
  <c r="AK250" i="54820" s="1"/>
  <c r="AO248" i="54820"/>
  <c r="AP248" i="54820" s="1"/>
  <c r="AQ248" i="54820" s="1"/>
  <c r="AI248" i="54820"/>
  <c r="AJ248" i="54820" s="1"/>
  <c r="AK248" i="54820" s="1"/>
  <c r="AO246" i="54820"/>
  <c r="AP246" i="54820" s="1"/>
  <c r="AQ246" i="54820" s="1"/>
  <c r="AI246" i="54820"/>
  <c r="AJ246" i="54820" s="1"/>
  <c r="AK246" i="54820" s="1"/>
  <c r="AO244" i="54820"/>
  <c r="AP244" i="54820" s="1"/>
  <c r="AQ244" i="54820" s="1"/>
  <c r="AI244" i="54820"/>
  <c r="AJ244" i="54820" s="1"/>
  <c r="AK244" i="54820" s="1"/>
  <c r="AO242" i="54820"/>
  <c r="AP242" i="54820" s="1"/>
  <c r="AQ242" i="54820" s="1"/>
  <c r="AI242" i="54820"/>
  <c r="AJ242" i="54820" s="1"/>
  <c r="AK242" i="54820" s="1"/>
  <c r="AO240" i="54820"/>
  <c r="AP240" i="54820" s="1"/>
  <c r="AQ240" i="54820" s="1"/>
  <c r="AI240" i="54820"/>
  <c r="AJ240" i="54820" s="1"/>
  <c r="AK240" i="54820" s="1"/>
  <c r="AO238" i="54820"/>
  <c r="AP238" i="54820" s="1"/>
  <c r="AQ238" i="54820" s="1"/>
  <c r="AI238" i="54820"/>
  <c r="AJ238" i="54820" s="1"/>
  <c r="AK238" i="54820" s="1"/>
  <c r="AO236" i="54820"/>
  <c r="AP236" i="54820" s="1"/>
  <c r="AQ236" i="54820" s="1"/>
  <c r="AI236" i="54820"/>
  <c r="AJ236" i="54820" s="1"/>
  <c r="AK236" i="54820" s="1"/>
  <c r="AO234" i="54820"/>
  <c r="AP234" i="54820" s="1"/>
  <c r="AQ234" i="54820" s="1"/>
  <c r="AI234" i="54820"/>
  <c r="AJ234" i="54820" s="1"/>
  <c r="AK234" i="54820" s="1"/>
  <c r="AO232" i="54820"/>
  <c r="AP232" i="54820" s="1"/>
  <c r="AQ232" i="54820" s="1"/>
  <c r="AI232" i="54820"/>
  <c r="AJ232" i="54820" s="1"/>
  <c r="AK232" i="54820" s="1"/>
  <c r="AO230" i="54820"/>
  <c r="AP230" i="54820" s="1"/>
  <c r="AQ230" i="54820" s="1"/>
  <c r="AI230" i="54820"/>
  <c r="AJ230" i="54820" s="1"/>
  <c r="AK230" i="54820" s="1"/>
  <c r="AO228" i="54820"/>
  <c r="AP228" i="54820" s="1"/>
  <c r="AQ228" i="54820" s="1"/>
  <c r="AI228" i="54820"/>
  <c r="AJ228" i="54820" s="1"/>
  <c r="AK228" i="54820" s="1"/>
  <c r="AO226" i="54820"/>
  <c r="AP226" i="54820" s="1"/>
  <c r="AQ226" i="54820" s="1"/>
  <c r="AI226" i="54820"/>
  <c r="AJ226" i="54820" s="1"/>
  <c r="AK226" i="54820" s="1"/>
  <c r="AO224" i="54820"/>
  <c r="AP224" i="54820" s="1"/>
  <c r="AQ224" i="54820" s="1"/>
  <c r="AI224" i="54820"/>
  <c r="AJ224" i="54820" s="1"/>
  <c r="AK224" i="54820" s="1"/>
  <c r="AO222" i="54820"/>
  <c r="AP222" i="54820" s="1"/>
  <c r="AQ222" i="54820" s="1"/>
  <c r="AI222" i="54820"/>
  <c r="AJ222" i="54820" s="1"/>
  <c r="AK222" i="54820" s="1"/>
  <c r="AO220" i="54820"/>
  <c r="AP220" i="54820" s="1"/>
  <c r="AQ220" i="54820" s="1"/>
  <c r="AI220" i="54820"/>
  <c r="AJ220" i="54820" s="1"/>
  <c r="AK220" i="54820" s="1"/>
  <c r="AO218" i="54820"/>
  <c r="AP218" i="54820" s="1"/>
  <c r="AQ218" i="54820" s="1"/>
  <c r="AI218" i="54820"/>
  <c r="AJ218" i="54820" s="1"/>
  <c r="AK218" i="54820" s="1"/>
  <c r="AO216" i="54820"/>
  <c r="AP216" i="54820" s="1"/>
  <c r="AQ216" i="54820" s="1"/>
  <c r="AI216" i="54820"/>
  <c r="AJ216" i="54820" s="1"/>
  <c r="AK216" i="54820" s="1"/>
  <c r="AO214" i="54820"/>
  <c r="AP214" i="54820" s="1"/>
  <c r="AQ214" i="54820" s="1"/>
  <c r="AI214" i="54820"/>
  <c r="AJ214" i="54820" s="1"/>
  <c r="AK214" i="54820" s="1"/>
  <c r="AO212" i="54820"/>
  <c r="AP212" i="54820" s="1"/>
  <c r="AQ212" i="54820" s="1"/>
  <c r="AI212" i="54820"/>
  <c r="AJ212" i="54820" s="1"/>
  <c r="AK212" i="54820" s="1"/>
  <c r="AO210" i="54820"/>
  <c r="AP210" i="54820" s="1"/>
  <c r="AQ210" i="54820" s="1"/>
  <c r="AI210" i="54820"/>
  <c r="AJ210" i="54820" s="1"/>
  <c r="AK210" i="54820" s="1"/>
  <c r="AO208" i="54820"/>
  <c r="AP208" i="54820" s="1"/>
  <c r="AQ208" i="54820" s="1"/>
  <c r="AI208" i="54820"/>
  <c r="AJ208" i="54820" s="1"/>
  <c r="AK208" i="54820" s="1"/>
  <c r="AO206" i="54820"/>
  <c r="AP206" i="54820" s="1"/>
  <c r="AQ206" i="54820" s="1"/>
  <c r="AI206" i="54820"/>
  <c r="AJ206" i="54820" s="1"/>
  <c r="AK206" i="54820" s="1"/>
  <c r="AO204" i="54820"/>
  <c r="AP204" i="54820" s="1"/>
  <c r="AQ204" i="54820" s="1"/>
  <c r="AI204" i="54820"/>
  <c r="AJ204" i="54820" s="1"/>
  <c r="AK204" i="54820" s="1"/>
  <c r="AO202" i="54820"/>
  <c r="AP202" i="54820" s="1"/>
  <c r="AQ202" i="54820" s="1"/>
  <c r="AI202" i="54820"/>
  <c r="AJ202" i="54820" s="1"/>
  <c r="AK202" i="54820" s="1"/>
  <c r="AO200" i="54820"/>
  <c r="AP200" i="54820" s="1"/>
  <c r="AQ200" i="54820" s="1"/>
  <c r="AI200" i="54820"/>
  <c r="AJ200" i="54820" s="1"/>
  <c r="AK200" i="54820" s="1"/>
  <c r="AO198" i="54820"/>
  <c r="AP198" i="54820" s="1"/>
  <c r="AQ198" i="54820" s="1"/>
  <c r="AI198" i="54820"/>
  <c r="AJ198" i="54820" s="1"/>
  <c r="AK198" i="54820" s="1"/>
  <c r="AO196" i="54820"/>
  <c r="AP196" i="54820" s="1"/>
  <c r="AQ196" i="54820" s="1"/>
  <c r="AI196" i="54820"/>
  <c r="AJ196" i="54820" s="1"/>
  <c r="AK196" i="54820" s="1"/>
  <c r="AO194" i="54820"/>
  <c r="AP194" i="54820" s="1"/>
  <c r="AQ194" i="54820" s="1"/>
  <c r="AI194" i="54820"/>
  <c r="AJ194" i="54820" s="1"/>
  <c r="AK194" i="54820" s="1"/>
  <c r="AO192" i="54820"/>
  <c r="AP192" i="54820" s="1"/>
  <c r="AQ192" i="54820" s="1"/>
  <c r="AI192" i="54820"/>
  <c r="AJ192" i="54820" s="1"/>
  <c r="AK192" i="54820" s="1"/>
  <c r="AO190" i="54820"/>
  <c r="AP190" i="54820" s="1"/>
  <c r="AQ190" i="54820" s="1"/>
  <c r="AI190" i="54820"/>
  <c r="AJ190" i="54820" s="1"/>
  <c r="AK190" i="54820" s="1"/>
  <c r="AO188" i="54820"/>
  <c r="AP188" i="54820" s="1"/>
  <c r="AQ188" i="54820" s="1"/>
  <c r="AI188" i="54820"/>
  <c r="AJ188" i="54820" s="1"/>
  <c r="AK188" i="54820" s="1"/>
  <c r="AO186" i="54820"/>
  <c r="AP186" i="54820" s="1"/>
  <c r="AQ186" i="54820" s="1"/>
  <c r="AI186" i="54820"/>
  <c r="AJ186" i="54820" s="1"/>
  <c r="AK186" i="54820" s="1"/>
  <c r="AO184" i="54820"/>
  <c r="AP184" i="54820" s="1"/>
  <c r="AQ184" i="54820" s="1"/>
  <c r="AI184" i="54820"/>
  <c r="AJ184" i="54820" s="1"/>
  <c r="AK184" i="54820" s="1"/>
  <c r="AO182" i="54820"/>
  <c r="AP182" i="54820" s="1"/>
  <c r="AQ182" i="54820" s="1"/>
  <c r="AI182" i="54820"/>
  <c r="AJ182" i="54820" s="1"/>
  <c r="AK182" i="54820" s="1"/>
  <c r="AO180" i="54820"/>
  <c r="AP180" i="54820" s="1"/>
  <c r="AQ180" i="54820" s="1"/>
  <c r="AI180" i="54820"/>
  <c r="AJ180" i="54820" s="1"/>
  <c r="AK180" i="54820" s="1"/>
  <c r="AO178" i="54820"/>
  <c r="AP178" i="54820" s="1"/>
  <c r="AQ178" i="54820" s="1"/>
  <c r="AI178" i="54820"/>
  <c r="AJ178" i="54820" s="1"/>
  <c r="AK178" i="54820" s="1"/>
  <c r="AO176" i="54820"/>
  <c r="AP176" i="54820" s="1"/>
  <c r="AQ176" i="54820" s="1"/>
  <c r="AI176" i="54820"/>
  <c r="AJ176" i="54820" s="1"/>
  <c r="AK176" i="54820" s="1"/>
  <c r="AO174" i="54820"/>
  <c r="AP174" i="54820" s="1"/>
  <c r="AQ174" i="54820" s="1"/>
  <c r="AI174" i="54820"/>
  <c r="AJ174" i="54820" s="1"/>
  <c r="AK174" i="54820" s="1"/>
  <c r="AO172" i="54820"/>
  <c r="AP172" i="54820" s="1"/>
  <c r="AQ172" i="54820" s="1"/>
  <c r="AI172" i="54820"/>
  <c r="AJ172" i="54820" s="1"/>
  <c r="AK172" i="54820" s="1"/>
  <c r="AO170" i="54820"/>
  <c r="AP170" i="54820" s="1"/>
  <c r="AQ170" i="54820" s="1"/>
  <c r="AI170" i="54820"/>
  <c r="AJ170" i="54820" s="1"/>
  <c r="AK170" i="54820" s="1"/>
  <c r="AO168" i="54820"/>
  <c r="AP168" i="54820" s="1"/>
  <c r="AQ168" i="54820" s="1"/>
  <c r="AI168" i="54820"/>
  <c r="AJ168" i="54820" s="1"/>
  <c r="AK168" i="54820" s="1"/>
  <c r="AO166" i="54820"/>
  <c r="AP166" i="54820" s="1"/>
  <c r="AQ166" i="54820" s="1"/>
  <c r="AI166" i="54820"/>
  <c r="AJ166" i="54820" s="1"/>
  <c r="AK166" i="54820" s="1"/>
  <c r="AO164" i="54820"/>
  <c r="AP164" i="54820" s="1"/>
  <c r="AQ164" i="54820" s="1"/>
  <c r="AI164" i="54820"/>
  <c r="AJ164" i="54820" s="1"/>
  <c r="AK164" i="54820" s="1"/>
  <c r="AO162" i="54820"/>
  <c r="AP162" i="54820" s="1"/>
  <c r="AQ162" i="54820" s="1"/>
  <c r="AI162" i="54820"/>
  <c r="AJ162" i="54820" s="1"/>
  <c r="AK162" i="54820" s="1"/>
  <c r="AO160" i="54820"/>
  <c r="AP160" i="54820" s="1"/>
  <c r="AQ160" i="54820" s="1"/>
  <c r="AI160" i="54820"/>
  <c r="AJ160" i="54820" s="1"/>
  <c r="AK160" i="54820" s="1"/>
  <c r="AO158" i="54820"/>
  <c r="AP158" i="54820" s="1"/>
  <c r="AQ158" i="54820" s="1"/>
  <c r="AI158" i="54820"/>
  <c r="AJ158" i="54820" s="1"/>
  <c r="AK158" i="54820" s="1"/>
  <c r="AO156" i="54820"/>
  <c r="AP156" i="54820" s="1"/>
  <c r="AQ156" i="54820" s="1"/>
  <c r="AI156" i="54820"/>
  <c r="AJ156" i="54820" s="1"/>
  <c r="AK156" i="54820" s="1"/>
  <c r="AO154" i="54820"/>
  <c r="AP154" i="54820" s="1"/>
  <c r="AQ154" i="54820" s="1"/>
  <c r="AI154" i="54820"/>
  <c r="AJ154" i="54820" s="1"/>
  <c r="AK154" i="54820" s="1"/>
  <c r="AO152" i="54820"/>
  <c r="AP152" i="54820" s="1"/>
  <c r="AQ152" i="54820" s="1"/>
  <c r="AI152" i="54820"/>
  <c r="AJ152" i="54820" s="1"/>
  <c r="AK152" i="54820" s="1"/>
  <c r="AO150" i="54820"/>
  <c r="AP150" i="54820" s="1"/>
  <c r="AQ150" i="54820" s="1"/>
  <c r="AI150" i="54820"/>
  <c r="AJ150" i="54820" s="1"/>
  <c r="AK150" i="54820" s="1"/>
  <c r="AO148" i="54820"/>
  <c r="AP148" i="54820" s="1"/>
  <c r="AQ148" i="54820" s="1"/>
  <c r="AI148" i="54820"/>
  <c r="AJ148" i="54820" s="1"/>
  <c r="AK148" i="54820" s="1"/>
  <c r="AO146" i="54820"/>
  <c r="AP146" i="54820" s="1"/>
  <c r="AQ146" i="54820" s="1"/>
  <c r="AI146" i="54820"/>
  <c r="AJ146" i="54820" s="1"/>
  <c r="AK146" i="54820" s="1"/>
  <c r="AO144" i="54820"/>
  <c r="AP144" i="54820" s="1"/>
  <c r="AQ144" i="54820" s="1"/>
  <c r="AI144" i="54820"/>
  <c r="AJ144" i="54820" s="1"/>
  <c r="AK144" i="54820" s="1"/>
  <c r="AO142" i="54820"/>
  <c r="AP142" i="54820" s="1"/>
  <c r="AQ142" i="54820" s="1"/>
  <c r="AI142" i="54820"/>
  <c r="AJ142" i="54820" s="1"/>
  <c r="AK142" i="54820" s="1"/>
  <c r="AO140" i="54820"/>
  <c r="AP140" i="54820" s="1"/>
  <c r="AQ140" i="54820" s="1"/>
  <c r="AI140" i="54820"/>
  <c r="AJ140" i="54820" s="1"/>
  <c r="AK140" i="54820" s="1"/>
  <c r="AO138" i="54820"/>
  <c r="AP138" i="54820" s="1"/>
  <c r="AQ138" i="54820" s="1"/>
  <c r="AI138" i="54820"/>
  <c r="AJ138" i="54820" s="1"/>
  <c r="AK138" i="54820" s="1"/>
  <c r="AO136" i="54820"/>
  <c r="AP136" i="54820" s="1"/>
  <c r="AQ136" i="54820" s="1"/>
  <c r="AI136" i="54820"/>
  <c r="AJ136" i="54820" s="1"/>
  <c r="AK136" i="54820" s="1"/>
  <c r="AO134" i="54820"/>
  <c r="AP134" i="54820" s="1"/>
  <c r="AQ134" i="54820" s="1"/>
  <c r="AI134" i="54820"/>
  <c r="AJ134" i="54820" s="1"/>
  <c r="AK134" i="54820" s="1"/>
  <c r="AO132" i="54820"/>
  <c r="AP132" i="54820" s="1"/>
  <c r="AQ132" i="54820" s="1"/>
  <c r="AI132" i="54820"/>
  <c r="AJ132" i="54820" s="1"/>
  <c r="AK132" i="54820" s="1"/>
  <c r="AO130" i="54820"/>
  <c r="AP130" i="54820" s="1"/>
  <c r="AQ130" i="54820" s="1"/>
  <c r="AI130" i="54820"/>
  <c r="AJ130" i="54820" s="1"/>
  <c r="AK130" i="54820" s="1"/>
  <c r="AO128" i="54820"/>
  <c r="AP128" i="54820" s="1"/>
  <c r="AQ128" i="54820" s="1"/>
  <c r="AI128" i="54820"/>
  <c r="AJ128" i="54820" s="1"/>
  <c r="AK128" i="54820" s="1"/>
  <c r="AO127" i="54820"/>
  <c r="AP127" i="54820" s="1"/>
  <c r="AQ127" i="54820" s="1"/>
  <c r="AI127" i="54820"/>
  <c r="AJ127" i="54820" s="1"/>
  <c r="AK127" i="54820" s="1"/>
  <c r="AO124" i="54820"/>
  <c r="AP124" i="54820" s="1"/>
  <c r="AQ124" i="54820" s="1"/>
  <c r="AI124" i="54820"/>
  <c r="AJ124" i="54820" s="1"/>
  <c r="AK124" i="54820" s="1"/>
  <c r="AO123" i="54820"/>
  <c r="AP123" i="54820" s="1"/>
  <c r="AQ123" i="54820" s="1"/>
  <c r="AI123" i="54820"/>
  <c r="AJ123" i="54820" s="1"/>
  <c r="AK123" i="54820" s="1"/>
  <c r="AO120" i="54820"/>
  <c r="AP120" i="54820" s="1"/>
  <c r="AQ120" i="54820" s="1"/>
  <c r="AI120" i="54820"/>
  <c r="AJ120" i="54820" s="1"/>
  <c r="AK120" i="54820" s="1"/>
  <c r="AO119" i="54820"/>
  <c r="AP119" i="54820" s="1"/>
  <c r="AQ119" i="54820" s="1"/>
  <c r="AI119" i="54820"/>
  <c r="AJ119" i="54820" s="1"/>
  <c r="AK119" i="54820" s="1"/>
  <c r="AO116" i="54820"/>
  <c r="AP116" i="54820" s="1"/>
  <c r="AQ116" i="54820" s="1"/>
  <c r="AI116" i="54820"/>
  <c r="AJ116" i="54820" s="1"/>
  <c r="AK116" i="54820" s="1"/>
  <c r="AO115" i="54820"/>
  <c r="AP115" i="54820" s="1"/>
  <c r="AQ115" i="54820" s="1"/>
  <c r="AI115" i="54820"/>
  <c r="AJ115" i="54820" s="1"/>
  <c r="AK115" i="54820" s="1"/>
  <c r="AO112" i="54820"/>
  <c r="AP112" i="54820" s="1"/>
  <c r="AQ112" i="54820" s="1"/>
  <c r="AI112" i="54820"/>
  <c r="AJ112" i="54820" s="1"/>
  <c r="AK112" i="54820" s="1"/>
  <c r="AO111" i="54820"/>
  <c r="AP111" i="54820" s="1"/>
  <c r="AQ111" i="54820" s="1"/>
  <c r="AI111" i="54820"/>
  <c r="AJ111" i="54820" s="1"/>
  <c r="AK111" i="54820" s="1"/>
  <c r="AO108" i="54820"/>
  <c r="AP108" i="54820" s="1"/>
  <c r="AQ108" i="54820" s="1"/>
  <c r="AI108" i="54820"/>
  <c r="AJ108" i="54820" s="1"/>
  <c r="AK108" i="54820" s="1"/>
  <c r="AO107" i="54820"/>
  <c r="AP107" i="54820" s="1"/>
  <c r="AQ107" i="54820" s="1"/>
  <c r="AI107" i="54820"/>
  <c r="AJ107" i="54820" s="1"/>
  <c r="AK107" i="54820" s="1"/>
  <c r="AO104" i="54820"/>
  <c r="AP104" i="54820" s="1"/>
  <c r="AQ104" i="54820" s="1"/>
  <c r="AI104" i="54820"/>
  <c r="AJ104" i="54820" s="1"/>
  <c r="AK104" i="54820" s="1"/>
  <c r="AO103" i="54820"/>
  <c r="AP103" i="54820" s="1"/>
  <c r="AQ103" i="54820" s="1"/>
  <c r="AI103" i="54820"/>
  <c r="AJ103" i="54820" s="1"/>
  <c r="AK103" i="54820" s="1"/>
  <c r="AO100" i="54820"/>
  <c r="AP100" i="54820" s="1"/>
  <c r="AQ100" i="54820" s="1"/>
  <c r="AI100" i="54820"/>
  <c r="AJ100" i="54820" s="1"/>
  <c r="AK100" i="54820" s="1"/>
  <c r="AO99" i="54820"/>
  <c r="AP99" i="54820" s="1"/>
  <c r="AQ99" i="54820" s="1"/>
  <c r="AI99" i="54820"/>
  <c r="AJ99" i="54820" s="1"/>
  <c r="AK99" i="54820" s="1"/>
  <c r="AO96" i="54820"/>
  <c r="AP96" i="54820" s="1"/>
  <c r="AQ96" i="54820" s="1"/>
  <c r="AI96" i="54820"/>
  <c r="AJ96" i="54820" s="1"/>
  <c r="AK96" i="54820" s="1"/>
  <c r="AO95" i="54820"/>
  <c r="AP95" i="54820" s="1"/>
  <c r="AQ95" i="54820" s="1"/>
  <c r="AI95" i="54820"/>
  <c r="AJ95" i="54820" s="1"/>
  <c r="AK95" i="54820" s="1"/>
  <c r="AO92" i="54820"/>
  <c r="AP92" i="54820" s="1"/>
  <c r="AQ92" i="54820" s="1"/>
  <c r="AI92" i="54820"/>
  <c r="AJ92" i="54820" s="1"/>
  <c r="AK92" i="54820" s="1"/>
  <c r="AO91" i="54820"/>
  <c r="AP91" i="54820" s="1"/>
  <c r="AI91" i="54820"/>
  <c r="AJ91" i="54820" s="1"/>
  <c r="AK91" i="54820" s="1"/>
  <c r="AO90" i="54820"/>
  <c r="AP90" i="54820" s="1"/>
  <c r="AI90" i="54820"/>
  <c r="AJ90" i="54820" s="1"/>
  <c r="AK90" i="54820" s="1"/>
  <c r="AO89" i="54820"/>
  <c r="AP89" i="54820" s="1"/>
  <c r="AQ89" i="54820" s="1"/>
  <c r="AI89" i="54820"/>
  <c r="AJ89" i="54820" s="1"/>
  <c r="AK89" i="54820" s="1"/>
  <c r="AO88" i="54820"/>
  <c r="AP88" i="54820" s="1"/>
  <c r="AI88" i="54820"/>
  <c r="AJ88" i="54820" s="1"/>
  <c r="AK88" i="54820" s="1"/>
  <c r="AO87" i="54820"/>
  <c r="AP87" i="54820" s="1"/>
  <c r="AQ87" i="54820" s="1"/>
  <c r="AI87" i="54820"/>
  <c r="AJ87" i="54820" s="1"/>
  <c r="AK87" i="54820" s="1"/>
  <c r="AO86" i="54820"/>
  <c r="AP86" i="54820" s="1"/>
  <c r="AI86" i="54820"/>
  <c r="AJ86" i="54820" s="1"/>
  <c r="AK86" i="54820" s="1"/>
  <c r="AO85" i="54820"/>
  <c r="AP85" i="54820" s="1"/>
  <c r="AI85" i="54820"/>
  <c r="AJ85" i="54820" s="1"/>
  <c r="AK85" i="54820" s="1"/>
  <c r="AO84" i="54820"/>
  <c r="AP84" i="54820" s="1"/>
  <c r="AI84" i="54820"/>
  <c r="AJ84" i="54820" s="1"/>
  <c r="AO83" i="54820"/>
  <c r="AP83" i="54820" s="1"/>
  <c r="AI83" i="54820"/>
  <c r="AJ83" i="54820" s="1"/>
  <c r="AK83" i="54820" s="1"/>
  <c r="AO82" i="54820"/>
  <c r="AP82" i="54820" s="1"/>
  <c r="AI82" i="54820"/>
  <c r="AJ82" i="54820" s="1"/>
  <c r="AK82" i="54820" s="1"/>
  <c r="AO81" i="54820"/>
  <c r="AP81" i="54820" s="1"/>
  <c r="AI81" i="54820"/>
  <c r="AJ81" i="54820" s="1"/>
  <c r="AK81" i="54820" s="1"/>
  <c r="AO80" i="54820"/>
  <c r="AP80" i="54820" s="1"/>
  <c r="AI80" i="54820"/>
  <c r="AJ80" i="54820" s="1"/>
  <c r="AK80" i="54820" s="1"/>
  <c r="AO79" i="54820"/>
  <c r="AP79" i="54820" s="1"/>
  <c r="AQ79" i="54820" s="1"/>
  <c r="AI79" i="54820"/>
  <c r="AJ79" i="54820" s="1"/>
  <c r="AK79" i="54820" s="1"/>
  <c r="AO78" i="54820"/>
  <c r="AP78" i="54820" s="1"/>
  <c r="AI78" i="54820"/>
  <c r="AJ78" i="54820" s="1"/>
  <c r="AK78" i="54820" s="1"/>
  <c r="AO77" i="54820"/>
  <c r="AP77" i="54820" s="1"/>
  <c r="AI77" i="54820"/>
  <c r="AJ77" i="54820" s="1"/>
  <c r="AK77" i="54820" s="1"/>
  <c r="AO76" i="54820"/>
  <c r="AP76" i="54820" s="1"/>
  <c r="AI76" i="54820"/>
  <c r="AJ76" i="54820" s="1"/>
  <c r="AK76" i="54820" s="1"/>
  <c r="AO75" i="54820"/>
  <c r="AP75" i="54820" s="1"/>
  <c r="AI75" i="54820"/>
  <c r="AJ75" i="54820" s="1"/>
  <c r="AK75" i="54820" s="1"/>
  <c r="AO74" i="54820"/>
  <c r="AP74" i="54820" s="1"/>
  <c r="AI74" i="54820"/>
  <c r="AJ74" i="54820" s="1"/>
  <c r="AK74" i="54820" s="1"/>
  <c r="AO73" i="54820"/>
  <c r="AP73" i="54820" s="1"/>
  <c r="AI73" i="54820"/>
  <c r="AJ73" i="54820" s="1"/>
  <c r="AK73" i="54820" s="1"/>
  <c r="AO72" i="54820"/>
  <c r="AP72" i="54820" s="1"/>
  <c r="AI72" i="54820"/>
  <c r="AJ72" i="54820" s="1"/>
  <c r="AK72" i="54820" s="1"/>
  <c r="AO71" i="54820"/>
  <c r="AP71" i="54820" s="1"/>
  <c r="AQ71" i="54820" s="1"/>
  <c r="AI71" i="54820"/>
  <c r="AJ71" i="54820" s="1"/>
  <c r="AK71" i="54820" s="1"/>
  <c r="AO70" i="54820"/>
  <c r="AP70" i="54820" s="1"/>
  <c r="AI70" i="54820"/>
  <c r="AJ70" i="54820" s="1"/>
  <c r="AO69" i="54820"/>
  <c r="AP69" i="54820" s="1"/>
  <c r="AI69" i="54820"/>
  <c r="AJ69" i="54820" s="1"/>
  <c r="AK69" i="54820" s="1"/>
  <c r="AO68" i="54820"/>
  <c r="AP68" i="54820" s="1"/>
  <c r="AI68" i="54820"/>
  <c r="AJ68" i="54820" s="1"/>
  <c r="AK68" i="54820" s="1"/>
  <c r="AO67" i="54820"/>
  <c r="AP67" i="54820" s="1"/>
  <c r="AI67" i="54820"/>
  <c r="AJ67" i="54820" s="1"/>
  <c r="AK67" i="54820" s="1"/>
  <c r="AO66" i="54820"/>
  <c r="AP66" i="54820" s="1"/>
  <c r="AI66" i="54820"/>
  <c r="AJ66" i="54820" s="1"/>
  <c r="AO65" i="54820"/>
  <c r="AP65" i="54820" s="1"/>
  <c r="AQ65" i="54820" s="1"/>
  <c r="AI65" i="54820"/>
  <c r="AJ65" i="54820" s="1"/>
  <c r="AK65" i="54820" s="1"/>
  <c r="AO64" i="54820"/>
  <c r="AP64" i="54820" s="1"/>
  <c r="AI64" i="54820"/>
  <c r="AJ64" i="54820" s="1"/>
  <c r="AK64" i="54820" s="1"/>
  <c r="AO63" i="54820"/>
  <c r="AP63" i="54820" s="1"/>
  <c r="AQ63" i="54820" s="1"/>
  <c r="AI63" i="54820"/>
  <c r="AJ63" i="54820" s="1"/>
  <c r="AK63" i="54820" s="1"/>
  <c r="AO62" i="54820"/>
  <c r="AP62" i="54820" s="1"/>
  <c r="AI62" i="54820"/>
  <c r="AJ62" i="54820" s="1"/>
  <c r="AO61" i="54820"/>
  <c r="AP61" i="54820" s="1"/>
  <c r="AI61" i="54820"/>
  <c r="AJ61" i="54820" s="1"/>
  <c r="AK61" i="54820" s="1"/>
  <c r="AO59" i="54820"/>
  <c r="AP59" i="54820" s="1"/>
  <c r="AQ59" i="54820" s="1"/>
  <c r="AI59" i="54820"/>
  <c r="AJ59" i="54820" s="1"/>
  <c r="AK59" i="54820" s="1"/>
  <c r="AO57" i="54820"/>
  <c r="AP57" i="54820" s="1"/>
  <c r="AQ57" i="54820" s="1"/>
  <c r="AI57" i="54820"/>
  <c r="AJ57" i="54820" s="1"/>
  <c r="AK57" i="54820" s="1"/>
  <c r="AO55" i="54820"/>
  <c r="AP55" i="54820" s="1"/>
  <c r="AQ55" i="54820" s="1"/>
  <c r="AI55" i="54820"/>
  <c r="AJ55" i="54820" s="1"/>
  <c r="AK55" i="54820" s="1"/>
  <c r="AO53" i="54820"/>
  <c r="AP53" i="54820" s="1"/>
  <c r="AQ53" i="54820" s="1"/>
  <c r="AI53" i="54820"/>
  <c r="AJ53" i="54820" s="1"/>
  <c r="AK53" i="54820" s="1"/>
  <c r="AO51" i="54820"/>
  <c r="AP51" i="54820" s="1"/>
  <c r="AQ51" i="54820" s="1"/>
  <c r="AI51" i="54820"/>
  <c r="AJ51" i="54820" s="1"/>
  <c r="AK51" i="54820" s="1"/>
  <c r="AO370" i="54820"/>
  <c r="AP370" i="54820" s="1"/>
  <c r="AQ370" i="54820" s="1"/>
  <c r="AO368" i="54820"/>
  <c r="AP368" i="54820" s="1"/>
  <c r="AQ368" i="54820" s="1"/>
  <c r="AO366" i="54820"/>
  <c r="AP366" i="54820" s="1"/>
  <c r="AQ366" i="54820" s="1"/>
  <c r="AO364" i="54820"/>
  <c r="AP364" i="54820" s="1"/>
  <c r="AQ364" i="54820" s="1"/>
  <c r="AO362" i="54820"/>
  <c r="AP362" i="54820" s="1"/>
  <c r="AQ362" i="54820" s="1"/>
  <c r="AO360" i="54820"/>
  <c r="AP360" i="54820" s="1"/>
  <c r="AQ360" i="54820" s="1"/>
  <c r="AO358" i="54820"/>
  <c r="AP358" i="54820" s="1"/>
  <c r="AQ358" i="54820" s="1"/>
  <c r="AO356" i="54820"/>
  <c r="AP356" i="54820" s="1"/>
  <c r="AQ356" i="54820" s="1"/>
  <c r="AO354" i="54820"/>
  <c r="AP354" i="54820" s="1"/>
  <c r="AQ354" i="54820" s="1"/>
  <c r="AO352" i="54820"/>
  <c r="AP352" i="54820" s="1"/>
  <c r="AQ352" i="54820" s="1"/>
  <c r="AO350" i="54820"/>
  <c r="AP350" i="54820" s="1"/>
  <c r="AQ350" i="54820" s="1"/>
  <c r="AO348" i="54820"/>
  <c r="AP348" i="54820" s="1"/>
  <c r="AQ348" i="54820" s="1"/>
  <c r="AO346" i="54820"/>
  <c r="AP346" i="54820" s="1"/>
  <c r="AQ346" i="54820" s="1"/>
  <c r="AO344" i="54820"/>
  <c r="AP344" i="54820" s="1"/>
  <c r="AQ344" i="54820" s="1"/>
  <c r="AO342" i="54820"/>
  <c r="AP342" i="54820" s="1"/>
  <c r="AQ342" i="54820" s="1"/>
  <c r="AO340" i="54820"/>
  <c r="AP340" i="54820" s="1"/>
  <c r="AQ340" i="54820" s="1"/>
  <c r="AO338" i="54820"/>
  <c r="AP338" i="54820" s="1"/>
  <c r="AQ338" i="54820" s="1"/>
  <c r="AO336" i="54820"/>
  <c r="AP336" i="54820" s="1"/>
  <c r="AQ336" i="54820" s="1"/>
  <c r="AO334" i="54820"/>
  <c r="AP334" i="54820" s="1"/>
  <c r="AQ334" i="54820" s="1"/>
  <c r="AO332" i="54820"/>
  <c r="AP332" i="54820" s="1"/>
  <c r="AQ332" i="54820" s="1"/>
  <c r="AO330" i="54820"/>
  <c r="AP330" i="54820" s="1"/>
  <c r="AQ330" i="54820" s="1"/>
  <c r="AO328" i="54820"/>
  <c r="AP328" i="54820" s="1"/>
  <c r="AQ328" i="54820" s="1"/>
  <c r="AO326" i="54820"/>
  <c r="AP326" i="54820" s="1"/>
  <c r="AQ326" i="54820" s="1"/>
  <c r="AO324" i="54820"/>
  <c r="AP324" i="54820" s="1"/>
  <c r="AQ324" i="54820" s="1"/>
  <c r="AO322" i="54820"/>
  <c r="AP322" i="54820" s="1"/>
  <c r="AQ322" i="54820" s="1"/>
  <c r="AO320" i="54820"/>
  <c r="AP320" i="54820" s="1"/>
  <c r="AQ320" i="54820" s="1"/>
  <c r="AO318" i="54820"/>
  <c r="AP318" i="54820" s="1"/>
  <c r="AQ318" i="54820" s="1"/>
  <c r="AO316" i="54820"/>
  <c r="AP316" i="54820" s="1"/>
  <c r="AQ316" i="54820" s="1"/>
  <c r="AO314" i="54820"/>
  <c r="AP314" i="54820" s="1"/>
  <c r="AQ314" i="54820" s="1"/>
  <c r="AO312" i="54820"/>
  <c r="AP312" i="54820" s="1"/>
  <c r="AQ312" i="54820" s="1"/>
  <c r="AO310" i="54820"/>
  <c r="AO308" i="54820"/>
  <c r="AP308" i="54820" s="1"/>
  <c r="AQ308" i="54820" s="1"/>
  <c r="AO306" i="54820"/>
  <c r="AO304" i="54820"/>
  <c r="AP304" i="54820" s="1"/>
  <c r="AQ304" i="54820" s="1"/>
  <c r="AO302" i="54820"/>
  <c r="AO300" i="54820"/>
  <c r="AP300" i="54820" s="1"/>
  <c r="AQ300" i="54820" s="1"/>
  <c r="AO298" i="54820"/>
  <c r="AO296" i="54820"/>
  <c r="AP296" i="54820" s="1"/>
  <c r="AQ296" i="54820" s="1"/>
  <c r="AO294" i="54820"/>
  <c r="AO292" i="54820"/>
  <c r="AP292" i="54820" s="1"/>
  <c r="AQ292" i="54820" s="1"/>
  <c r="AO290" i="54820"/>
  <c r="AO288" i="54820"/>
  <c r="AP288" i="54820" s="1"/>
  <c r="AQ288" i="54820" s="1"/>
  <c r="AO286" i="54820"/>
  <c r="AO284" i="54820"/>
  <c r="AP284" i="54820" s="1"/>
  <c r="AQ284" i="54820" s="1"/>
  <c r="AO282" i="54820"/>
  <c r="AO280" i="54820"/>
  <c r="AP280" i="54820" s="1"/>
  <c r="AQ280" i="54820" s="1"/>
  <c r="P369" i="54808"/>
  <c r="AO278" i="54820"/>
  <c r="AP278" i="54820" s="1"/>
  <c r="AQ278" i="54820" s="1"/>
  <c r="AO276" i="54820"/>
  <c r="AP276" i="54820" s="1"/>
  <c r="AQ276" i="54820" s="1"/>
  <c r="AO274" i="54820"/>
  <c r="AP274" i="54820" s="1"/>
  <c r="AQ274" i="54820" s="1"/>
  <c r="AO272" i="54820"/>
  <c r="AP272" i="54820" s="1"/>
  <c r="AQ272" i="54820" s="1"/>
  <c r="AO270" i="54820"/>
  <c r="AP270" i="54820" s="1"/>
  <c r="AQ270" i="54820" s="1"/>
  <c r="AO268" i="54820"/>
  <c r="AP268" i="54820" s="1"/>
  <c r="AQ268" i="54820" s="1"/>
  <c r="AO266" i="54820"/>
  <c r="AP266" i="54820" s="1"/>
  <c r="AQ266" i="54820" s="1"/>
  <c r="AO264" i="54820"/>
  <c r="AP264" i="54820" s="1"/>
  <c r="AQ264" i="54820" s="1"/>
  <c r="AO262" i="54820"/>
  <c r="AP262" i="54820" s="1"/>
  <c r="AQ262" i="54820" s="1"/>
  <c r="AU280" i="54820"/>
  <c r="BO23" i="54820" s="1"/>
  <c r="N369" i="54808"/>
  <c r="L369" i="54808"/>
  <c r="J369" i="54808"/>
  <c r="H369" i="54808"/>
  <c r="F369" i="54808"/>
  <c r="R369" i="54808"/>
  <c r="AL280" i="54820"/>
  <c r="AM280" i="54820" s="1"/>
  <c r="AN280" i="54820" s="1"/>
  <c r="I369" i="54808"/>
  <c r="Q369" i="54808"/>
  <c r="O369" i="54808"/>
  <c r="M369" i="54808"/>
  <c r="K369" i="54808"/>
  <c r="G369" i="54808"/>
  <c r="E369" i="54808"/>
  <c r="U369" i="54808"/>
  <c r="S369" i="54808"/>
  <c r="AJ370" i="54820"/>
  <c r="AK370" i="54820" s="1"/>
  <c r="AJ368" i="54820"/>
  <c r="AK368" i="54820" s="1"/>
  <c r="AJ366" i="54820"/>
  <c r="AK366" i="54820" s="1"/>
  <c r="AJ364" i="54820"/>
  <c r="AK364" i="54820" s="1"/>
  <c r="AJ362" i="54820"/>
  <c r="AK362" i="54820" s="1"/>
  <c r="AJ358" i="54820"/>
  <c r="AK358" i="54820" s="1"/>
  <c r="AJ356" i="54820"/>
  <c r="AK356" i="54820" s="1"/>
  <c r="AJ354" i="54820"/>
  <c r="AK354" i="54820" s="1"/>
  <c r="AJ352" i="54820"/>
  <c r="AK352" i="54820" s="1"/>
  <c r="AJ350" i="54820"/>
  <c r="AK350" i="54820" s="1"/>
  <c r="AJ348" i="54820"/>
  <c r="AK348" i="54820" s="1"/>
  <c r="AJ346" i="54820"/>
  <c r="AK346" i="54820" s="1"/>
  <c r="AJ344" i="54820"/>
  <c r="AK344" i="54820" s="1"/>
  <c r="AJ342" i="54820"/>
  <c r="AK342" i="54820" s="1"/>
  <c r="AJ340" i="54820"/>
  <c r="AK340" i="54820" s="1"/>
  <c r="AJ336" i="54820"/>
  <c r="AK336" i="54820" s="1"/>
  <c r="AJ332" i="54820"/>
  <c r="AK332" i="54820" s="1"/>
  <c r="AJ330" i="54820"/>
  <c r="AK330" i="54820" s="1"/>
  <c r="AJ328" i="54820"/>
  <c r="AK328" i="54820" s="1"/>
  <c r="AJ326" i="54820"/>
  <c r="AK326" i="54820" s="1"/>
  <c r="AJ324" i="54820"/>
  <c r="AK324" i="54820" s="1"/>
  <c r="AJ322" i="54820"/>
  <c r="AK322" i="54820" s="1"/>
  <c r="AJ320" i="54820"/>
  <c r="AK320" i="54820" s="1"/>
  <c r="AJ318" i="54820"/>
  <c r="AK318" i="54820" s="1"/>
  <c r="AJ316" i="54820"/>
  <c r="AK316" i="54820" s="1"/>
  <c r="AJ314" i="54820"/>
  <c r="AK314" i="54820" s="1"/>
  <c r="AJ312" i="54820"/>
  <c r="AK312" i="54820" s="1"/>
  <c r="AJ310" i="54820"/>
  <c r="AK310" i="54820" s="1"/>
  <c r="AJ308" i="54820"/>
  <c r="AK308" i="54820" s="1"/>
  <c r="AJ306" i="54820"/>
  <c r="AK306" i="54820" s="1"/>
  <c r="AJ304" i="54820"/>
  <c r="AK304" i="54820" s="1"/>
  <c r="AJ300" i="54820"/>
  <c r="AK300" i="54820" s="1"/>
  <c r="AJ298" i="54820"/>
  <c r="AK298" i="54820" s="1"/>
  <c r="AJ296" i="54820"/>
  <c r="AK296" i="54820" s="1"/>
  <c r="AJ292" i="54820"/>
  <c r="AK292" i="54820" s="1"/>
  <c r="AJ290" i="54820"/>
  <c r="AJ286" i="54820"/>
  <c r="AK286" i="54820" s="1"/>
  <c r="AJ284" i="54820"/>
  <c r="AK284" i="54820" s="1"/>
  <c r="AJ282" i="54820"/>
  <c r="AK282" i="54820" s="1"/>
  <c r="AJ280" i="54820"/>
  <c r="AK280" i="54820" s="1"/>
  <c r="AJ278" i="54820"/>
  <c r="AK278" i="54820" s="1"/>
  <c r="AJ276" i="54820"/>
  <c r="AK276" i="54820" s="1"/>
  <c r="AJ274" i="54820"/>
  <c r="AK274" i="54820" s="1"/>
  <c r="AJ270" i="54820"/>
  <c r="AK270" i="54820" s="1"/>
  <c r="AJ268" i="54820"/>
  <c r="AK268" i="54820" s="1"/>
  <c r="AJ266" i="54820"/>
  <c r="AK266" i="54820" s="1"/>
  <c r="AJ264" i="54820"/>
  <c r="AK264" i="54820" s="1"/>
  <c r="AJ262" i="54820"/>
  <c r="AK262" i="54820" s="1"/>
  <c r="BB30" i="54820"/>
  <c r="BB16" i="54820"/>
  <c r="BB12" i="54820"/>
  <c r="BB8" i="54820"/>
  <c r="AV91" i="54820"/>
  <c r="AW91" i="54820" s="1"/>
  <c r="AV89" i="54820"/>
  <c r="AW89" i="54820" s="1"/>
  <c r="BO35" i="54820"/>
  <c r="AV87" i="54820"/>
  <c r="AW87" i="54820" s="1"/>
  <c r="BO33" i="54820"/>
  <c r="AV85" i="54820"/>
  <c r="AW85" i="54820" s="1"/>
  <c r="AV83" i="54820"/>
  <c r="AW83" i="54820" s="1"/>
  <c r="BO29" i="54820"/>
  <c r="AV81" i="54820"/>
  <c r="AW81" i="54820" s="1"/>
  <c r="BO27" i="54820"/>
  <c r="AV79" i="54820"/>
  <c r="AW79" i="54820" s="1"/>
  <c r="BO25" i="54820"/>
  <c r="AV77" i="54820"/>
  <c r="AW77" i="54820" s="1"/>
  <c r="AV75" i="54820"/>
  <c r="AW75" i="54820" s="1"/>
  <c r="BO21" i="54820"/>
  <c r="AV73" i="54820"/>
  <c r="AW73" i="54820" s="1"/>
  <c r="AV71" i="54820"/>
  <c r="AW71" i="54820" s="1"/>
  <c r="BO17" i="54820"/>
  <c r="AV69" i="54820"/>
  <c r="AW69" i="54820" s="1"/>
  <c r="BO15" i="54820"/>
  <c r="AV67" i="54820"/>
  <c r="AW67" i="54820" s="1"/>
  <c r="BO13" i="54820"/>
  <c r="AV65" i="54820"/>
  <c r="AW65" i="54820" s="1"/>
  <c r="BO11" i="54820"/>
  <c r="AV63" i="54820"/>
  <c r="AW63" i="54820" s="1"/>
  <c r="BO9" i="54820"/>
  <c r="AV61" i="54820"/>
  <c r="AW61" i="54820" s="1"/>
  <c r="BB37" i="54820"/>
  <c r="BB35" i="54820"/>
  <c r="BB31" i="54820"/>
  <c r="BB29" i="54820"/>
  <c r="BB27" i="54820"/>
  <c r="BB25" i="54820"/>
  <c r="BB23" i="54820"/>
  <c r="BB21" i="54820"/>
  <c r="BB19" i="54820"/>
  <c r="BB17" i="54820"/>
  <c r="BB15" i="54820"/>
  <c r="BB13" i="54820"/>
  <c r="BB11" i="54820"/>
  <c r="BB9" i="54820"/>
  <c r="BB7" i="54820"/>
  <c r="AV90" i="54820"/>
  <c r="AW90" i="54820" s="1"/>
  <c r="BO36" i="54820"/>
  <c r="AV88" i="54820"/>
  <c r="AW88" i="54820" s="1"/>
  <c r="BO34" i="54820"/>
  <c r="AV86" i="54820"/>
  <c r="AW86" i="54820" s="1"/>
  <c r="BO32" i="54820"/>
  <c r="AV84" i="54820"/>
  <c r="AW84" i="54820" s="1"/>
  <c r="BO30" i="54820"/>
  <c r="AV82" i="54820"/>
  <c r="AW82" i="54820" s="1"/>
  <c r="BO28" i="54820"/>
  <c r="AV80" i="54820"/>
  <c r="AW80" i="54820" s="1"/>
  <c r="AV78" i="54820"/>
  <c r="AW78" i="54820" s="1"/>
  <c r="AV76" i="54820"/>
  <c r="AW76" i="54820" s="1"/>
  <c r="AV74" i="54820"/>
  <c r="AW74" i="54820" s="1"/>
  <c r="AV72" i="54820"/>
  <c r="AW72" i="54820" s="1"/>
  <c r="AV70" i="54820"/>
  <c r="AW70" i="54820" s="1"/>
  <c r="BO16" i="54820"/>
  <c r="AV68" i="54820"/>
  <c r="AW68" i="54820" s="1"/>
  <c r="BO14" i="54820"/>
  <c r="AV66" i="54820"/>
  <c r="AW66" i="54820" s="1"/>
  <c r="BO12" i="54820"/>
  <c r="AV64" i="54820"/>
  <c r="AW64" i="54820" s="1"/>
  <c r="BO10" i="54820"/>
  <c r="AV62" i="54820"/>
  <c r="AW62" i="54820" s="1"/>
  <c r="BO8" i="54820"/>
  <c r="BB36" i="54820"/>
  <c r="BB34" i="54820"/>
  <c r="BB32" i="54820"/>
  <c r="BB28" i="54820"/>
  <c r="BB26" i="54820"/>
  <c r="BB24" i="54820"/>
  <c r="BB22" i="54820"/>
  <c r="BB20" i="54820"/>
  <c r="BB18" i="54820"/>
  <c r="BB14" i="54820"/>
  <c r="BB10" i="54820"/>
  <c r="AV14" i="54820"/>
  <c r="AW14" i="54820" s="1"/>
  <c r="AV10" i="54820"/>
  <c r="AW10" i="54820" s="1"/>
  <c r="AV17" i="54820"/>
  <c r="AW17" i="54820" s="1"/>
  <c r="AV15" i="54820"/>
  <c r="AW15" i="54820" s="1"/>
  <c r="AV13" i="54820"/>
  <c r="AW13" i="54820" s="1"/>
  <c r="AV11" i="54820"/>
  <c r="AW11" i="54820" s="1"/>
  <c r="AV9" i="54820"/>
  <c r="AW9" i="54820" s="1"/>
  <c r="AV371" i="54820"/>
  <c r="AW371" i="54820" s="1"/>
  <c r="AV369" i="54820"/>
  <c r="AW369" i="54820" s="1"/>
  <c r="AV367" i="54820"/>
  <c r="AW367" i="54820" s="1"/>
  <c r="AV365" i="54820"/>
  <c r="AW365" i="54820" s="1"/>
  <c r="AV363" i="54820"/>
  <c r="AW363" i="54820" s="1"/>
  <c r="AV361" i="54820"/>
  <c r="AW361" i="54820" s="1"/>
  <c r="AV359" i="54820"/>
  <c r="AW359" i="54820" s="1"/>
  <c r="AV357" i="54820"/>
  <c r="AW357" i="54820" s="1"/>
  <c r="AV355" i="54820"/>
  <c r="AW355" i="54820" s="1"/>
  <c r="AV353" i="54820"/>
  <c r="AW353" i="54820" s="1"/>
  <c r="AV351" i="54820"/>
  <c r="AW351" i="54820" s="1"/>
  <c r="AV349" i="54820"/>
  <c r="AW349" i="54820" s="1"/>
  <c r="AV347" i="54820"/>
  <c r="AW347" i="54820" s="1"/>
  <c r="AV345" i="54820"/>
  <c r="AW345" i="54820" s="1"/>
  <c r="AV343" i="54820"/>
  <c r="AW343" i="54820" s="1"/>
  <c r="AV341" i="54820"/>
  <c r="AW341" i="54820" s="1"/>
  <c r="AV339" i="54820"/>
  <c r="AW339" i="54820" s="1"/>
  <c r="AV337" i="54820"/>
  <c r="AW337" i="54820" s="1"/>
  <c r="AV335" i="54820"/>
  <c r="AW335" i="54820" s="1"/>
  <c r="AV333" i="54820"/>
  <c r="AW333" i="54820" s="1"/>
  <c r="AV331" i="54820"/>
  <c r="AW331" i="54820" s="1"/>
  <c r="AV329" i="54820"/>
  <c r="AW329" i="54820" s="1"/>
  <c r="AV327" i="54820"/>
  <c r="AW327" i="54820" s="1"/>
  <c r="AV325" i="54820"/>
  <c r="AW325" i="54820" s="1"/>
  <c r="AV323" i="54820"/>
  <c r="AW323" i="54820" s="1"/>
  <c r="AV321" i="54820"/>
  <c r="AW321" i="54820" s="1"/>
  <c r="AV319" i="54820"/>
  <c r="AW319" i="54820" s="1"/>
  <c r="AV317" i="54820"/>
  <c r="AW317" i="54820" s="1"/>
  <c r="AV315" i="54820"/>
  <c r="AW315" i="54820" s="1"/>
  <c r="AV313" i="54820"/>
  <c r="AW313" i="54820" s="1"/>
  <c r="AV311" i="54820"/>
  <c r="AW311" i="54820" s="1"/>
  <c r="AV309" i="54820"/>
  <c r="AW309" i="54820" s="1"/>
  <c r="AV307" i="54820"/>
  <c r="AW307" i="54820" s="1"/>
  <c r="AV305" i="54820"/>
  <c r="AW305" i="54820" s="1"/>
  <c r="AV303" i="54820"/>
  <c r="AW303" i="54820" s="1"/>
  <c r="AV301" i="54820"/>
  <c r="AW301" i="54820" s="1"/>
  <c r="AV299" i="54820"/>
  <c r="AW299" i="54820" s="1"/>
  <c r="AV297" i="54820"/>
  <c r="AW297" i="54820" s="1"/>
  <c r="AV295" i="54820"/>
  <c r="AW295" i="54820" s="1"/>
  <c r="AV293" i="54820"/>
  <c r="AW293" i="54820" s="1"/>
  <c r="AV291" i="54820"/>
  <c r="AW291" i="54820" s="1"/>
  <c r="AV289" i="54820"/>
  <c r="AW289" i="54820" s="1"/>
  <c r="AV287" i="54820"/>
  <c r="AW287" i="54820" s="1"/>
  <c r="AV285" i="54820"/>
  <c r="AW285" i="54820" s="1"/>
  <c r="AV283" i="54820"/>
  <c r="AW283" i="54820" s="1"/>
  <c r="AV281" i="54820"/>
  <c r="AW281" i="54820" s="1"/>
  <c r="AV279" i="54820"/>
  <c r="AW279" i="54820" s="1"/>
  <c r="AV277" i="54820"/>
  <c r="AW277" i="54820" s="1"/>
  <c r="AV275" i="54820"/>
  <c r="AW275" i="54820" s="1"/>
  <c r="AV273" i="54820"/>
  <c r="AW273" i="54820" s="1"/>
  <c r="AV271" i="54820"/>
  <c r="AW271" i="54820" s="1"/>
  <c r="AV269" i="54820"/>
  <c r="AW269" i="54820" s="1"/>
  <c r="AV267" i="54820"/>
  <c r="AW267" i="54820" s="1"/>
  <c r="AV265" i="54820"/>
  <c r="AW265" i="54820" s="1"/>
  <c r="AV263" i="54820"/>
  <c r="AW263" i="54820" s="1"/>
  <c r="AV261" i="54820"/>
  <c r="AW261" i="54820" s="1"/>
  <c r="AV8" i="54820"/>
  <c r="AW8" i="54820" s="1"/>
  <c r="AV127" i="54820"/>
  <c r="AW127" i="54820" s="1"/>
  <c r="AV260" i="54820"/>
  <c r="AW260" i="54820" s="1"/>
  <c r="AV259" i="54820"/>
  <c r="AW259" i="54820" s="1"/>
  <c r="AV258" i="54820"/>
  <c r="AW258" i="54820" s="1"/>
  <c r="AV257" i="54820"/>
  <c r="AW257" i="54820" s="1"/>
  <c r="AV256" i="54820"/>
  <c r="AW256" i="54820" s="1"/>
  <c r="AV255" i="54820"/>
  <c r="AW255" i="54820" s="1"/>
  <c r="AV254" i="54820"/>
  <c r="AW254" i="54820" s="1"/>
  <c r="AV253" i="54820"/>
  <c r="AW253" i="54820" s="1"/>
  <c r="AV252" i="54820"/>
  <c r="AW252" i="54820" s="1"/>
  <c r="AV251" i="54820"/>
  <c r="AW251" i="54820" s="1"/>
  <c r="AV250" i="54820"/>
  <c r="AW250" i="54820" s="1"/>
  <c r="AV249" i="54820"/>
  <c r="AW249" i="54820" s="1"/>
  <c r="AV248" i="54820"/>
  <c r="AW248" i="54820" s="1"/>
  <c r="AV247" i="54820"/>
  <c r="AW247" i="54820" s="1"/>
  <c r="AV246" i="54820"/>
  <c r="AW246" i="54820" s="1"/>
  <c r="AV245" i="54820"/>
  <c r="AW245" i="54820" s="1"/>
  <c r="AV244" i="54820"/>
  <c r="AW244" i="54820" s="1"/>
  <c r="AV243" i="54820"/>
  <c r="AW243" i="54820" s="1"/>
  <c r="AV242" i="54820"/>
  <c r="AW242" i="54820" s="1"/>
  <c r="AV241" i="54820"/>
  <c r="AW241" i="54820" s="1"/>
  <c r="AV240" i="54820"/>
  <c r="AW240" i="54820" s="1"/>
  <c r="AV239" i="54820"/>
  <c r="AW239" i="54820" s="1"/>
  <c r="AV238" i="54820"/>
  <c r="AW238" i="54820" s="1"/>
  <c r="AV237" i="54820"/>
  <c r="AW237" i="54820" s="1"/>
  <c r="AV236" i="54820"/>
  <c r="AW236" i="54820" s="1"/>
  <c r="AV235" i="54820"/>
  <c r="AW235" i="54820" s="1"/>
  <c r="AV234" i="54820"/>
  <c r="AW234" i="54820" s="1"/>
  <c r="AV233" i="54820"/>
  <c r="AW233" i="54820" s="1"/>
  <c r="AV232" i="54820"/>
  <c r="AW232" i="54820" s="1"/>
  <c r="AV231" i="54820"/>
  <c r="AW231" i="54820" s="1"/>
  <c r="AV230" i="54820"/>
  <c r="AW230" i="54820" s="1"/>
  <c r="AV229" i="54820"/>
  <c r="AW229" i="54820" s="1"/>
  <c r="AV228" i="54820"/>
  <c r="AW228" i="54820" s="1"/>
  <c r="AV227" i="54820"/>
  <c r="AW227" i="54820" s="1"/>
  <c r="AV226" i="54820"/>
  <c r="AW226" i="54820" s="1"/>
  <c r="AV225" i="54820"/>
  <c r="AW225" i="54820" s="1"/>
  <c r="AV224" i="54820"/>
  <c r="AW224" i="54820" s="1"/>
  <c r="AV223" i="54820"/>
  <c r="AW223" i="54820" s="1"/>
  <c r="AV222" i="54820"/>
  <c r="AW222" i="54820" s="1"/>
  <c r="AV221" i="54820"/>
  <c r="AW221" i="54820" s="1"/>
  <c r="AV220" i="54820"/>
  <c r="AW220" i="54820" s="1"/>
  <c r="AV219" i="54820"/>
  <c r="AW219" i="54820" s="1"/>
  <c r="AV218" i="54820"/>
  <c r="AW218" i="54820" s="1"/>
  <c r="AV217" i="54820"/>
  <c r="AW217" i="54820" s="1"/>
  <c r="AV216" i="54820"/>
  <c r="AW216" i="54820" s="1"/>
  <c r="AV215" i="54820"/>
  <c r="AW215" i="54820" s="1"/>
  <c r="AV214" i="54820"/>
  <c r="AW214" i="54820" s="1"/>
  <c r="AV213" i="54820"/>
  <c r="AW213" i="54820" s="1"/>
  <c r="AV212" i="54820"/>
  <c r="AW212" i="54820" s="1"/>
  <c r="AV211" i="54820"/>
  <c r="AW211" i="54820" s="1"/>
  <c r="AV210" i="54820"/>
  <c r="AW210" i="54820" s="1"/>
  <c r="AV209" i="54820"/>
  <c r="AW209" i="54820" s="1"/>
  <c r="AV208" i="54820"/>
  <c r="AW208" i="54820" s="1"/>
  <c r="AV207" i="54820"/>
  <c r="AW207" i="54820" s="1"/>
  <c r="AV206" i="54820"/>
  <c r="AW206" i="54820" s="1"/>
  <c r="AV205" i="54820"/>
  <c r="AW205" i="54820" s="1"/>
  <c r="AV204" i="54820"/>
  <c r="AW204" i="54820" s="1"/>
  <c r="AV203" i="54820"/>
  <c r="AW203" i="54820" s="1"/>
  <c r="AV202" i="54820"/>
  <c r="AW202" i="54820" s="1"/>
  <c r="AV201" i="54820"/>
  <c r="AW201" i="54820" s="1"/>
  <c r="AV200" i="54820"/>
  <c r="AW200" i="54820" s="1"/>
  <c r="AV199" i="54820"/>
  <c r="AW199" i="54820" s="1"/>
  <c r="AV198" i="54820"/>
  <c r="AW198" i="54820" s="1"/>
  <c r="AV197" i="54820"/>
  <c r="AW197" i="54820" s="1"/>
  <c r="AV196" i="54820"/>
  <c r="AW196" i="54820" s="1"/>
  <c r="AV195" i="54820"/>
  <c r="AW195" i="54820" s="1"/>
  <c r="AV194" i="54820"/>
  <c r="AW194" i="54820" s="1"/>
  <c r="AV193" i="54820"/>
  <c r="AW193" i="54820" s="1"/>
  <c r="AV192" i="54820"/>
  <c r="AW192" i="54820" s="1"/>
  <c r="AV191" i="54820"/>
  <c r="AW191" i="54820" s="1"/>
  <c r="AV190" i="54820"/>
  <c r="AW190" i="54820" s="1"/>
  <c r="AV189" i="54820"/>
  <c r="AW189" i="54820" s="1"/>
  <c r="AV188" i="54820"/>
  <c r="AW188" i="54820" s="1"/>
  <c r="AV187" i="54820"/>
  <c r="AW187" i="54820" s="1"/>
  <c r="AV186" i="54820"/>
  <c r="AW186" i="54820" s="1"/>
  <c r="AV185" i="54820"/>
  <c r="AW185" i="54820" s="1"/>
  <c r="AV184" i="54820"/>
  <c r="AW184" i="54820" s="1"/>
  <c r="AV183" i="54820"/>
  <c r="AW183" i="54820" s="1"/>
  <c r="AV182" i="54820"/>
  <c r="AW182" i="54820" s="1"/>
  <c r="AV181" i="54820"/>
  <c r="AW181" i="54820" s="1"/>
  <c r="AV180" i="54820"/>
  <c r="AW180" i="54820" s="1"/>
  <c r="AV179" i="54820"/>
  <c r="AW179" i="54820" s="1"/>
  <c r="AV178" i="54820"/>
  <c r="AW178" i="54820" s="1"/>
  <c r="AV177" i="54820"/>
  <c r="AW177" i="54820" s="1"/>
  <c r="AV176" i="54820"/>
  <c r="AW176" i="54820" s="1"/>
  <c r="AV175" i="54820"/>
  <c r="AW175" i="54820" s="1"/>
  <c r="AV174" i="54820"/>
  <c r="AW174" i="54820" s="1"/>
  <c r="AV173" i="54820"/>
  <c r="AW173" i="54820" s="1"/>
  <c r="AV172" i="54820"/>
  <c r="AW172" i="54820" s="1"/>
  <c r="AV171" i="54820"/>
  <c r="AW171" i="54820" s="1"/>
  <c r="AV170" i="54820"/>
  <c r="AW170" i="54820" s="1"/>
  <c r="AV169" i="54820"/>
  <c r="AW169" i="54820" s="1"/>
  <c r="AV168" i="54820"/>
  <c r="AW168" i="54820" s="1"/>
  <c r="AV167" i="54820"/>
  <c r="AW167" i="54820" s="1"/>
  <c r="AV166" i="54820"/>
  <c r="AW166" i="54820" s="1"/>
  <c r="AV165" i="54820"/>
  <c r="AW165" i="54820" s="1"/>
  <c r="AV164" i="54820"/>
  <c r="AW164" i="54820" s="1"/>
  <c r="AV163" i="54820"/>
  <c r="AW163" i="54820" s="1"/>
  <c r="AV162" i="54820"/>
  <c r="AW162" i="54820" s="1"/>
  <c r="AV161" i="54820"/>
  <c r="AW161" i="54820" s="1"/>
  <c r="AV160" i="54820"/>
  <c r="AW160" i="54820" s="1"/>
  <c r="AV159" i="54820"/>
  <c r="AW159" i="54820" s="1"/>
  <c r="AV158" i="54820"/>
  <c r="AW158" i="54820" s="1"/>
  <c r="AV157" i="54820"/>
  <c r="AW157" i="54820" s="1"/>
  <c r="AV156" i="54820"/>
  <c r="AW156" i="54820" s="1"/>
  <c r="AV155" i="54820"/>
  <c r="AW155" i="54820" s="1"/>
  <c r="AV154" i="54820"/>
  <c r="AW154" i="54820" s="1"/>
  <c r="AV153" i="54820"/>
  <c r="AW153" i="54820" s="1"/>
  <c r="AV152" i="54820"/>
  <c r="AW152" i="54820" s="1"/>
  <c r="AV151" i="54820"/>
  <c r="AW151" i="54820" s="1"/>
  <c r="AV150" i="54820"/>
  <c r="AW150" i="54820" s="1"/>
  <c r="AV149" i="54820"/>
  <c r="AW149" i="54820" s="1"/>
  <c r="AV148" i="54820"/>
  <c r="AW148" i="54820" s="1"/>
  <c r="AV147" i="54820"/>
  <c r="AW147" i="54820" s="1"/>
  <c r="AV146" i="54820"/>
  <c r="AW146" i="54820" s="1"/>
  <c r="AV145" i="54820"/>
  <c r="AW145" i="54820" s="1"/>
  <c r="AV144" i="54820"/>
  <c r="AW144" i="54820" s="1"/>
  <c r="AV143" i="54820"/>
  <c r="AW143" i="54820" s="1"/>
  <c r="AV142" i="54820"/>
  <c r="AW142" i="54820" s="1"/>
  <c r="AV141" i="54820"/>
  <c r="AW141" i="54820" s="1"/>
  <c r="AV140" i="54820"/>
  <c r="AW140" i="54820" s="1"/>
  <c r="AV139" i="54820"/>
  <c r="AW139" i="54820" s="1"/>
  <c r="AV138" i="54820"/>
  <c r="AW138" i="54820" s="1"/>
  <c r="AV137" i="54820"/>
  <c r="AW137" i="54820" s="1"/>
  <c r="AV136" i="54820"/>
  <c r="AW136" i="54820" s="1"/>
  <c r="AV135" i="54820"/>
  <c r="AW135" i="54820" s="1"/>
  <c r="AV134" i="54820"/>
  <c r="AW134" i="54820" s="1"/>
  <c r="AV133" i="54820"/>
  <c r="AW133" i="54820" s="1"/>
  <c r="AV132" i="54820"/>
  <c r="AW132" i="54820" s="1"/>
  <c r="AV131" i="54820"/>
  <c r="AW131" i="54820" s="1"/>
  <c r="AV130" i="54820"/>
  <c r="AW130" i="54820" s="1"/>
  <c r="AV129" i="54820"/>
  <c r="AW129" i="54820" s="1"/>
  <c r="AV128" i="54820"/>
  <c r="AW128" i="54820" s="1"/>
  <c r="AV370" i="54820"/>
  <c r="AW370" i="54820" s="1"/>
  <c r="AV368" i="54820"/>
  <c r="AW368" i="54820" s="1"/>
  <c r="AV366" i="54820"/>
  <c r="AW366" i="54820" s="1"/>
  <c r="AV364" i="54820"/>
  <c r="AW364" i="54820" s="1"/>
  <c r="AV362" i="54820"/>
  <c r="AW362" i="54820" s="1"/>
  <c r="AV360" i="54820"/>
  <c r="AW360" i="54820" s="1"/>
  <c r="AV358" i="54820"/>
  <c r="AW358" i="54820" s="1"/>
  <c r="AV356" i="54820"/>
  <c r="AW356" i="54820" s="1"/>
  <c r="AV354" i="54820"/>
  <c r="AW354" i="54820" s="1"/>
  <c r="AV352" i="54820"/>
  <c r="AW352" i="54820" s="1"/>
  <c r="AV350" i="54820"/>
  <c r="AW350" i="54820" s="1"/>
  <c r="AV348" i="54820"/>
  <c r="AW348" i="54820" s="1"/>
  <c r="AV346" i="54820"/>
  <c r="AW346" i="54820" s="1"/>
  <c r="AV344" i="54820"/>
  <c r="AW344" i="54820" s="1"/>
  <c r="AV342" i="54820"/>
  <c r="AW342" i="54820" s="1"/>
  <c r="AV340" i="54820"/>
  <c r="AW340" i="54820" s="1"/>
  <c r="AV338" i="54820"/>
  <c r="AW338" i="54820" s="1"/>
  <c r="AV336" i="54820"/>
  <c r="AW336" i="54820" s="1"/>
  <c r="AV334" i="54820"/>
  <c r="AW334" i="54820" s="1"/>
  <c r="AV332" i="54820"/>
  <c r="AW332" i="54820" s="1"/>
  <c r="AV330" i="54820"/>
  <c r="AW330" i="54820" s="1"/>
  <c r="AV328" i="54820"/>
  <c r="AW328" i="54820" s="1"/>
  <c r="AV326" i="54820"/>
  <c r="AW326" i="54820" s="1"/>
  <c r="AV324" i="54820"/>
  <c r="AW324" i="54820" s="1"/>
  <c r="AV322" i="54820"/>
  <c r="AW322" i="54820" s="1"/>
  <c r="AV320" i="54820"/>
  <c r="AW320" i="54820" s="1"/>
  <c r="AV318" i="54820"/>
  <c r="AW318" i="54820" s="1"/>
  <c r="AV316" i="54820"/>
  <c r="AW316" i="54820" s="1"/>
  <c r="AV314" i="54820"/>
  <c r="AW314" i="54820" s="1"/>
  <c r="AV312" i="54820"/>
  <c r="AW312" i="54820" s="1"/>
  <c r="AV310" i="54820"/>
  <c r="AW310" i="54820" s="1"/>
  <c r="AV308" i="54820"/>
  <c r="AW308" i="54820" s="1"/>
  <c r="AV306" i="54820"/>
  <c r="AW306" i="54820" s="1"/>
  <c r="AV304" i="54820"/>
  <c r="AW304" i="54820" s="1"/>
  <c r="AV302" i="54820"/>
  <c r="AW302" i="54820" s="1"/>
  <c r="AV300" i="54820"/>
  <c r="AW300" i="54820" s="1"/>
  <c r="AV298" i="54820"/>
  <c r="AW298" i="54820" s="1"/>
  <c r="AV296" i="54820"/>
  <c r="AW296" i="54820" s="1"/>
  <c r="AV294" i="54820"/>
  <c r="AW294" i="54820" s="1"/>
  <c r="AV292" i="54820"/>
  <c r="AW292" i="54820" s="1"/>
  <c r="AV290" i="54820"/>
  <c r="AW290" i="54820" s="1"/>
  <c r="AV288" i="54820"/>
  <c r="AW288" i="54820" s="1"/>
  <c r="AV286" i="54820"/>
  <c r="AW286" i="54820" s="1"/>
  <c r="AV284" i="54820"/>
  <c r="AW284" i="54820" s="1"/>
  <c r="AV282" i="54820"/>
  <c r="AW282" i="54820" s="1"/>
  <c r="AV278" i="54820"/>
  <c r="AW278" i="54820" s="1"/>
  <c r="AV276" i="54820"/>
  <c r="AW276" i="54820" s="1"/>
  <c r="AV274" i="54820"/>
  <c r="AW274" i="54820" s="1"/>
  <c r="AV272" i="54820"/>
  <c r="AW272" i="54820" s="1"/>
  <c r="AV270" i="54820"/>
  <c r="AW270" i="54820" s="1"/>
  <c r="AV268" i="54820"/>
  <c r="AW268" i="54820" s="1"/>
  <c r="AV266" i="54820"/>
  <c r="AW266" i="54820" s="1"/>
  <c r="AV264" i="54820"/>
  <c r="AW264" i="54820" s="1"/>
  <c r="AV262" i="54820"/>
  <c r="AW262" i="54820" s="1"/>
  <c r="AJ272" i="54820"/>
  <c r="AK272" i="54820" s="1"/>
  <c r="AJ288" i="54820"/>
  <c r="AK288" i="54820" s="1"/>
  <c r="AJ360" i="54820"/>
  <c r="AK360" i="54820" s="1"/>
  <c r="AJ302" i="54820"/>
  <c r="AK302" i="54820" s="1"/>
  <c r="AJ334" i="54820"/>
  <c r="AK334" i="54820" s="1"/>
  <c r="AJ338" i="54820"/>
  <c r="AK338" i="54820" s="1"/>
  <c r="AW125" i="54820"/>
  <c r="AW123" i="54820"/>
  <c r="AW121" i="54820"/>
  <c r="AW119" i="54820"/>
  <c r="AW117" i="54820"/>
  <c r="AW115" i="54820"/>
  <c r="AW113" i="54820"/>
  <c r="AW111" i="54820"/>
  <c r="AW109" i="54820"/>
  <c r="AW107" i="54820"/>
  <c r="AW105" i="54820"/>
  <c r="AW103" i="54820"/>
  <c r="AW101" i="54820"/>
  <c r="AW99" i="54820"/>
  <c r="AW97" i="54820"/>
  <c r="AW95" i="54820"/>
  <c r="AW93" i="54820"/>
  <c r="AW59" i="54820"/>
  <c r="AW57" i="54820"/>
  <c r="AW55" i="54820"/>
  <c r="AW53" i="54820"/>
  <c r="AW51" i="54820"/>
  <c r="AW49" i="54820"/>
  <c r="AW45" i="54820"/>
  <c r="AW43" i="54820"/>
  <c r="AW39" i="54820"/>
  <c r="AW37" i="54820"/>
  <c r="AW35" i="54820"/>
  <c r="AW33" i="54820"/>
  <c r="AW31" i="54820"/>
  <c r="AW29" i="54820"/>
  <c r="AW27" i="54820"/>
  <c r="AW25" i="54820"/>
  <c r="AW23" i="54820"/>
  <c r="AW21" i="54820"/>
  <c r="AW19" i="54820"/>
  <c r="AW58" i="54820"/>
  <c r="AW12" i="54820"/>
  <c r="AW100" i="54820"/>
  <c r="AW126" i="54820"/>
  <c r="AW124" i="54820"/>
  <c r="AW122" i="54820"/>
  <c r="AW120" i="54820"/>
  <c r="AW118" i="54820"/>
  <c r="AW114" i="54820"/>
  <c r="AW110" i="54820"/>
  <c r="AW108" i="54820"/>
  <c r="AW104" i="54820"/>
  <c r="AW102" i="54820"/>
  <c r="AW98" i="54820"/>
  <c r="AW94" i="54820"/>
  <c r="AW92" i="54820"/>
  <c r="AW60" i="54820"/>
  <c r="AW56" i="54820"/>
  <c r="AW54" i="54820"/>
  <c r="AW52" i="54820"/>
  <c r="AW50" i="54820"/>
  <c r="AW48" i="54820"/>
  <c r="AW46" i="54820"/>
  <c r="AW44" i="54820"/>
  <c r="AW40" i="54820"/>
  <c r="AW38" i="54820"/>
  <c r="AW36" i="54820"/>
  <c r="AW34" i="54820"/>
  <c r="AW32" i="54820"/>
  <c r="AW30" i="54820"/>
  <c r="AW28" i="54820"/>
  <c r="AW26" i="54820"/>
  <c r="AW24" i="54820"/>
  <c r="AW22" i="54820"/>
  <c r="AW20" i="54820"/>
  <c r="AW18" i="54820"/>
  <c r="AW16" i="54820"/>
  <c r="AW41" i="54820"/>
  <c r="AW42" i="54820"/>
  <c r="AW47" i="54820"/>
  <c r="AW96" i="54820"/>
  <c r="AW106" i="54820"/>
  <c r="AW112" i="54820"/>
  <c r="AW116" i="54820"/>
  <c r="AK290" i="54820" l="1"/>
  <c r="BE33" i="54820" s="1"/>
  <c r="BD33" i="54820"/>
  <c r="BO24" i="54820"/>
  <c r="BO22" i="54820"/>
  <c r="BO26" i="54820"/>
  <c r="D371" i="54808"/>
  <c r="D370" i="54808"/>
  <c r="BO31" i="54820"/>
  <c r="BO37" i="54820"/>
  <c r="BO20" i="54820"/>
  <c r="BC29" i="54820"/>
  <c r="BO18" i="54820"/>
  <c r="BO19" i="54820"/>
  <c r="BF11" i="54820"/>
  <c r="BC22" i="54820"/>
  <c r="BF35" i="54820"/>
  <c r="BC19" i="54820"/>
  <c r="BF8" i="54820"/>
  <c r="BF12" i="54820"/>
  <c r="BC35" i="54820"/>
  <c r="BC23" i="54820"/>
  <c r="BC33" i="54820"/>
  <c r="BF23" i="54820"/>
  <c r="BF16" i="54820"/>
  <c r="BF24" i="54820"/>
  <c r="BF32" i="54820"/>
  <c r="BF7" i="54820"/>
  <c r="BF19" i="54820"/>
  <c r="BF27" i="54820"/>
  <c r="BC17" i="54820"/>
  <c r="BC11" i="54820"/>
  <c r="AM247" i="54820"/>
  <c r="AN247" i="54820" s="1"/>
  <c r="AM263" i="54820"/>
  <c r="AN263" i="54820" s="1"/>
  <c r="BC13" i="54820"/>
  <c r="BC25" i="54820"/>
  <c r="BC9" i="54820"/>
  <c r="BC15" i="54820"/>
  <c r="BC21" i="54820"/>
  <c r="BC27" i="54820"/>
  <c r="BC31" i="54820"/>
  <c r="BC37" i="54820"/>
  <c r="BF31" i="54820"/>
  <c r="BC7" i="54820"/>
  <c r="BF15" i="54820"/>
  <c r="BC8" i="54820"/>
  <c r="BC10" i="54820"/>
  <c r="BC12" i="54820"/>
  <c r="BC16" i="54820"/>
  <c r="BC18" i="54820"/>
  <c r="BC20" i="54820"/>
  <c r="BC24" i="54820"/>
  <c r="BC26" i="54820"/>
  <c r="BC28" i="54820"/>
  <c r="BC32" i="54820"/>
  <c r="BC34" i="54820"/>
  <c r="BI7" i="54820"/>
  <c r="BI11" i="54820"/>
  <c r="BI10" i="54820"/>
  <c r="BF34" i="54820"/>
  <c r="AJ249" i="54820"/>
  <c r="AK249" i="54820" s="1"/>
  <c r="BE26" i="54820" s="1"/>
  <c r="BF26" i="54820"/>
  <c r="BF9" i="54820"/>
  <c r="BF13" i="54820"/>
  <c r="BF17" i="54820"/>
  <c r="BF21" i="54820"/>
  <c r="BF25" i="54820"/>
  <c r="BF29" i="54820"/>
  <c r="BF33" i="54820"/>
  <c r="BF37" i="54820"/>
  <c r="AJ307" i="54820"/>
  <c r="AK307" i="54820" s="1"/>
  <c r="AJ309" i="54820"/>
  <c r="AK309" i="54820" s="1"/>
  <c r="AJ311" i="54820"/>
  <c r="AK311" i="54820" s="1"/>
  <c r="AJ315" i="54820"/>
  <c r="AK315" i="54820" s="1"/>
  <c r="AJ317" i="54820"/>
  <c r="AK317" i="54820" s="1"/>
  <c r="AJ319" i="54820"/>
  <c r="AK319" i="54820" s="1"/>
  <c r="AJ323" i="54820"/>
  <c r="AK323" i="54820" s="1"/>
  <c r="AJ325" i="54820"/>
  <c r="AK325" i="54820" s="1"/>
  <c r="BE22" i="54820" s="1"/>
  <c r="AJ327" i="54820"/>
  <c r="AK327" i="54820" s="1"/>
  <c r="BE24" i="54820" s="1"/>
  <c r="AJ331" i="54820"/>
  <c r="AK331" i="54820" s="1"/>
  <c r="AJ333" i="54820"/>
  <c r="AK333" i="54820" s="1"/>
  <c r="BF18" i="54820"/>
  <c r="AM333" i="54820"/>
  <c r="AN333" i="54820" s="1"/>
  <c r="BC14" i="54820"/>
  <c r="BC30" i="54820"/>
  <c r="BF10" i="54820"/>
  <c r="BF14" i="54820"/>
  <c r="BF22" i="54820"/>
  <c r="BC36" i="54820"/>
  <c r="AJ335" i="54820"/>
  <c r="AK335" i="54820" s="1"/>
  <c r="BI23" i="54820"/>
  <c r="BI15" i="54820"/>
  <c r="BI31" i="54820"/>
  <c r="BI19" i="54820"/>
  <c r="BI27" i="54820"/>
  <c r="BI35" i="54820"/>
  <c r="BI18" i="54820"/>
  <c r="AP282" i="54820"/>
  <c r="AQ282" i="54820" s="1"/>
  <c r="BI9" i="54820"/>
  <c r="AP290" i="54820"/>
  <c r="AQ290" i="54820" s="1"/>
  <c r="BI17" i="54820"/>
  <c r="AP298" i="54820"/>
  <c r="AQ298" i="54820" s="1"/>
  <c r="BI25" i="54820"/>
  <c r="AP306" i="54820"/>
  <c r="AQ306" i="54820" s="1"/>
  <c r="BI33" i="54820"/>
  <c r="AP310" i="54820"/>
  <c r="AQ310" i="54820" s="1"/>
  <c r="BI37" i="54820"/>
  <c r="AP293" i="54820"/>
  <c r="AQ293" i="54820" s="1"/>
  <c r="BI20" i="54820"/>
  <c r="AP301" i="54820"/>
  <c r="AQ301" i="54820" s="1"/>
  <c r="BI28" i="54820"/>
  <c r="AP309" i="54820"/>
  <c r="AQ309" i="54820" s="1"/>
  <c r="BI36" i="54820"/>
  <c r="AV280" i="54820"/>
  <c r="AW280" i="54820" s="1"/>
  <c r="AW372" i="54820" s="1"/>
  <c r="H24" i="54820" s="1"/>
  <c r="BO7" i="54820"/>
  <c r="AP286" i="54820"/>
  <c r="AQ286" i="54820" s="1"/>
  <c r="BI13" i="54820"/>
  <c r="AP294" i="54820"/>
  <c r="AQ294" i="54820" s="1"/>
  <c r="BI21" i="54820"/>
  <c r="AP302" i="54820"/>
  <c r="AQ302" i="54820" s="1"/>
  <c r="BI29" i="54820"/>
  <c r="AP285" i="54820"/>
  <c r="AQ285" i="54820" s="1"/>
  <c r="BI12" i="54820"/>
  <c r="BI14" i="54820"/>
  <c r="BI22" i="54820"/>
  <c r="BI26" i="54820"/>
  <c r="BI30" i="54820"/>
  <c r="BI34" i="54820"/>
  <c r="AM249" i="54820"/>
  <c r="AN249" i="54820" s="1"/>
  <c r="BI8" i="54820"/>
  <c r="BI16" i="54820"/>
  <c r="BF20" i="54820"/>
  <c r="BI24" i="54820"/>
  <c r="BF28" i="54820"/>
  <c r="BI32" i="54820"/>
  <c r="BF36" i="54820"/>
  <c r="BF30" i="54820"/>
  <c r="BL34" i="54820"/>
  <c r="AQ84" i="54820"/>
  <c r="AQ74" i="54820"/>
  <c r="AQ88" i="54820"/>
  <c r="AQ62" i="54820"/>
  <c r="AS131" i="54820"/>
  <c r="AT131" i="54820" s="1"/>
  <c r="BL28" i="54820"/>
  <c r="BQ8" i="54820"/>
  <c r="BD24" i="54820"/>
  <c r="BD18" i="54820"/>
  <c r="BD37" i="54820"/>
  <c r="BL33" i="54820"/>
  <c r="BL37" i="54820"/>
  <c r="BL29" i="54820"/>
  <c r="BL16" i="54820"/>
  <c r="BL31" i="54820"/>
  <c r="BL35" i="54820"/>
  <c r="BP8" i="54820"/>
  <c r="BL7" i="54820"/>
  <c r="BL8" i="54820"/>
  <c r="BQ16" i="54820"/>
  <c r="BQ22" i="54820"/>
  <c r="BL9" i="54820"/>
  <c r="BP10" i="54820"/>
  <c r="BP12" i="54820"/>
  <c r="BP14" i="54820"/>
  <c r="BP16" i="54820"/>
  <c r="BL13" i="54820"/>
  <c r="BL17" i="54820"/>
  <c r="BL14" i="54820"/>
  <c r="BL18" i="54820"/>
  <c r="BQ18" i="54820"/>
  <c r="BQ32" i="54820"/>
  <c r="BL20" i="54820"/>
  <c r="BL12" i="54820"/>
  <c r="BL11" i="54820"/>
  <c r="BL15" i="54820"/>
  <c r="BL19" i="54820"/>
  <c r="BL10" i="54820"/>
  <c r="BL36" i="54820"/>
  <c r="BP20" i="54820"/>
  <c r="BP22" i="54820"/>
  <c r="BP28" i="54820"/>
  <c r="BL27" i="54820"/>
  <c r="BL23" i="54820"/>
  <c r="BQ28" i="54820"/>
  <c r="BQ34" i="54820"/>
  <c r="BQ36" i="54820"/>
  <c r="BL30" i="54820"/>
  <c r="BL22" i="54820"/>
  <c r="BL24" i="54820"/>
  <c r="BL21" i="54820"/>
  <c r="BL25" i="54820"/>
  <c r="BL26" i="54820"/>
  <c r="BE34" i="54820"/>
  <c r="BD36" i="54820"/>
  <c r="BP30" i="54820"/>
  <c r="BP32" i="54820"/>
  <c r="BP34" i="54820"/>
  <c r="BP36" i="54820"/>
  <c r="BL32" i="54820"/>
  <c r="BQ10" i="54820"/>
  <c r="BQ14" i="54820"/>
  <c r="BQ20" i="54820"/>
  <c r="BN37" i="54820"/>
  <c r="BQ30" i="54820"/>
  <c r="BQ19" i="54820"/>
  <c r="BQ21" i="54820"/>
  <c r="BQ27" i="54820"/>
  <c r="BQ29" i="54820"/>
  <c r="BQ35" i="54820"/>
  <c r="BG22" i="54820"/>
  <c r="BG34" i="54820"/>
  <c r="BQ7" i="54820"/>
  <c r="BQ9" i="54820"/>
  <c r="BQ15" i="54820"/>
  <c r="BQ17" i="54820"/>
  <c r="BE21" i="54820"/>
  <c r="BE25" i="54820"/>
  <c r="BE37" i="54820"/>
  <c r="BM12" i="54820"/>
  <c r="BM22" i="54820"/>
  <c r="BM24" i="54820"/>
  <c r="BM34" i="54820"/>
  <c r="BD7" i="54820"/>
  <c r="BD9" i="54820"/>
  <c r="BD17" i="54820"/>
  <c r="BD25" i="54820"/>
  <c r="BP9" i="54820"/>
  <c r="BP11" i="54820"/>
  <c r="BP15" i="54820"/>
  <c r="BP17" i="54820"/>
  <c r="BP19" i="54820"/>
  <c r="BP21" i="54820"/>
  <c r="BM27" i="54820"/>
  <c r="BP27" i="54820"/>
  <c r="BP29" i="54820"/>
  <c r="BM31" i="54820"/>
  <c r="BP33" i="54820"/>
  <c r="BP35" i="54820"/>
  <c r="BM37" i="54820"/>
  <c r="AN63" i="54820"/>
  <c r="AN67" i="54820"/>
  <c r="AN71" i="54820"/>
  <c r="BG17" i="54820"/>
  <c r="AN75" i="54820"/>
  <c r="AN79" i="54820"/>
  <c r="BG25" i="54820"/>
  <c r="AN83" i="54820"/>
  <c r="AN87" i="54820"/>
  <c r="BG33" i="54820"/>
  <c r="AN91" i="54820"/>
  <c r="AN68" i="54820"/>
  <c r="BG14" i="54820"/>
  <c r="AN72" i="54820"/>
  <c r="BG18" i="54820"/>
  <c r="AN82" i="54820"/>
  <c r="BG28" i="54820"/>
  <c r="AN86" i="54820"/>
  <c r="AN74" i="54820"/>
  <c r="AK66" i="54820"/>
  <c r="AN78" i="54820"/>
  <c r="AQ64" i="54820"/>
  <c r="AQ68" i="54820"/>
  <c r="AQ72" i="54820"/>
  <c r="AQ76" i="54820"/>
  <c r="AQ80" i="54820"/>
  <c r="AQ86" i="54820"/>
  <c r="AQ90" i="54820"/>
  <c r="AT64" i="54820"/>
  <c r="BM10" i="54820"/>
  <c r="AT70" i="54820"/>
  <c r="BM16" i="54820"/>
  <c r="AT74" i="54820"/>
  <c r="BM20" i="54820"/>
  <c r="AT82" i="54820"/>
  <c r="BM28" i="54820"/>
  <c r="AT86" i="54820"/>
  <c r="BM32" i="54820"/>
  <c r="AT63" i="54820"/>
  <c r="BM9" i="54820"/>
  <c r="AT67" i="54820"/>
  <c r="BM13" i="54820"/>
  <c r="AT71" i="54820"/>
  <c r="BM17" i="54820"/>
  <c r="AT75" i="54820"/>
  <c r="BM21" i="54820"/>
  <c r="AT79" i="54820"/>
  <c r="BM25" i="54820"/>
  <c r="AT87" i="54820"/>
  <c r="BM33" i="54820"/>
  <c r="AQ61" i="54820"/>
  <c r="BK7" i="54820" s="1"/>
  <c r="AQ69" i="54820"/>
  <c r="AQ73" i="54820"/>
  <c r="AQ77" i="54820"/>
  <c r="AQ81" i="54820"/>
  <c r="AQ85" i="54820"/>
  <c r="AN61" i="54820"/>
  <c r="AN65" i="54820"/>
  <c r="BG11" i="54820"/>
  <c r="AN69" i="54820"/>
  <c r="AN73" i="54820"/>
  <c r="BH19" i="54820" s="1"/>
  <c r="BG19" i="54820"/>
  <c r="AN77" i="54820"/>
  <c r="AN81" i="54820"/>
  <c r="BG27" i="54820"/>
  <c r="AN85" i="54820"/>
  <c r="BG31" i="54820"/>
  <c r="AN89" i="54820"/>
  <c r="BG35" i="54820"/>
  <c r="AN62" i="54820"/>
  <c r="AN66" i="54820"/>
  <c r="AN70" i="54820"/>
  <c r="BH16" i="54820" s="1"/>
  <c r="BG16" i="54820"/>
  <c r="AN80" i="54820"/>
  <c r="AN84" i="54820"/>
  <c r="AN90" i="54820"/>
  <c r="AK70" i="54820"/>
  <c r="BD16" i="54820"/>
  <c r="AK62" i="54820"/>
  <c r="AK84" i="54820"/>
  <c r="AQ66" i="54820"/>
  <c r="BJ12" i="54820"/>
  <c r="AQ70" i="54820"/>
  <c r="BJ16" i="54820"/>
  <c r="AQ78" i="54820"/>
  <c r="AQ82" i="54820"/>
  <c r="AT62" i="54820"/>
  <c r="BM8" i="54820"/>
  <c r="AT68" i="54820"/>
  <c r="BM14" i="54820"/>
  <c r="AT72" i="54820"/>
  <c r="BM18" i="54820"/>
  <c r="AT80" i="54820"/>
  <c r="BM26" i="54820"/>
  <c r="AT84" i="54820"/>
  <c r="BM30" i="54820"/>
  <c r="AT90" i="54820"/>
  <c r="BN36" i="54820" s="1"/>
  <c r="BM36" i="54820"/>
  <c r="AT61" i="54820"/>
  <c r="BN7" i="54820" s="1"/>
  <c r="BM7" i="54820"/>
  <c r="AT65" i="54820"/>
  <c r="BN11" i="54820" s="1"/>
  <c r="BM11" i="54820"/>
  <c r="AT69" i="54820"/>
  <c r="BN15" i="54820" s="1"/>
  <c r="BM15" i="54820"/>
  <c r="AT73" i="54820"/>
  <c r="BN19" i="54820" s="1"/>
  <c r="BM19" i="54820"/>
  <c r="AT77" i="54820"/>
  <c r="BN23" i="54820" s="1"/>
  <c r="BM23" i="54820"/>
  <c r="AT83" i="54820"/>
  <c r="BN29" i="54820" s="1"/>
  <c r="BM29" i="54820"/>
  <c r="AT89" i="54820"/>
  <c r="BN35" i="54820" s="1"/>
  <c r="BM35" i="54820"/>
  <c r="AQ67" i="54820"/>
  <c r="AQ75" i="54820"/>
  <c r="BJ21" i="54820"/>
  <c r="AQ83" i="54820"/>
  <c r="AQ91" i="54820"/>
  <c r="AT373" i="54820"/>
  <c r="AK372" i="54820" l="1"/>
  <c r="D24" i="54820" s="1"/>
  <c r="BG8" i="54820"/>
  <c r="BG7" i="54820"/>
  <c r="BP24" i="54820"/>
  <c r="BQ24" i="54820"/>
  <c r="BJ30" i="54820"/>
  <c r="BJ24" i="54820"/>
  <c r="BQ23" i="54820"/>
  <c r="AN373" i="54820"/>
  <c r="AK373" i="54820"/>
  <c r="BP23" i="54820"/>
  <c r="BP26" i="54820"/>
  <c r="BQ26" i="54820"/>
  <c r="AQ373" i="54820"/>
  <c r="BH12" i="54820"/>
  <c r="BG12" i="54820"/>
  <c r="BQ31" i="54820"/>
  <c r="BQ37" i="54820"/>
  <c r="BP37" i="54820"/>
  <c r="BE12" i="54820"/>
  <c r="BP13" i="54820"/>
  <c r="BQ13" i="54820"/>
  <c r="BJ19" i="54820"/>
  <c r="BE19" i="54820"/>
  <c r="BD21" i="54820"/>
  <c r="BD11" i="54820"/>
  <c r="BE31" i="54820"/>
  <c r="BD23" i="54820"/>
  <c r="BD19" i="54820"/>
  <c r="BD13" i="54820"/>
  <c r="BE20" i="54820"/>
  <c r="BE32" i="54820"/>
  <c r="BJ32" i="54820"/>
  <c r="BQ11" i="54820"/>
  <c r="BJ36" i="54820"/>
  <c r="BP31" i="54820"/>
  <c r="BG10" i="54820"/>
  <c r="BD10" i="54820"/>
  <c r="BN30" i="54820"/>
  <c r="BH31" i="54820"/>
  <c r="BE23" i="54820"/>
  <c r="BG23" i="54820"/>
  <c r="BG21" i="54820"/>
  <c r="BE18" i="54820"/>
  <c r="BD28" i="54820"/>
  <c r="BE16" i="54820"/>
  <c r="BD12" i="54820"/>
  <c r="BD32" i="54820"/>
  <c r="BD22" i="54820"/>
  <c r="BH30" i="54820"/>
  <c r="BD14" i="54820"/>
  <c r="BD30" i="54820"/>
  <c r="BD8" i="54820"/>
  <c r="BE30" i="54820"/>
  <c r="BE8" i="54820"/>
  <c r="BG30" i="54820"/>
  <c r="BD20" i="54820"/>
  <c r="BE7" i="54820"/>
  <c r="BG37" i="54820"/>
  <c r="BH37" i="54820"/>
  <c r="BD27" i="54820"/>
  <c r="BJ13" i="54820"/>
  <c r="BD35" i="54820"/>
  <c r="BE36" i="54820"/>
  <c r="BJ10" i="54820"/>
  <c r="BD31" i="54820"/>
  <c r="BE35" i="54820"/>
  <c r="BJ9" i="54820"/>
  <c r="BJ18" i="54820"/>
  <c r="BQ12" i="54820"/>
  <c r="BJ26" i="54820"/>
  <c r="BK32" i="54820"/>
  <c r="BP18" i="54820"/>
  <c r="BJ27" i="54820"/>
  <c r="BH8" i="54820"/>
  <c r="BK31" i="54820"/>
  <c r="BP25" i="54820"/>
  <c r="BJ31" i="54820"/>
  <c r="BQ25" i="54820"/>
  <c r="BJ35" i="54820"/>
  <c r="BQ33" i="54820"/>
  <c r="BG9" i="54820"/>
  <c r="BG13" i="54820"/>
  <c r="BG15" i="54820"/>
  <c r="BD15" i="54820"/>
  <c r="BG29" i="54820"/>
  <c r="BH36" i="54820"/>
  <c r="BG20" i="54820"/>
  <c r="BG36" i="54820"/>
  <c r="BG24" i="54820"/>
  <c r="BG26" i="54820"/>
  <c r="BD26" i="54820"/>
  <c r="BJ23" i="54820"/>
  <c r="BJ15" i="54820"/>
  <c r="BJ7" i="54820"/>
  <c r="BJ22" i="54820"/>
  <c r="BJ14" i="54820"/>
  <c r="BJ11" i="54820"/>
  <c r="AW373" i="54820"/>
  <c r="BD34" i="54820"/>
  <c r="BJ25" i="54820"/>
  <c r="BJ37" i="54820"/>
  <c r="BJ29" i="54820"/>
  <c r="BJ28" i="54820"/>
  <c r="BJ34" i="54820"/>
  <c r="BG32" i="54820"/>
  <c r="BH26" i="54820"/>
  <c r="BD29" i="54820"/>
  <c r="BJ8" i="54820"/>
  <c r="BK37" i="54820"/>
  <c r="BK29" i="54820"/>
  <c r="BK21" i="54820"/>
  <c r="BK13" i="54820"/>
  <c r="BP7" i="54820"/>
  <c r="BJ33" i="54820"/>
  <c r="BJ17" i="54820"/>
  <c r="BJ20" i="54820"/>
  <c r="AT372" i="54820"/>
  <c r="G24" i="54820" s="1"/>
  <c r="AN372" i="54820"/>
  <c r="E24" i="54820" s="1"/>
  <c r="BK24" i="54820"/>
  <c r="BK16" i="54820"/>
  <c r="BK8" i="54820"/>
  <c r="BE17" i="54820"/>
  <c r="BN26" i="54820"/>
  <c r="BN8" i="54820"/>
  <c r="BH27" i="54820"/>
  <c r="BH23" i="54820"/>
  <c r="BK34" i="54820"/>
  <c r="BH20" i="54820"/>
  <c r="BH32" i="54820"/>
  <c r="BK33" i="54820"/>
  <c r="BE13" i="54820"/>
  <c r="AQ372" i="54820"/>
  <c r="F24" i="54820" s="1"/>
  <c r="BE27" i="54820"/>
  <c r="BE9" i="54820"/>
  <c r="BE10" i="54820"/>
  <c r="BE28" i="54820"/>
  <c r="BH10" i="54820"/>
  <c r="BK19" i="54820"/>
  <c r="BN33" i="54820"/>
  <c r="BN24" i="54820"/>
  <c r="BN21" i="54820"/>
  <c r="BN9" i="54820"/>
  <c r="BN31" i="54820"/>
  <c r="BK25" i="54820"/>
  <c r="BK17" i="54820"/>
  <c r="BK10" i="54820"/>
  <c r="BH24" i="54820"/>
  <c r="BH28" i="54820"/>
  <c r="BH33" i="54820"/>
  <c r="BH21" i="54820"/>
  <c r="BH9" i="54820"/>
  <c r="BE14" i="54820"/>
  <c r="BK20" i="54820"/>
  <c r="BE11" i="54820"/>
  <c r="BK30" i="54820"/>
  <c r="BN18" i="54820"/>
  <c r="BN14" i="54820"/>
  <c r="BK28" i="54820"/>
  <c r="BK12" i="54820"/>
  <c r="BH35" i="54820"/>
  <c r="BH15" i="54820"/>
  <c r="BH11" i="54820"/>
  <c r="BH7" i="54820"/>
  <c r="BK27" i="54820"/>
  <c r="BK23" i="54820"/>
  <c r="BK15" i="54820"/>
  <c r="BN25" i="54820"/>
  <c r="BN17" i="54820"/>
  <c r="BN13" i="54820"/>
  <c r="BN32" i="54820"/>
  <c r="BN28" i="54820"/>
  <c r="BN20" i="54820"/>
  <c r="BN16" i="54820"/>
  <c r="BN10" i="54820"/>
  <c r="BK36" i="54820"/>
  <c r="BK26" i="54820"/>
  <c r="BK22" i="54820"/>
  <c r="BK18" i="54820"/>
  <c r="BK14" i="54820"/>
  <c r="BH18" i="54820"/>
  <c r="BH14" i="54820"/>
  <c r="BH29" i="54820"/>
  <c r="BH25" i="54820"/>
  <c r="BH17" i="54820"/>
  <c r="BH13" i="54820"/>
  <c r="BH34" i="54820"/>
  <c r="BK35" i="54820"/>
  <c r="BE29" i="54820"/>
  <c r="BK11" i="54820"/>
  <c r="BN27" i="54820"/>
  <c r="BN12" i="54820"/>
  <c r="BH22" i="54820"/>
  <c r="BE15" i="54820"/>
  <c r="BK9" i="54820"/>
  <c r="BN22" i="54820"/>
  <c r="BN34" i="54820"/>
  <c r="BN39" i="54820" l="1"/>
  <c r="G26" i="54820" s="1"/>
  <c r="BK39" i="54820"/>
  <c r="F26" i="54820" s="1"/>
  <c r="BQ39" i="54820"/>
  <c r="H26" i="54820" s="1"/>
  <c r="BH39" i="54820"/>
  <c r="E26" i="54820" s="1"/>
  <c r="BE39" i="54820"/>
  <c r="D26" i="54820" s="1"/>
  <c r="BE38" i="54820"/>
  <c r="D25" i="54820" s="1"/>
  <c r="BQ38" i="54820"/>
  <c r="H25" i="54820" s="1"/>
  <c r="BN38" i="54820"/>
  <c r="G25" i="54820" s="1"/>
  <c r="BK38" i="54820"/>
  <c r="F25" i="54820" s="1"/>
  <c r="BH38" i="54820"/>
  <c r="E25" i="54820" s="1"/>
</calcChain>
</file>

<file path=xl/comments1.xml><?xml version="1.0" encoding="utf-8"?>
<comments xmlns="http://schemas.openxmlformats.org/spreadsheetml/2006/main">
  <authors>
    <author>Author</author>
  </authors>
  <commentList>
    <comment ref="A1" authorId="0" shapeId="0">
      <text>
        <r>
          <rPr>
            <b/>
            <sz val="12"/>
            <color indexed="81"/>
            <rFont val="Tahoma"/>
            <family val="2"/>
          </rPr>
          <t>This worksheet assists in the selection of an analog year for Blackfoot to Milner reach gains.  First, select the current water year.  Next, toggle between historic years with the "comparison year" scroll bar.  Bookmark up to four comparison years with the dropdown menus (1-4) for side-by-side comparison of likely candidates for the analog year selection.</t>
        </r>
      </text>
    </comment>
    <comment ref="A23" authorId="0" shapeId="0">
      <text>
        <r>
          <rPr>
            <b/>
            <sz val="12"/>
            <color indexed="81"/>
            <rFont val="Tahoma"/>
            <family val="2"/>
          </rPr>
          <t>Average percent residual is the average of the daily residual (defined as the difference between the Blackfoot to Milner Reach gains from the current water year and the candidiates under consideration for analog year selection).  The daily percent residual graphs plot the daily residuals with respect to time.</t>
        </r>
      </text>
    </comment>
  </commentList>
</comments>
</file>

<file path=xl/sharedStrings.xml><?xml version="1.0" encoding="utf-8"?>
<sst xmlns="http://schemas.openxmlformats.org/spreadsheetml/2006/main" count="74" uniqueCount="45">
  <si>
    <t>Current Year</t>
  </si>
  <si>
    <t>CY 1</t>
  </si>
  <si>
    <t>% Resid.</t>
  </si>
  <si>
    <t>Resid.</t>
  </si>
  <si>
    <t>None</t>
  </si>
  <si>
    <t>BMY1</t>
  </si>
  <si>
    <t>BMY2</t>
  </si>
  <si>
    <t>BMY3</t>
  </si>
  <si>
    <t>BMY4</t>
  </si>
  <si>
    <t>Bookmark Year 1</t>
  </si>
  <si>
    <t>Bookmark Year 2</t>
  </si>
  <si>
    <t>Bookmark Year 3</t>
  </si>
  <si>
    <t>Bookmark Year 4</t>
  </si>
  <si>
    <t>Comparison Year</t>
  </si>
  <si>
    <t>Graph &amp; Chart Controls</t>
  </si>
  <si>
    <t>Input Tables for Entire Water Year Evaluation Charts</t>
  </si>
  <si>
    <t>Input Tables for Month Detail Evaluation Charts</t>
  </si>
  <si>
    <t>Detail Window Control</t>
  </si>
  <si>
    <t>Day of the</t>
  </si>
  <si>
    <t>Year</t>
  </si>
  <si>
    <t>Scroll Bar Specifies 31-Day Detailed Review Period</t>
  </si>
  <si>
    <t>Detail</t>
  </si>
  <si>
    <t>Window</t>
  </si>
  <si>
    <t>Select</t>
  </si>
  <si>
    <t>Comparison Yr.</t>
  </si>
  <si>
    <t>First</t>
  </si>
  <si>
    <t>Bookmark Year</t>
  </si>
  <si>
    <t>Second</t>
  </si>
  <si>
    <t>Third</t>
  </si>
  <si>
    <t>Fourth</t>
  </si>
  <si>
    <t>Select Current</t>
  </si>
  <si>
    <t>Water Year</t>
  </si>
  <si>
    <t>31 Day Detail</t>
  </si>
  <si>
    <t>Entire Water Yr.</t>
  </si>
  <si>
    <t>Avg. % Resid.</t>
  </si>
  <si>
    <t>Slope</t>
  </si>
  <si>
    <t>Day</t>
  </si>
  <si>
    <t>Time Period</t>
  </si>
  <si>
    <t>Summary of Residual Analysis of Candidate Years</t>
  </si>
  <si>
    <t>7 Day Detail</t>
  </si>
  <si>
    <t xml:space="preserve">31 day detail </t>
  </si>
  <si>
    <t>7 day detail</t>
  </si>
  <si>
    <t>Graph &amp; Table for August 2021 Order.</t>
  </si>
  <si>
    <t>8/09 - 8/15</t>
  </si>
  <si>
    <t>7/16 - 8/15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</si>
</sst>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d\-mmm;@"/>
  </numFmts>
  <fonts count="8" x14ac:knownFonts="1">
    <font>
      <sz val="10"/>
      <name val="Arial"/>
    </font>
    <font>
      <sz val="8"/>
      <name val="Arial"/>
      <family val="2"/>
    </font>
    <font>
      <sz val="8"/>
      <color rgb="FF000000"/>
      <name val="Arial"/>
      <family val="2"/>
    </font>
    <font>
      <sz val="10"/>
      <name val="Arial"/>
      <family val="2"/>
    </font>
    <font>
      <sz val="10"/>
      <name val="Arial"/>
      <family val="2"/>
    </font>
    <font>
      <b/>
      <sz val="12"/>
      <name val="Arial"/>
      <family val="2"/>
    </font>
    <font>
      <b/>
      <sz val="14"/>
      <name val="Arial"/>
      <family val="2"/>
    </font>
    <font>
      <b/>
      <sz val="12"/>
      <color indexed="81"/>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0" tint="-0.499984740745262"/>
        <bgColor indexed="64"/>
      </patternFill>
    </fill>
  </fills>
  <borders count="14">
    <border>
      <left/>
      <right/>
      <top/>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uble">
        <color indexed="64"/>
      </top>
      <bottom/>
      <diagonal/>
    </border>
  </borders>
  <cellStyleXfs count="2">
    <xf numFmtId="0" fontId="0" fillId="0" borderId="0"/>
    <xf numFmtId="9" fontId="4" fillId="0" borderId="0" applyFont="0" applyFill="0" applyBorder="0" applyAlignment="0" applyProtection="0"/>
  </cellStyleXfs>
  <cellXfs count="89">
    <xf numFmtId="0" fontId="0" fillId="0" borderId="0" xfId="0"/>
    <xf numFmtId="16" fontId="0" fillId="0" borderId="0" xfId="0" applyNumberFormat="1"/>
    <xf numFmtId="0" fontId="0" fillId="0" borderId="0" xfId="0" applyFill="1" applyAlignment="1">
      <alignment horizontal="right"/>
    </xf>
    <xf numFmtId="0" fontId="2" fillId="0" borderId="0" xfId="0" applyFont="1" applyFill="1" applyAlignment="1">
      <alignment horizontal="right" wrapText="1"/>
    </xf>
    <xf numFmtId="0" fontId="0" fillId="0" borderId="0" xfId="0" applyAlignment="1">
      <alignment horizontal="center"/>
    </xf>
    <xf numFmtId="0" fontId="3" fillId="0" borderId="0" xfId="0" applyFont="1"/>
    <xf numFmtId="0" fontId="0" fillId="0" borderId="2" xfId="0" applyBorder="1"/>
    <xf numFmtId="0" fontId="3" fillId="0" borderId="2" xfId="0" applyFont="1" applyBorder="1" applyAlignment="1">
      <alignment horizontal="center"/>
    </xf>
    <xf numFmtId="0" fontId="0" fillId="0" borderId="3" xfId="0" applyBorder="1" applyAlignment="1">
      <alignment horizontal="center"/>
    </xf>
    <xf numFmtId="165" fontId="0" fillId="0" borderId="0" xfId="1" applyNumberFormat="1" applyFont="1" applyAlignment="1">
      <alignment horizontal="center"/>
    </xf>
    <xf numFmtId="16" fontId="3" fillId="0" borderId="0" xfId="0" applyNumberFormat="1" applyFont="1" applyAlignment="1">
      <alignment horizontal="center"/>
    </xf>
    <xf numFmtId="16" fontId="0" fillId="0" borderId="4" xfId="0" applyNumberFormat="1" applyBorder="1" applyAlignment="1">
      <alignment horizontal="center"/>
    </xf>
    <xf numFmtId="3" fontId="0" fillId="0" borderId="4" xfId="0" applyNumberFormat="1" applyBorder="1" applyAlignment="1">
      <alignment horizontal="center"/>
    </xf>
    <xf numFmtId="165" fontId="0" fillId="0" borderId="4" xfId="1" applyNumberFormat="1" applyFont="1" applyBorder="1" applyAlignment="1">
      <alignment horizontal="center"/>
    </xf>
    <xf numFmtId="165" fontId="0" fillId="0" borderId="0" xfId="1" applyNumberFormat="1" applyFont="1" applyFill="1" applyBorder="1" applyAlignment="1">
      <alignment horizontal="center"/>
    </xf>
    <xf numFmtId="165" fontId="0" fillId="0" borderId="0" xfId="0" applyNumberFormat="1" applyAlignment="1">
      <alignment horizontal="center"/>
    </xf>
    <xf numFmtId="16" fontId="0" fillId="2" borderId="0" xfId="0" applyNumberFormat="1" applyFill="1" applyAlignment="1">
      <alignment horizontal="center"/>
    </xf>
    <xf numFmtId="3" fontId="0" fillId="2" borderId="0" xfId="0" applyNumberFormat="1" applyFill="1" applyAlignment="1">
      <alignment horizontal="center"/>
    </xf>
    <xf numFmtId="165" fontId="0" fillId="2" borderId="0" xfId="1" applyNumberFormat="1" applyFont="1" applyFill="1" applyAlignment="1">
      <alignment horizontal="center"/>
    </xf>
    <xf numFmtId="165" fontId="0" fillId="0" borderId="0" xfId="1" applyNumberFormat="1" applyFont="1" applyFill="1" applyAlignment="1">
      <alignment horizontal="center"/>
    </xf>
    <xf numFmtId="0" fontId="0" fillId="0" borderId="5" xfId="0" applyBorder="1"/>
    <xf numFmtId="0" fontId="3" fillId="0" borderId="6" xfId="0" applyFont="1" applyBorder="1" applyAlignment="1">
      <alignment horizontal="center"/>
    </xf>
    <xf numFmtId="0" fontId="0" fillId="0" borderId="6" xfId="0" applyBorder="1" applyAlignment="1">
      <alignment horizontal="center"/>
    </xf>
    <xf numFmtId="0" fontId="3" fillId="0" borderId="6" xfId="0" applyFont="1" applyBorder="1"/>
    <xf numFmtId="0" fontId="0" fillId="0" borderId="7" xfId="0" applyBorder="1"/>
    <xf numFmtId="0" fontId="0" fillId="0" borderId="8" xfId="0" applyBorder="1"/>
    <xf numFmtId="0" fontId="0" fillId="0" borderId="0" xfId="0" applyBorder="1" applyAlignment="1">
      <alignment horizontal="center"/>
    </xf>
    <xf numFmtId="0" fontId="3" fillId="0" borderId="0" xfId="0" applyFont="1" applyBorder="1"/>
    <xf numFmtId="0" fontId="0" fillId="0" borderId="9" xfId="0" applyBorder="1"/>
    <xf numFmtId="0" fontId="0" fillId="0" borderId="0" xfId="0" applyBorder="1"/>
    <xf numFmtId="0" fontId="0" fillId="0" borderId="10" xfId="0" applyBorder="1"/>
    <xf numFmtId="0" fontId="0" fillId="0" borderId="11" xfId="0" applyBorder="1" applyAlignment="1">
      <alignment horizontal="center"/>
    </xf>
    <xf numFmtId="0" fontId="0" fillId="0" borderId="11" xfId="0" applyBorder="1"/>
    <xf numFmtId="0" fontId="0" fillId="0" borderId="12" xfId="0" applyBorder="1"/>
    <xf numFmtId="0" fontId="6" fillId="3" borderId="1" xfId="0" applyFont="1" applyFill="1" applyBorder="1" applyAlignment="1">
      <alignment horizontal="center"/>
    </xf>
    <xf numFmtId="165" fontId="6" fillId="3" borderId="0" xfId="0" applyNumberFormat="1" applyFont="1" applyFill="1" applyAlignment="1">
      <alignment horizontal="center"/>
    </xf>
    <xf numFmtId="165" fontId="6" fillId="3" borderId="4" xfId="0" applyNumberFormat="1" applyFont="1" applyFill="1" applyBorder="1" applyAlignment="1">
      <alignment horizontal="center"/>
    </xf>
    <xf numFmtId="0" fontId="0" fillId="4" borderId="0" xfId="0" applyFill="1"/>
    <xf numFmtId="16" fontId="0" fillId="4" borderId="0" xfId="0" applyNumberFormat="1" applyFill="1" applyAlignment="1">
      <alignment horizontal="center"/>
    </xf>
    <xf numFmtId="1" fontId="0" fillId="4" borderId="0" xfId="0" applyNumberFormat="1" applyFill="1" applyAlignment="1">
      <alignment horizontal="center"/>
    </xf>
    <xf numFmtId="0" fontId="0" fillId="4" borderId="1" xfId="0" applyFill="1" applyBorder="1"/>
    <xf numFmtId="0" fontId="6" fillId="4" borderId="1" xfId="0" applyFont="1" applyFill="1" applyBorder="1" applyAlignment="1">
      <alignment horizontal="right"/>
    </xf>
    <xf numFmtId="0" fontId="6" fillId="4" borderId="1" xfId="0" applyFont="1" applyFill="1" applyBorder="1" applyAlignment="1">
      <alignment horizontal="center"/>
    </xf>
    <xf numFmtId="0" fontId="6" fillId="4" borderId="0" xfId="0" applyFont="1" applyFill="1" applyAlignment="1">
      <alignment horizontal="right"/>
    </xf>
    <xf numFmtId="165" fontId="6" fillId="4" borderId="0" xfId="0" applyNumberFormat="1" applyFont="1" applyFill="1" applyAlignment="1">
      <alignment horizontal="center"/>
    </xf>
    <xf numFmtId="0" fontId="0" fillId="4" borderId="4" xfId="0" applyFill="1" applyBorder="1"/>
    <xf numFmtId="165" fontId="6" fillId="4" borderId="4" xfId="0" applyNumberFormat="1" applyFont="1" applyFill="1" applyBorder="1" applyAlignment="1">
      <alignment horizontal="center"/>
    </xf>
    <xf numFmtId="0" fontId="5" fillId="4" borderId="0" xfId="0" applyFont="1" applyFill="1"/>
    <xf numFmtId="0" fontId="5" fillId="4" borderId="0" xfId="0" applyFont="1" applyFill="1" applyAlignment="1">
      <alignment horizontal="left"/>
    </xf>
    <xf numFmtId="0" fontId="3" fillId="0" borderId="0" xfId="0" applyFont="1" applyBorder="1" applyAlignment="1">
      <alignment horizontal="center"/>
    </xf>
    <xf numFmtId="165" fontId="0" fillId="0" borderId="0" xfId="1" applyNumberFormat="1" applyFont="1" applyBorder="1" applyAlignment="1">
      <alignment horizontal="center"/>
    </xf>
    <xf numFmtId="0" fontId="3" fillId="0" borderId="2" xfId="0" applyFont="1" applyBorder="1"/>
    <xf numFmtId="0" fontId="3" fillId="0" borderId="3" xfId="0" applyFont="1" applyBorder="1" applyAlignment="1">
      <alignment horizontal="center"/>
    </xf>
    <xf numFmtId="1" fontId="0" fillId="2" borderId="0" xfId="0" applyNumberFormat="1" applyFill="1" applyAlignment="1">
      <alignment horizontal="center"/>
    </xf>
    <xf numFmtId="16" fontId="0" fillId="2" borderId="4" xfId="0" applyNumberFormat="1" applyFill="1" applyBorder="1" applyAlignment="1">
      <alignment horizontal="center"/>
    </xf>
    <xf numFmtId="1" fontId="0" fillId="2" borderId="4" xfId="0" applyNumberFormat="1" applyFill="1" applyBorder="1" applyAlignment="1">
      <alignment horizontal="center"/>
    </xf>
    <xf numFmtId="3" fontId="0" fillId="2" borderId="4" xfId="0" applyNumberFormat="1" applyFill="1" applyBorder="1" applyAlignment="1">
      <alignment horizontal="center"/>
    </xf>
    <xf numFmtId="165" fontId="0" fillId="2" borderId="4" xfId="1" applyNumberFormat="1" applyFont="1" applyFill="1" applyBorder="1" applyAlignment="1">
      <alignment horizontal="center"/>
    </xf>
    <xf numFmtId="166" fontId="6" fillId="4" borderId="4" xfId="0" applyNumberFormat="1" applyFont="1" applyFill="1" applyBorder="1" applyAlignment="1">
      <alignment horizontal="right"/>
    </xf>
    <xf numFmtId="16" fontId="3" fillId="0" borderId="0" xfId="0" applyNumberFormat="1" applyFont="1"/>
    <xf numFmtId="1" fontId="0" fillId="0" borderId="0" xfId="0" applyNumberFormat="1"/>
    <xf numFmtId="164" fontId="0" fillId="0" borderId="0" xfId="0" applyNumberFormat="1" applyAlignment="1">
      <alignment horizontal="center"/>
    </xf>
    <xf numFmtId="0" fontId="0" fillId="0" borderId="13" xfId="0" applyBorder="1" applyAlignment="1">
      <alignment horizontal="center"/>
    </xf>
    <xf numFmtId="3" fontId="0" fillId="0" borderId="13" xfId="0" applyNumberFormat="1" applyBorder="1" applyAlignment="1">
      <alignment horizontal="center"/>
    </xf>
    <xf numFmtId="165" fontId="0" fillId="0" borderId="13" xfId="1" applyNumberFormat="1" applyFont="1" applyBorder="1" applyAlignment="1">
      <alignment horizontal="center"/>
    </xf>
    <xf numFmtId="16" fontId="0" fillId="0" borderId="13" xfId="0" applyNumberFormat="1" applyBorder="1" applyAlignment="1">
      <alignment horizontal="center"/>
    </xf>
    <xf numFmtId="16" fontId="0" fillId="0" borderId="0" xfId="0" applyNumberFormat="1" applyBorder="1" applyAlignment="1">
      <alignment horizontal="center"/>
    </xf>
    <xf numFmtId="3" fontId="0" fillId="0" borderId="0" xfId="0" applyNumberFormat="1" applyBorder="1" applyAlignment="1">
      <alignment horizontal="center"/>
    </xf>
    <xf numFmtId="16" fontId="0" fillId="0" borderId="0" xfId="0" applyNumberFormat="1" applyFill="1" applyBorder="1" applyAlignment="1">
      <alignment horizontal="center"/>
    </xf>
    <xf numFmtId="3" fontId="0" fillId="0" borderId="0" xfId="0" applyNumberFormat="1" applyFill="1" applyBorder="1" applyAlignment="1">
      <alignment horizontal="center"/>
    </xf>
    <xf numFmtId="16" fontId="0" fillId="2" borderId="0" xfId="0" applyNumberFormat="1" applyFill="1" applyBorder="1" applyAlignment="1">
      <alignment horizontal="center"/>
    </xf>
    <xf numFmtId="3" fontId="0" fillId="2" borderId="0" xfId="0" applyNumberFormat="1" applyFill="1" applyBorder="1" applyAlignment="1">
      <alignment horizontal="center"/>
    </xf>
    <xf numFmtId="165" fontId="0" fillId="2" borderId="0" xfId="1" applyNumberFormat="1" applyFont="1" applyFill="1"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3" fillId="0" borderId="4" xfId="0" applyFont="1" applyBorder="1" applyAlignment="1">
      <alignment horizontal="center"/>
    </xf>
    <xf numFmtId="0" fontId="0" fillId="0" borderId="0" xfId="0" applyFill="1" applyBorder="1" applyAlignment="1">
      <alignment horizontal="center"/>
    </xf>
    <xf numFmtId="0" fontId="0" fillId="0" borderId="0" xfId="0" applyNumberFormat="1"/>
    <xf numFmtId="16" fontId="0" fillId="0" borderId="0" xfId="0" applyNumberFormat="1" applyFill="1"/>
    <xf numFmtId="0" fontId="0" fillId="0" borderId="0" xfId="0" applyFill="1"/>
    <xf numFmtId="0" fontId="6" fillId="4" borderId="0" xfId="0" applyFont="1" applyFill="1" applyAlignment="1">
      <alignment horizontal="center"/>
    </xf>
    <xf numFmtId="0" fontId="0" fillId="4" borderId="0" xfId="0" applyFill="1" applyBorder="1"/>
    <xf numFmtId="166" fontId="6" fillId="4" borderId="0" xfId="0" applyNumberFormat="1" applyFont="1" applyFill="1" applyBorder="1" applyAlignment="1">
      <alignment horizontal="right"/>
    </xf>
    <xf numFmtId="165" fontId="6" fillId="3" borderId="0" xfId="0" applyNumberFormat="1" applyFont="1" applyFill="1" applyBorder="1" applyAlignment="1">
      <alignment horizontal="center"/>
    </xf>
    <xf numFmtId="165" fontId="6" fillId="4" borderId="0" xfId="0" applyNumberFormat="1" applyFont="1" applyFill="1" applyBorder="1" applyAlignment="1">
      <alignment horizontal="center"/>
    </xf>
    <xf numFmtId="165" fontId="3" fillId="0" borderId="0" xfId="1" applyNumberFormat="1" applyFont="1" applyAlignment="1">
      <alignment horizontal="center"/>
    </xf>
    <xf numFmtId="0" fontId="0" fillId="0" borderId="0" xfId="1" applyNumberFormat="1" applyFont="1" applyAlignment="1">
      <alignment horizontal="center"/>
    </xf>
    <xf numFmtId="14" fontId="0" fillId="0" borderId="0" xfId="1" applyNumberFormat="1" applyFont="1" applyAlignment="1">
      <alignment horizontal="center"/>
    </xf>
    <xf numFmtId="0" fontId="3" fillId="0" borderId="0" xfId="0" applyFont="1" applyAlignment="1">
      <alignment horizontal="center"/>
    </xf>
  </cellXfs>
  <cellStyles count="2">
    <cellStyle name="Normal" xfId="0" builtinId="0"/>
    <cellStyle name="Percent" xfId="1" builtinId="5"/>
  </cellStyles>
  <dxfs count="0"/>
  <tableStyles count="0" defaultTableStyle="TableStyleMedium9" defaultPivotStyle="PivotStyleLight16"/>
  <colors>
    <mruColors>
      <color rgb="FFFFFFCC"/>
      <color rgb="FFF773E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sharedStrings" Target="sharedStrings.xml"/><Relationship Id="rId3" Type="http://schemas.openxmlformats.org/officeDocument/2006/relationships/chartsheet" Target="chartsheets/sheet3.xml"/><Relationship Id="rId7" Type="http://schemas.openxmlformats.org/officeDocument/2006/relationships/worksheet" Target="worksheets/sheet4.xml"/><Relationship Id="rId12" Type="http://schemas.openxmlformats.org/officeDocument/2006/relationships/styles" Target="styles.xml"/><Relationship Id="rId2" Type="http://schemas.openxmlformats.org/officeDocument/2006/relationships/chartsheet" Target="chartsheets/sheet2.xml"/><Relationship Id="rId1" Type="http://schemas.openxmlformats.org/officeDocument/2006/relationships/chartsheet" Target="chartsheets/sheet1.xml"/><Relationship Id="rId6" Type="http://schemas.openxmlformats.org/officeDocument/2006/relationships/worksheet" Target="worksheets/sheet3.xml"/><Relationship Id="rId11" Type="http://schemas.openxmlformats.org/officeDocument/2006/relationships/theme" Target="theme/theme1.xml"/><Relationship Id="rId5" Type="http://schemas.openxmlformats.org/officeDocument/2006/relationships/worksheet" Target="worksheets/sheet2.xml"/><Relationship Id="rId10" Type="http://schemas.openxmlformats.org/officeDocument/2006/relationships/worksheet" Target="worksheets/sheet7.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0-5CC6-11CF-8D67-00AA00BDCE1D}" ax:persistence="persistStream" r:id="rId1"/>
</file>

<file path=xl/activeX/activeX2.xml><?xml version="1.0" encoding="utf-8"?>
<ax:ocx xmlns:ax="http://schemas.microsoft.com/office/2006/activeX" xmlns:r="http://schemas.openxmlformats.org/officeDocument/2006/relationships" ax:classid="{5512D110-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n-US" b="1"/>
              <a:t>Reach Gains Blackfoot to Milner</a:t>
            </a:r>
          </a:p>
        </c:rich>
      </c:tx>
      <c:layout>
        <c:manualLayout>
          <c:xMode val="edge"/>
          <c:yMode val="edge"/>
          <c:x val="0.37611059505966893"/>
          <c:y val="1.4514854507252921E-3"/>
        </c:manualLayout>
      </c:layout>
      <c:overlay val="0"/>
      <c:spPr>
        <a:noFill/>
        <a:ln w="25400">
          <a:noFill/>
        </a:ln>
      </c:spPr>
    </c:title>
    <c:autoTitleDeleted val="0"/>
    <c:plotArea>
      <c:layout>
        <c:manualLayout>
          <c:layoutTarget val="inner"/>
          <c:xMode val="edge"/>
          <c:yMode val="edge"/>
          <c:x val="9.0819298698324849E-2"/>
          <c:y val="4.6437749128035784E-2"/>
          <c:w val="0.89634748272458065"/>
          <c:h val="0.73789005345346437"/>
        </c:manualLayout>
      </c:layout>
      <c:lineChart>
        <c:grouping val="standard"/>
        <c:varyColors val="0"/>
        <c:ser>
          <c:idx val="8"/>
          <c:order val="0"/>
          <c:tx>
            <c:strRef>
              <c:f>Summary!$M$1</c:f>
              <c:strCache>
                <c:ptCount val="1"/>
                <c:pt idx="0">
                  <c:v>2000</c:v>
                </c:pt>
              </c:strCache>
            </c:strRef>
          </c:tx>
          <c:spPr>
            <a:ln w="25400">
              <a:solidFill>
                <a:srgbClr val="00CCFF"/>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Summary!$M$183:$M$366</c:f>
              <c:numCache>
                <c:formatCode>General</c:formatCode>
                <c:ptCount val="184"/>
                <c:pt idx="0">
                  <c:v>2567</c:v>
                </c:pt>
                <c:pt idx="1">
                  <c:v>2937</c:v>
                </c:pt>
                <c:pt idx="2">
                  <c:v>2974</c:v>
                </c:pt>
                <c:pt idx="3">
                  <c:v>2724</c:v>
                </c:pt>
                <c:pt idx="4">
                  <c:v>2690</c:v>
                </c:pt>
                <c:pt idx="5">
                  <c:v>2825</c:v>
                </c:pt>
                <c:pt idx="6">
                  <c:v>2906</c:v>
                </c:pt>
                <c:pt idx="7">
                  <c:v>2881</c:v>
                </c:pt>
                <c:pt idx="8">
                  <c:v>2897</c:v>
                </c:pt>
                <c:pt idx="9">
                  <c:v>2811</c:v>
                </c:pt>
                <c:pt idx="10">
                  <c:v>2966</c:v>
                </c:pt>
                <c:pt idx="11">
                  <c:v>3126</c:v>
                </c:pt>
                <c:pt idx="12">
                  <c:v>3234</c:v>
                </c:pt>
                <c:pt idx="13">
                  <c:v>3309</c:v>
                </c:pt>
                <c:pt idx="14">
                  <c:v>2935</c:v>
                </c:pt>
                <c:pt idx="15">
                  <c:v>2819</c:v>
                </c:pt>
                <c:pt idx="16">
                  <c:v>2714.9</c:v>
                </c:pt>
                <c:pt idx="17">
                  <c:v>2893.3</c:v>
                </c:pt>
                <c:pt idx="18">
                  <c:v>2712</c:v>
                </c:pt>
                <c:pt idx="19">
                  <c:v>2644</c:v>
                </c:pt>
                <c:pt idx="20">
                  <c:v>2546</c:v>
                </c:pt>
                <c:pt idx="21">
                  <c:v>2475</c:v>
                </c:pt>
                <c:pt idx="22">
                  <c:v>2851</c:v>
                </c:pt>
                <c:pt idx="23">
                  <c:v>3019</c:v>
                </c:pt>
                <c:pt idx="24">
                  <c:v>2869</c:v>
                </c:pt>
                <c:pt idx="25">
                  <c:v>3098</c:v>
                </c:pt>
                <c:pt idx="26">
                  <c:v>2771</c:v>
                </c:pt>
                <c:pt idx="27">
                  <c:v>2584</c:v>
                </c:pt>
                <c:pt idx="28">
                  <c:v>2758</c:v>
                </c:pt>
                <c:pt idx="29">
                  <c:v>2597</c:v>
                </c:pt>
                <c:pt idx="30">
                  <c:v>2544</c:v>
                </c:pt>
                <c:pt idx="31">
                  <c:v>2505</c:v>
                </c:pt>
                <c:pt idx="32">
                  <c:v>2507.9</c:v>
                </c:pt>
                <c:pt idx="33">
                  <c:v>2482.3000000000002</c:v>
                </c:pt>
                <c:pt idx="34">
                  <c:v>2559</c:v>
                </c:pt>
                <c:pt idx="35">
                  <c:v>2796.9</c:v>
                </c:pt>
                <c:pt idx="36">
                  <c:v>2702.9</c:v>
                </c:pt>
                <c:pt idx="37">
                  <c:v>2864.3</c:v>
                </c:pt>
                <c:pt idx="38">
                  <c:v>2691</c:v>
                </c:pt>
                <c:pt idx="39">
                  <c:v>2597.1999999999998</c:v>
                </c:pt>
                <c:pt idx="40">
                  <c:v>2714.6</c:v>
                </c:pt>
                <c:pt idx="41">
                  <c:v>2626.1</c:v>
                </c:pt>
                <c:pt idx="42">
                  <c:v>2636.2</c:v>
                </c:pt>
                <c:pt idx="43">
                  <c:v>2880.2</c:v>
                </c:pt>
                <c:pt idx="44">
                  <c:v>2633</c:v>
                </c:pt>
                <c:pt idx="45">
                  <c:v>2515</c:v>
                </c:pt>
                <c:pt idx="46">
                  <c:v>2703</c:v>
                </c:pt>
                <c:pt idx="47">
                  <c:v>2527</c:v>
                </c:pt>
                <c:pt idx="48">
                  <c:v>2592</c:v>
                </c:pt>
                <c:pt idx="49">
                  <c:v>2471</c:v>
                </c:pt>
                <c:pt idx="50">
                  <c:v>2114.9</c:v>
                </c:pt>
                <c:pt idx="51">
                  <c:v>2261</c:v>
                </c:pt>
                <c:pt idx="52">
                  <c:v>2064</c:v>
                </c:pt>
                <c:pt idx="53">
                  <c:v>2009</c:v>
                </c:pt>
                <c:pt idx="54">
                  <c:v>1955</c:v>
                </c:pt>
                <c:pt idx="55">
                  <c:v>1902</c:v>
                </c:pt>
                <c:pt idx="56">
                  <c:v>1949</c:v>
                </c:pt>
                <c:pt idx="57">
                  <c:v>1879</c:v>
                </c:pt>
                <c:pt idx="58">
                  <c:v>1971</c:v>
                </c:pt>
                <c:pt idx="59">
                  <c:v>1706.7</c:v>
                </c:pt>
                <c:pt idx="60">
                  <c:v>1751.2</c:v>
                </c:pt>
                <c:pt idx="61">
                  <c:v>1759</c:v>
                </c:pt>
                <c:pt idx="62">
                  <c:v>1750.5</c:v>
                </c:pt>
                <c:pt idx="63">
                  <c:v>1800.5</c:v>
                </c:pt>
                <c:pt idx="64">
                  <c:v>1821.5</c:v>
                </c:pt>
                <c:pt idx="65">
                  <c:v>1831.8</c:v>
                </c:pt>
                <c:pt idx="66">
                  <c:v>1787.8</c:v>
                </c:pt>
                <c:pt idx="67">
                  <c:v>1860.5</c:v>
                </c:pt>
                <c:pt idx="68">
                  <c:v>1935.7</c:v>
                </c:pt>
                <c:pt idx="69">
                  <c:v>1972.8</c:v>
                </c:pt>
                <c:pt idx="70">
                  <c:v>1935.3</c:v>
                </c:pt>
                <c:pt idx="71">
                  <c:v>2246.6</c:v>
                </c:pt>
                <c:pt idx="72">
                  <c:v>2118.6999999999998</c:v>
                </c:pt>
                <c:pt idx="73">
                  <c:v>2045.2</c:v>
                </c:pt>
                <c:pt idx="74">
                  <c:v>2038.7</c:v>
                </c:pt>
                <c:pt idx="75">
                  <c:v>2061.6999999999998</c:v>
                </c:pt>
                <c:pt idx="76">
                  <c:v>1828.7</c:v>
                </c:pt>
                <c:pt idx="77">
                  <c:v>1894.7</c:v>
                </c:pt>
                <c:pt idx="78">
                  <c:v>2266.1999999999998</c:v>
                </c:pt>
                <c:pt idx="79">
                  <c:v>2114.9</c:v>
                </c:pt>
                <c:pt idx="80">
                  <c:v>2386.9</c:v>
                </c:pt>
                <c:pt idx="81">
                  <c:v>2280.5</c:v>
                </c:pt>
                <c:pt idx="82">
                  <c:v>2147.1999999999998</c:v>
                </c:pt>
                <c:pt idx="83">
                  <c:v>2160</c:v>
                </c:pt>
                <c:pt idx="84">
                  <c:v>1991.8</c:v>
                </c:pt>
                <c:pt idx="85">
                  <c:v>2265.3000000000002</c:v>
                </c:pt>
                <c:pt idx="86">
                  <c:v>2436.1</c:v>
                </c:pt>
                <c:pt idx="87">
                  <c:v>2499.9</c:v>
                </c:pt>
                <c:pt idx="88">
                  <c:v>2548</c:v>
                </c:pt>
                <c:pt idx="89">
                  <c:v>2510.5</c:v>
                </c:pt>
                <c:pt idx="90">
                  <c:v>2579.1999999999998</c:v>
                </c:pt>
                <c:pt idx="91">
                  <c:v>2635.9</c:v>
                </c:pt>
                <c:pt idx="92">
                  <c:v>2782.4</c:v>
                </c:pt>
                <c:pt idx="93">
                  <c:v>2661.3</c:v>
                </c:pt>
                <c:pt idx="94">
                  <c:v>2577.1999999999998</c:v>
                </c:pt>
                <c:pt idx="95">
                  <c:v>2792.8</c:v>
                </c:pt>
                <c:pt idx="96">
                  <c:v>2774.4</c:v>
                </c:pt>
                <c:pt idx="97">
                  <c:v>2761</c:v>
                </c:pt>
                <c:pt idx="98">
                  <c:v>2907.2</c:v>
                </c:pt>
                <c:pt idx="99">
                  <c:v>2791.5</c:v>
                </c:pt>
                <c:pt idx="100">
                  <c:v>2977</c:v>
                </c:pt>
                <c:pt idx="101">
                  <c:v>3034</c:v>
                </c:pt>
                <c:pt idx="102">
                  <c:v>2906</c:v>
                </c:pt>
                <c:pt idx="103">
                  <c:v>2833</c:v>
                </c:pt>
                <c:pt idx="104">
                  <c:v>2753.7</c:v>
                </c:pt>
                <c:pt idx="105">
                  <c:v>2651.8</c:v>
                </c:pt>
                <c:pt idx="106">
                  <c:v>2800</c:v>
                </c:pt>
                <c:pt idx="107">
                  <c:v>2759</c:v>
                </c:pt>
                <c:pt idx="108">
                  <c:v>2725</c:v>
                </c:pt>
                <c:pt idx="109">
                  <c:v>2874</c:v>
                </c:pt>
                <c:pt idx="110">
                  <c:v>2766</c:v>
                </c:pt>
                <c:pt idx="111">
                  <c:v>2720</c:v>
                </c:pt>
                <c:pt idx="112">
                  <c:v>2714</c:v>
                </c:pt>
                <c:pt idx="113">
                  <c:v>2727</c:v>
                </c:pt>
                <c:pt idx="114">
                  <c:v>2924</c:v>
                </c:pt>
                <c:pt idx="115">
                  <c:v>2987</c:v>
                </c:pt>
                <c:pt idx="116">
                  <c:v>3046</c:v>
                </c:pt>
                <c:pt idx="117">
                  <c:v>2950</c:v>
                </c:pt>
                <c:pt idx="118">
                  <c:v>2875</c:v>
                </c:pt>
                <c:pt idx="119">
                  <c:v>2849</c:v>
                </c:pt>
                <c:pt idx="120">
                  <c:v>2725</c:v>
                </c:pt>
                <c:pt idx="121">
                  <c:v>2696</c:v>
                </c:pt>
                <c:pt idx="122">
                  <c:v>2747</c:v>
                </c:pt>
                <c:pt idx="123">
                  <c:v>2862.7</c:v>
                </c:pt>
                <c:pt idx="124">
                  <c:v>2918</c:v>
                </c:pt>
                <c:pt idx="125">
                  <c:v>3070.1</c:v>
                </c:pt>
                <c:pt idx="126">
                  <c:v>2916.8</c:v>
                </c:pt>
                <c:pt idx="127">
                  <c:v>2995</c:v>
                </c:pt>
                <c:pt idx="128">
                  <c:v>2956.8</c:v>
                </c:pt>
                <c:pt idx="129">
                  <c:v>3122.8</c:v>
                </c:pt>
                <c:pt idx="130">
                  <c:v>3254.4</c:v>
                </c:pt>
                <c:pt idx="131">
                  <c:v>3131.8</c:v>
                </c:pt>
                <c:pt idx="132">
                  <c:v>3211</c:v>
                </c:pt>
                <c:pt idx="133">
                  <c:v>2949.6</c:v>
                </c:pt>
                <c:pt idx="134">
                  <c:v>3069</c:v>
                </c:pt>
                <c:pt idx="135">
                  <c:v>3126</c:v>
                </c:pt>
                <c:pt idx="136">
                  <c:v>3094</c:v>
                </c:pt>
                <c:pt idx="137">
                  <c:v>3060</c:v>
                </c:pt>
                <c:pt idx="138">
                  <c:v>2990</c:v>
                </c:pt>
                <c:pt idx="139">
                  <c:v>2950</c:v>
                </c:pt>
                <c:pt idx="140">
                  <c:v>2920</c:v>
                </c:pt>
                <c:pt idx="141">
                  <c:v>2923</c:v>
                </c:pt>
                <c:pt idx="142">
                  <c:v>2936</c:v>
                </c:pt>
                <c:pt idx="143">
                  <c:v>3047</c:v>
                </c:pt>
                <c:pt idx="144">
                  <c:v>3182</c:v>
                </c:pt>
                <c:pt idx="145">
                  <c:v>3169</c:v>
                </c:pt>
                <c:pt idx="146">
                  <c:v>3093</c:v>
                </c:pt>
                <c:pt idx="147">
                  <c:v>3104</c:v>
                </c:pt>
                <c:pt idx="148">
                  <c:v>3066</c:v>
                </c:pt>
                <c:pt idx="149">
                  <c:v>3401</c:v>
                </c:pt>
                <c:pt idx="150">
                  <c:v>3444</c:v>
                </c:pt>
                <c:pt idx="151">
                  <c:v>3202</c:v>
                </c:pt>
                <c:pt idx="152">
                  <c:v>3100</c:v>
                </c:pt>
                <c:pt idx="153">
                  <c:v>3180</c:v>
                </c:pt>
                <c:pt idx="154">
                  <c:v>3157</c:v>
                </c:pt>
                <c:pt idx="155">
                  <c:v>3087</c:v>
                </c:pt>
                <c:pt idx="156">
                  <c:v>3402</c:v>
                </c:pt>
                <c:pt idx="157">
                  <c:v>3083</c:v>
                </c:pt>
                <c:pt idx="158">
                  <c:v>3419</c:v>
                </c:pt>
                <c:pt idx="159">
                  <c:v>3501</c:v>
                </c:pt>
                <c:pt idx="160">
                  <c:v>3418</c:v>
                </c:pt>
                <c:pt idx="161">
                  <c:v>3384</c:v>
                </c:pt>
                <c:pt idx="162">
                  <c:v>3232</c:v>
                </c:pt>
                <c:pt idx="163">
                  <c:v>3235.1</c:v>
                </c:pt>
                <c:pt idx="164">
                  <c:v>3249.3</c:v>
                </c:pt>
                <c:pt idx="165">
                  <c:v>3336</c:v>
                </c:pt>
                <c:pt idx="166">
                  <c:v>3455</c:v>
                </c:pt>
                <c:pt idx="167">
                  <c:v>3463</c:v>
                </c:pt>
                <c:pt idx="168">
                  <c:v>3417</c:v>
                </c:pt>
                <c:pt idx="169">
                  <c:v>3401</c:v>
                </c:pt>
                <c:pt idx="170">
                  <c:v>3311</c:v>
                </c:pt>
                <c:pt idx="171">
                  <c:v>3242</c:v>
                </c:pt>
                <c:pt idx="172">
                  <c:v>3244</c:v>
                </c:pt>
                <c:pt idx="173">
                  <c:v>2986.9</c:v>
                </c:pt>
                <c:pt idx="174">
                  <c:v>3079.7</c:v>
                </c:pt>
                <c:pt idx="175">
                  <c:v>3144</c:v>
                </c:pt>
                <c:pt idx="176">
                  <c:v>3144.8</c:v>
                </c:pt>
                <c:pt idx="177">
                  <c:v>3198.9</c:v>
                </c:pt>
                <c:pt idx="178">
                  <c:v>3138.9</c:v>
                </c:pt>
                <c:pt idx="179">
                  <c:v>3321.9</c:v>
                </c:pt>
                <c:pt idx="180">
                  <c:v>3492</c:v>
                </c:pt>
                <c:pt idx="181">
                  <c:v>3687</c:v>
                </c:pt>
                <c:pt idx="182">
                  <c:v>3823</c:v>
                </c:pt>
                <c:pt idx="183">
                  <c:v>3743</c:v>
                </c:pt>
              </c:numCache>
            </c:numRef>
          </c:val>
          <c:smooth val="0"/>
        </c:ser>
        <c:ser>
          <c:idx val="9"/>
          <c:order val="1"/>
          <c:tx>
            <c:strRef>
              <c:f>Summary!$N$1</c:f>
              <c:strCache>
                <c:ptCount val="1"/>
                <c:pt idx="0">
                  <c:v>2001</c:v>
                </c:pt>
              </c:strCache>
            </c:strRef>
          </c:tx>
          <c:spPr>
            <a:ln w="25400">
              <a:solidFill>
                <a:schemeClr val="accent6">
                  <a:lumMod val="75000"/>
                </a:schemeClr>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Summary!$N$183:$N$366</c:f>
              <c:numCache>
                <c:formatCode>General</c:formatCode>
                <c:ptCount val="184"/>
                <c:pt idx="0">
                  <c:v>2602.1</c:v>
                </c:pt>
                <c:pt idx="1">
                  <c:v>2683.7</c:v>
                </c:pt>
                <c:pt idx="2">
                  <c:v>2607</c:v>
                </c:pt>
                <c:pt idx="3">
                  <c:v>2577</c:v>
                </c:pt>
                <c:pt idx="4">
                  <c:v>2590</c:v>
                </c:pt>
                <c:pt idx="5">
                  <c:v>2403</c:v>
                </c:pt>
                <c:pt idx="6">
                  <c:v>2284</c:v>
                </c:pt>
                <c:pt idx="7">
                  <c:v>2408</c:v>
                </c:pt>
                <c:pt idx="8">
                  <c:v>2297</c:v>
                </c:pt>
                <c:pt idx="9">
                  <c:v>2263</c:v>
                </c:pt>
                <c:pt idx="10">
                  <c:v>2121</c:v>
                </c:pt>
                <c:pt idx="11">
                  <c:v>2006</c:v>
                </c:pt>
                <c:pt idx="12">
                  <c:v>1862</c:v>
                </c:pt>
                <c:pt idx="13">
                  <c:v>1770</c:v>
                </c:pt>
                <c:pt idx="14">
                  <c:v>1644</c:v>
                </c:pt>
                <c:pt idx="15">
                  <c:v>1727</c:v>
                </c:pt>
                <c:pt idx="16">
                  <c:v>1894</c:v>
                </c:pt>
                <c:pt idx="17">
                  <c:v>2089</c:v>
                </c:pt>
                <c:pt idx="18">
                  <c:v>1989</c:v>
                </c:pt>
                <c:pt idx="19">
                  <c:v>2091</c:v>
                </c:pt>
                <c:pt idx="20">
                  <c:v>2215.5</c:v>
                </c:pt>
                <c:pt idx="21">
                  <c:v>2123.4</c:v>
                </c:pt>
                <c:pt idx="22">
                  <c:v>2217</c:v>
                </c:pt>
                <c:pt idx="23">
                  <c:v>2237</c:v>
                </c:pt>
                <c:pt idx="24">
                  <c:v>2069</c:v>
                </c:pt>
                <c:pt idx="25">
                  <c:v>2049</c:v>
                </c:pt>
                <c:pt idx="26">
                  <c:v>2145</c:v>
                </c:pt>
                <c:pt idx="27">
                  <c:v>2104</c:v>
                </c:pt>
                <c:pt idx="28">
                  <c:v>2118</c:v>
                </c:pt>
                <c:pt idx="29">
                  <c:v>2208</c:v>
                </c:pt>
                <c:pt idx="30">
                  <c:v>2076</c:v>
                </c:pt>
                <c:pt idx="31">
                  <c:v>2140</c:v>
                </c:pt>
                <c:pt idx="32">
                  <c:v>2112</c:v>
                </c:pt>
                <c:pt idx="33">
                  <c:v>2052</c:v>
                </c:pt>
                <c:pt idx="34">
                  <c:v>2085</c:v>
                </c:pt>
                <c:pt idx="35">
                  <c:v>1964</c:v>
                </c:pt>
                <c:pt idx="36">
                  <c:v>1973</c:v>
                </c:pt>
                <c:pt idx="37">
                  <c:v>1915</c:v>
                </c:pt>
                <c:pt idx="38">
                  <c:v>1929</c:v>
                </c:pt>
                <c:pt idx="39">
                  <c:v>1961</c:v>
                </c:pt>
                <c:pt idx="40">
                  <c:v>2025</c:v>
                </c:pt>
                <c:pt idx="41">
                  <c:v>1938</c:v>
                </c:pt>
                <c:pt idx="42">
                  <c:v>1922</c:v>
                </c:pt>
                <c:pt idx="43">
                  <c:v>2145</c:v>
                </c:pt>
                <c:pt idx="44">
                  <c:v>1920</c:v>
                </c:pt>
                <c:pt idx="45">
                  <c:v>1743</c:v>
                </c:pt>
                <c:pt idx="46">
                  <c:v>1842</c:v>
                </c:pt>
                <c:pt idx="47">
                  <c:v>1834.4</c:v>
                </c:pt>
                <c:pt idx="48">
                  <c:v>1917</c:v>
                </c:pt>
                <c:pt idx="49">
                  <c:v>2059.6</c:v>
                </c:pt>
                <c:pt idx="50">
                  <c:v>1956.6</c:v>
                </c:pt>
                <c:pt idx="51">
                  <c:v>1871</c:v>
                </c:pt>
                <c:pt idx="52">
                  <c:v>1783.8</c:v>
                </c:pt>
                <c:pt idx="53">
                  <c:v>1740.5</c:v>
                </c:pt>
                <c:pt idx="54">
                  <c:v>1693</c:v>
                </c:pt>
                <c:pt idx="55">
                  <c:v>1542.6</c:v>
                </c:pt>
                <c:pt idx="56">
                  <c:v>1576.6</c:v>
                </c:pt>
                <c:pt idx="57">
                  <c:v>1917.5</c:v>
                </c:pt>
                <c:pt idx="58">
                  <c:v>1699.9</c:v>
                </c:pt>
                <c:pt idx="59">
                  <c:v>1792.9</c:v>
                </c:pt>
                <c:pt idx="60">
                  <c:v>1891.9</c:v>
                </c:pt>
                <c:pt idx="61">
                  <c:v>1981.5</c:v>
                </c:pt>
                <c:pt idx="62">
                  <c:v>1964.1</c:v>
                </c:pt>
                <c:pt idx="63">
                  <c:v>2042</c:v>
                </c:pt>
                <c:pt idx="64">
                  <c:v>2134.8000000000002</c:v>
                </c:pt>
                <c:pt idx="65">
                  <c:v>2084.8000000000002</c:v>
                </c:pt>
                <c:pt idx="66">
                  <c:v>2144.6999999999998</c:v>
                </c:pt>
                <c:pt idx="67">
                  <c:v>2187.9</c:v>
                </c:pt>
                <c:pt idx="68">
                  <c:v>2279.6</c:v>
                </c:pt>
                <c:pt idx="69">
                  <c:v>2289.4</c:v>
                </c:pt>
                <c:pt idx="70">
                  <c:v>2473.1999999999998</c:v>
                </c:pt>
                <c:pt idx="71">
                  <c:v>2525.6999999999998</c:v>
                </c:pt>
                <c:pt idx="72">
                  <c:v>2389.5</c:v>
                </c:pt>
                <c:pt idx="73">
                  <c:v>2402.6</c:v>
                </c:pt>
                <c:pt idx="74">
                  <c:v>2385.1</c:v>
                </c:pt>
                <c:pt idx="75">
                  <c:v>2495.9</c:v>
                </c:pt>
                <c:pt idx="76">
                  <c:v>2455.9</c:v>
                </c:pt>
                <c:pt idx="77">
                  <c:v>2307.1999999999998</c:v>
                </c:pt>
                <c:pt idx="78">
                  <c:v>2423</c:v>
                </c:pt>
                <c:pt idx="79">
                  <c:v>2320.6</c:v>
                </c:pt>
                <c:pt idx="80">
                  <c:v>2328.8000000000002</c:v>
                </c:pt>
                <c:pt idx="81">
                  <c:v>2413</c:v>
                </c:pt>
                <c:pt idx="82">
                  <c:v>2264.1</c:v>
                </c:pt>
                <c:pt idx="83">
                  <c:v>2256.4</c:v>
                </c:pt>
                <c:pt idx="84">
                  <c:v>2352.6</c:v>
                </c:pt>
                <c:pt idx="85">
                  <c:v>2379.4</c:v>
                </c:pt>
                <c:pt idx="86">
                  <c:v>2322</c:v>
                </c:pt>
                <c:pt idx="87">
                  <c:v>2360</c:v>
                </c:pt>
                <c:pt idx="88">
                  <c:v>2385.9</c:v>
                </c:pt>
                <c:pt idx="89">
                  <c:v>2348.9</c:v>
                </c:pt>
                <c:pt idx="90">
                  <c:v>2385.8000000000002</c:v>
                </c:pt>
                <c:pt idx="91">
                  <c:v>2320.8000000000002</c:v>
                </c:pt>
                <c:pt idx="92">
                  <c:v>2378.6999999999998</c:v>
                </c:pt>
                <c:pt idx="93">
                  <c:v>2375.3000000000002</c:v>
                </c:pt>
                <c:pt idx="94">
                  <c:v>2409.5</c:v>
                </c:pt>
                <c:pt idx="95">
                  <c:v>2394.1999999999998</c:v>
                </c:pt>
                <c:pt idx="96">
                  <c:v>2388.5</c:v>
                </c:pt>
                <c:pt idx="97">
                  <c:v>2491.6</c:v>
                </c:pt>
                <c:pt idx="98">
                  <c:v>2602.6999999999998</c:v>
                </c:pt>
                <c:pt idx="99">
                  <c:v>2587.8000000000002</c:v>
                </c:pt>
                <c:pt idx="100">
                  <c:v>2510.1999999999998</c:v>
                </c:pt>
                <c:pt idx="101">
                  <c:v>2628.1</c:v>
                </c:pt>
                <c:pt idx="102">
                  <c:v>2573.1</c:v>
                </c:pt>
                <c:pt idx="103">
                  <c:v>2682.5</c:v>
                </c:pt>
                <c:pt idx="104">
                  <c:v>2656.8</c:v>
                </c:pt>
                <c:pt idx="105">
                  <c:v>2800.2</c:v>
                </c:pt>
                <c:pt idx="106">
                  <c:v>2705.9</c:v>
                </c:pt>
                <c:pt idx="107">
                  <c:v>2711.7</c:v>
                </c:pt>
                <c:pt idx="108">
                  <c:v>2602.4</c:v>
                </c:pt>
                <c:pt idx="109">
                  <c:v>2581</c:v>
                </c:pt>
                <c:pt idx="110">
                  <c:v>2580.1</c:v>
                </c:pt>
                <c:pt idx="111">
                  <c:v>2563.1999999999998</c:v>
                </c:pt>
                <c:pt idx="112">
                  <c:v>2512.9</c:v>
                </c:pt>
                <c:pt idx="113">
                  <c:v>2546.1</c:v>
                </c:pt>
                <c:pt idx="114">
                  <c:v>2509.1999999999998</c:v>
                </c:pt>
                <c:pt idx="115">
                  <c:v>2582.6</c:v>
                </c:pt>
                <c:pt idx="116">
                  <c:v>2572.1</c:v>
                </c:pt>
                <c:pt idx="117">
                  <c:v>2619.1</c:v>
                </c:pt>
                <c:pt idx="118">
                  <c:v>2670</c:v>
                </c:pt>
                <c:pt idx="119">
                  <c:v>2657.7</c:v>
                </c:pt>
                <c:pt idx="120">
                  <c:v>2711.4</c:v>
                </c:pt>
                <c:pt idx="121">
                  <c:v>2732.9</c:v>
                </c:pt>
                <c:pt idx="122">
                  <c:v>2740.3</c:v>
                </c:pt>
                <c:pt idx="123">
                  <c:v>2763</c:v>
                </c:pt>
                <c:pt idx="124">
                  <c:v>2742.3</c:v>
                </c:pt>
                <c:pt idx="125">
                  <c:v>2727.1</c:v>
                </c:pt>
                <c:pt idx="126">
                  <c:v>2751.8</c:v>
                </c:pt>
                <c:pt idx="127">
                  <c:v>2751.5</c:v>
                </c:pt>
                <c:pt idx="128">
                  <c:v>2679.8</c:v>
                </c:pt>
                <c:pt idx="129">
                  <c:v>2694.4</c:v>
                </c:pt>
                <c:pt idx="130">
                  <c:v>2762.5</c:v>
                </c:pt>
                <c:pt idx="131">
                  <c:v>2750.1</c:v>
                </c:pt>
                <c:pt idx="132">
                  <c:v>2767.6</c:v>
                </c:pt>
                <c:pt idx="133">
                  <c:v>2794</c:v>
                </c:pt>
                <c:pt idx="134">
                  <c:v>2854</c:v>
                </c:pt>
                <c:pt idx="135">
                  <c:v>2869</c:v>
                </c:pt>
                <c:pt idx="136">
                  <c:v>2904</c:v>
                </c:pt>
                <c:pt idx="137">
                  <c:v>2890</c:v>
                </c:pt>
                <c:pt idx="138">
                  <c:v>2858</c:v>
                </c:pt>
                <c:pt idx="139">
                  <c:v>2848</c:v>
                </c:pt>
                <c:pt idx="140">
                  <c:v>2858</c:v>
                </c:pt>
                <c:pt idx="141">
                  <c:v>2827</c:v>
                </c:pt>
                <c:pt idx="142">
                  <c:v>2789</c:v>
                </c:pt>
                <c:pt idx="143">
                  <c:v>2813.8</c:v>
                </c:pt>
                <c:pt idx="144">
                  <c:v>2743.1</c:v>
                </c:pt>
                <c:pt idx="145">
                  <c:v>2834</c:v>
                </c:pt>
                <c:pt idx="146">
                  <c:v>2856</c:v>
                </c:pt>
                <c:pt idx="147">
                  <c:v>2899</c:v>
                </c:pt>
                <c:pt idx="148">
                  <c:v>2869</c:v>
                </c:pt>
                <c:pt idx="149">
                  <c:v>2902</c:v>
                </c:pt>
                <c:pt idx="150">
                  <c:v>2845</c:v>
                </c:pt>
                <c:pt idx="151">
                  <c:v>2893</c:v>
                </c:pt>
                <c:pt idx="152">
                  <c:v>2873</c:v>
                </c:pt>
                <c:pt idx="153">
                  <c:v>2913</c:v>
                </c:pt>
                <c:pt idx="154">
                  <c:v>2938</c:v>
                </c:pt>
                <c:pt idx="155">
                  <c:v>2972</c:v>
                </c:pt>
                <c:pt idx="156">
                  <c:v>2919</c:v>
                </c:pt>
                <c:pt idx="157">
                  <c:v>2943</c:v>
                </c:pt>
                <c:pt idx="158">
                  <c:v>2995</c:v>
                </c:pt>
                <c:pt idx="159">
                  <c:v>2971</c:v>
                </c:pt>
                <c:pt idx="160">
                  <c:v>2949</c:v>
                </c:pt>
                <c:pt idx="161">
                  <c:v>2904</c:v>
                </c:pt>
                <c:pt idx="162">
                  <c:v>2891.1</c:v>
                </c:pt>
                <c:pt idx="163">
                  <c:v>2777.2</c:v>
                </c:pt>
                <c:pt idx="164">
                  <c:v>2853.6</c:v>
                </c:pt>
                <c:pt idx="165">
                  <c:v>2793.9</c:v>
                </c:pt>
                <c:pt idx="166">
                  <c:v>2765</c:v>
                </c:pt>
                <c:pt idx="167">
                  <c:v>2795.5</c:v>
                </c:pt>
                <c:pt idx="168">
                  <c:v>2871.8</c:v>
                </c:pt>
                <c:pt idx="169">
                  <c:v>2698.8</c:v>
                </c:pt>
                <c:pt idx="170">
                  <c:v>2711</c:v>
                </c:pt>
                <c:pt idx="171">
                  <c:v>2630.1</c:v>
                </c:pt>
                <c:pt idx="172">
                  <c:v>2668.6</c:v>
                </c:pt>
                <c:pt idx="173">
                  <c:v>2688.4</c:v>
                </c:pt>
                <c:pt idx="174">
                  <c:v>2743</c:v>
                </c:pt>
                <c:pt idx="175">
                  <c:v>2718</c:v>
                </c:pt>
                <c:pt idx="176">
                  <c:v>2783</c:v>
                </c:pt>
                <c:pt idx="177">
                  <c:v>2789</c:v>
                </c:pt>
                <c:pt idx="178">
                  <c:v>2782</c:v>
                </c:pt>
                <c:pt idx="179">
                  <c:v>2720</c:v>
                </c:pt>
                <c:pt idx="180">
                  <c:v>2737</c:v>
                </c:pt>
                <c:pt idx="181">
                  <c:v>2779</c:v>
                </c:pt>
                <c:pt idx="182">
                  <c:v>2720</c:v>
                </c:pt>
                <c:pt idx="183">
                  <c:v>2685</c:v>
                </c:pt>
              </c:numCache>
            </c:numRef>
          </c:val>
          <c:smooth val="0"/>
        </c:ser>
        <c:ser>
          <c:idx val="10"/>
          <c:order val="2"/>
          <c:tx>
            <c:strRef>
              <c:f>Summary!$O$1</c:f>
              <c:strCache>
                <c:ptCount val="1"/>
                <c:pt idx="0">
                  <c:v>2002</c:v>
                </c:pt>
              </c:strCache>
            </c:strRef>
          </c:tx>
          <c:spPr>
            <a:ln w="25400">
              <a:solidFill>
                <a:schemeClr val="accent4">
                  <a:lumMod val="60000"/>
                  <a:lumOff val="40000"/>
                </a:schemeClr>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Summary!$O$183:$O$366</c:f>
              <c:numCache>
                <c:formatCode>General</c:formatCode>
                <c:ptCount val="184"/>
                <c:pt idx="0">
                  <c:v>2487</c:v>
                </c:pt>
                <c:pt idx="1">
                  <c:v>2505</c:v>
                </c:pt>
                <c:pt idx="2">
                  <c:v>2380.1999999999998</c:v>
                </c:pt>
                <c:pt idx="3">
                  <c:v>2341.8000000000002</c:v>
                </c:pt>
                <c:pt idx="4">
                  <c:v>2234</c:v>
                </c:pt>
                <c:pt idx="5">
                  <c:v>2231</c:v>
                </c:pt>
                <c:pt idx="6">
                  <c:v>2146.1999999999998</c:v>
                </c:pt>
                <c:pt idx="7">
                  <c:v>2300.6999999999998</c:v>
                </c:pt>
                <c:pt idx="8">
                  <c:v>2093.1999999999998</c:v>
                </c:pt>
                <c:pt idx="9">
                  <c:v>2137.6</c:v>
                </c:pt>
                <c:pt idx="10">
                  <c:v>2227.8000000000002</c:v>
                </c:pt>
                <c:pt idx="11">
                  <c:v>2069.3000000000002</c:v>
                </c:pt>
                <c:pt idx="12">
                  <c:v>2162.6</c:v>
                </c:pt>
                <c:pt idx="13">
                  <c:v>1905.1</c:v>
                </c:pt>
                <c:pt idx="14">
                  <c:v>1859.9</c:v>
                </c:pt>
                <c:pt idx="15">
                  <c:v>1824.4</c:v>
                </c:pt>
                <c:pt idx="16">
                  <c:v>1850.8</c:v>
                </c:pt>
                <c:pt idx="17">
                  <c:v>1966.7</c:v>
                </c:pt>
                <c:pt idx="18">
                  <c:v>1974.5</c:v>
                </c:pt>
                <c:pt idx="19">
                  <c:v>1900</c:v>
                </c:pt>
                <c:pt idx="20">
                  <c:v>1967.2</c:v>
                </c:pt>
                <c:pt idx="21">
                  <c:v>2274</c:v>
                </c:pt>
                <c:pt idx="22">
                  <c:v>2439</c:v>
                </c:pt>
                <c:pt idx="23">
                  <c:v>2450</c:v>
                </c:pt>
                <c:pt idx="24">
                  <c:v>2362</c:v>
                </c:pt>
                <c:pt idx="25">
                  <c:v>2337</c:v>
                </c:pt>
                <c:pt idx="26">
                  <c:v>2344</c:v>
                </c:pt>
                <c:pt idx="27">
                  <c:v>2252</c:v>
                </c:pt>
                <c:pt idx="28">
                  <c:v>2191.1</c:v>
                </c:pt>
                <c:pt idx="29">
                  <c:v>2219.5</c:v>
                </c:pt>
                <c:pt idx="30">
                  <c:v>1992.9</c:v>
                </c:pt>
                <c:pt idx="31">
                  <c:v>2057.6999999999998</c:v>
                </c:pt>
                <c:pt idx="32">
                  <c:v>2322</c:v>
                </c:pt>
                <c:pt idx="33">
                  <c:v>2717</c:v>
                </c:pt>
                <c:pt idx="34">
                  <c:v>2496</c:v>
                </c:pt>
                <c:pt idx="35">
                  <c:v>2608</c:v>
                </c:pt>
                <c:pt idx="36">
                  <c:v>2388</c:v>
                </c:pt>
                <c:pt idx="37">
                  <c:v>2317</c:v>
                </c:pt>
                <c:pt idx="38">
                  <c:v>2242</c:v>
                </c:pt>
                <c:pt idx="39">
                  <c:v>2185.1</c:v>
                </c:pt>
                <c:pt idx="40">
                  <c:v>2125.8000000000002</c:v>
                </c:pt>
                <c:pt idx="41">
                  <c:v>2125.1999999999998</c:v>
                </c:pt>
                <c:pt idx="42">
                  <c:v>2075.6999999999998</c:v>
                </c:pt>
                <c:pt idx="43">
                  <c:v>2012.1</c:v>
                </c:pt>
                <c:pt idx="44">
                  <c:v>2020.5</c:v>
                </c:pt>
                <c:pt idx="45">
                  <c:v>1995</c:v>
                </c:pt>
                <c:pt idx="46">
                  <c:v>1815.4</c:v>
                </c:pt>
                <c:pt idx="47">
                  <c:v>1692.4</c:v>
                </c:pt>
                <c:pt idx="48">
                  <c:v>1710</c:v>
                </c:pt>
                <c:pt idx="49">
                  <c:v>1730.8</c:v>
                </c:pt>
                <c:pt idx="50">
                  <c:v>1625.4</c:v>
                </c:pt>
                <c:pt idx="51">
                  <c:v>1681.3</c:v>
                </c:pt>
                <c:pt idx="52">
                  <c:v>1520</c:v>
                </c:pt>
                <c:pt idx="53">
                  <c:v>1931.8</c:v>
                </c:pt>
                <c:pt idx="54">
                  <c:v>1882.4</c:v>
                </c:pt>
                <c:pt idx="55">
                  <c:v>1647.8</c:v>
                </c:pt>
                <c:pt idx="56">
                  <c:v>1837.2</c:v>
                </c:pt>
                <c:pt idx="57">
                  <c:v>1851.7</c:v>
                </c:pt>
                <c:pt idx="58">
                  <c:v>1956.2</c:v>
                </c:pt>
                <c:pt idx="59">
                  <c:v>1972.4</c:v>
                </c:pt>
                <c:pt idx="60">
                  <c:v>2021.7</c:v>
                </c:pt>
                <c:pt idx="61">
                  <c:v>2088.6</c:v>
                </c:pt>
                <c:pt idx="62">
                  <c:v>2193.1</c:v>
                </c:pt>
                <c:pt idx="63">
                  <c:v>2346.6</c:v>
                </c:pt>
                <c:pt idx="64">
                  <c:v>2473.1999999999998</c:v>
                </c:pt>
                <c:pt idx="65">
                  <c:v>2389.8000000000002</c:v>
                </c:pt>
                <c:pt idx="66">
                  <c:v>2383</c:v>
                </c:pt>
                <c:pt idx="67">
                  <c:v>2422</c:v>
                </c:pt>
                <c:pt idx="68">
                  <c:v>2343</c:v>
                </c:pt>
                <c:pt idx="69">
                  <c:v>2291</c:v>
                </c:pt>
                <c:pt idx="70">
                  <c:v>2310</c:v>
                </c:pt>
                <c:pt idx="71">
                  <c:v>2246</c:v>
                </c:pt>
                <c:pt idx="72">
                  <c:v>2244</c:v>
                </c:pt>
                <c:pt idx="73">
                  <c:v>2225</c:v>
                </c:pt>
                <c:pt idx="74">
                  <c:v>2196</c:v>
                </c:pt>
                <c:pt idx="75">
                  <c:v>2277</c:v>
                </c:pt>
                <c:pt idx="76">
                  <c:v>2259</c:v>
                </c:pt>
                <c:pt idx="77">
                  <c:v>2373</c:v>
                </c:pt>
                <c:pt idx="78">
                  <c:v>2220</c:v>
                </c:pt>
                <c:pt idx="79">
                  <c:v>2207</c:v>
                </c:pt>
                <c:pt idx="80">
                  <c:v>2144</c:v>
                </c:pt>
                <c:pt idx="81">
                  <c:v>2194</c:v>
                </c:pt>
                <c:pt idx="82">
                  <c:v>2189</c:v>
                </c:pt>
                <c:pt idx="83">
                  <c:v>2236</c:v>
                </c:pt>
                <c:pt idx="84">
                  <c:v>2187</c:v>
                </c:pt>
                <c:pt idx="85">
                  <c:v>2169</c:v>
                </c:pt>
                <c:pt idx="86">
                  <c:v>2265</c:v>
                </c:pt>
                <c:pt idx="87">
                  <c:v>2171</c:v>
                </c:pt>
                <c:pt idx="88">
                  <c:v>2192</c:v>
                </c:pt>
                <c:pt idx="89">
                  <c:v>2156</c:v>
                </c:pt>
                <c:pt idx="90">
                  <c:v>2244</c:v>
                </c:pt>
                <c:pt idx="91">
                  <c:v>2365</c:v>
                </c:pt>
                <c:pt idx="92">
                  <c:v>2384</c:v>
                </c:pt>
                <c:pt idx="93">
                  <c:v>2524</c:v>
                </c:pt>
                <c:pt idx="94">
                  <c:v>2580</c:v>
                </c:pt>
                <c:pt idx="95">
                  <c:v>2701</c:v>
                </c:pt>
                <c:pt idx="96">
                  <c:v>2653</c:v>
                </c:pt>
                <c:pt idx="97">
                  <c:v>2592</c:v>
                </c:pt>
                <c:pt idx="98">
                  <c:v>2525</c:v>
                </c:pt>
                <c:pt idx="99">
                  <c:v>2540</c:v>
                </c:pt>
                <c:pt idx="100">
                  <c:v>2454</c:v>
                </c:pt>
                <c:pt idx="101">
                  <c:v>2481</c:v>
                </c:pt>
                <c:pt idx="102">
                  <c:v>2385</c:v>
                </c:pt>
                <c:pt idx="103">
                  <c:v>2376</c:v>
                </c:pt>
                <c:pt idx="104">
                  <c:v>2461</c:v>
                </c:pt>
                <c:pt idx="105">
                  <c:v>2471</c:v>
                </c:pt>
                <c:pt idx="106">
                  <c:v>2350</c:v>
                </c:pt>
                <c:pt idx="107">
                  <c:v>2326</c:v>
                </c:pt>
                <c:pt idx="108">
                  <c:v>2239</c:v>
                </c:pt>
                <c:pt idx="109">
                  <c:v>2250</c:v>
                </c:pt>
                <c:pt idx="110">
                  <c:v>2348</c:v>
                </c:pt>
                <c:pt idx="111">
                  <c:v>2411</c:v>
                </c:pt>
                <c:pt idx="112">
                  <c:v>2413</c:v>
                </c:pt>
                <c:pt idx="113">
                  <c:v>2491</c:v>
                </c:pt>
                <c:pt idx="114">
                  <c:v>2507</c:v>
                </c:pt>
                <c:pt idx="115">
                  <c:v>2559</c:v>
                </c:pt>
                <c:pt idx="116">
                  <c:v>2561</c:v>
                </c:pt>
                <c:pt idx="117">
                  <c:v>2582</c:v>
                </c:pt>
                <c:pt idx="118">
                  <c:v>2655</c:v>
                </c:pt>
                <c:pt idx="119">
                  <c:v>2653</c:v>
                </c:pt>
                <c:pt idx="120">
                  <c:v>2593</c:v>
                </c:pt>
                <c:pt idx="121">
                  <c:v>2597</c:v>
                </c:pt>
                <c:pt idx="122">
                  <c:v>2578</c:v>
                </c:pt>
                <c:pt idx="123">
                  <c:v>2569</c:v>
                </c:pt>
                <c:pt idx="124">
                  <c:v>2541</c:v>
                </c:pt>
                <c:pt idx="125">
                  <c:v>2601</c:v>
                </c:pt>
                <c:pt idx="126">
                  <c:v>2614</c:v>
                </c:pt>
                <c:pt idx="127">
                  <c:v>2606</c:v>
                </c:pt>
                <c:pt idx="128">
                  <c:v>2636</c:v>
                </c:pt>
                <c:pt idx="129">
                  <c:v>2645</c:v>
                </c:pt>
                <c:pt idx="130">
                  <c:v>2698</c:v>
                </c:pt>
                <c:pt idx="131">
                  <c:v>2795</c:v>
                </c:pt>
                <c:pt idx="132">
                  <c:v>2821</c:v>
                </c:pt>
                <c:pt idx="133">
                  <c:v>2759</c:v>
                </c:pt>
                <c:pt idx="134">
                  <c:v>2702</c:v>
                </c:pt>
                <c:pt idx="135">
                  <c:v>2673</c:v>
                </c:pt>
                <c:pt idx="136">
                  <c:v>2668</c:v>
                </c:pt>
                <c:pt idx="137">
                  <c:v>2640</c:v>
                </c:pt>
                <c:pt idx="138">
                  <c:v>2613</c:v>
                </c:pt>
                <c:pt idx="139">
                  <c:v>2583</c:v>
                </c:pt>
                <c:pt idx="140">
                  <c:v>2531.6</c:v>
                </c:pt>
                <c:pt idx="141">
                  <c:v>2588</c:v>
                </c:pt>
                <c:pt idx="142">
                  <c:v>2621</c:v>
                </c:pt>
                <c:pt idx="143">
                  <c:v>2645</c:v>
                </c:pt>
                <c:pt idx="144">
                  <c:v>2655</c:v>
                </c:pt>
                <c:pt idx="145">
                  <c:v>2671</c:v>
                </c:pt>
                <c:pt idx="146">
                  <c:v>2707</c:v>
                </c:pt>
                <c:pt idx="147">
                  <c:v>2766</c:v>
                </c:pt>
                <c:pt idx="148">
                  <c:v>2749</c:v>
                </c:pt>
                <c:pt idx="149">
                  <c:v>2748</c:v>
                </c:pt>
                <c:pt idx="150">
                  <c:v>2755</c:v>
                </c:pt>
                <c:pt idx="151">
                  <c:v>2728</c:v>
                </c:pt>
                <c:pt idx="152">
                  <c:v>2677</c:v>
                </c:pt>
                <c:pt idx="153">
                  <c:v>2716</c:v>
                </c:pt>
                <c:pt idx="154">
                  <c:v>2776</c:v>
                </c:pt>
                <c:pt idx="155">
                  <c:v>2754</c:v>
                </c:pt>
                <c:pt idx="156">
                  <c:v>2703</c:v>
                </c:pt>
                <c:pt idx="157">
                  <c:v>2667.2</c:v>
                </c:pt>
                <c:pt idx="158">
                  <c:v>2739.8</c:v>
                </c:pt>
                <c:pt idx="159">
                  <c:v>2771.3</c:v>
                </c:pt>
                <c:pt idx="160">
                  <c:v>2688.3</c:v>
                </c:pt>
                <c:pt idx="161">
                  <c:v>2686</c:v>
                </c:pt>
                <c:pt idx="162">
                  <c:v>2691.7</c:v>
                </c:pt>
                <c:pt idx="163">
                  <c:v>2393.5</c:v>
                </c:pt>
                <c:pt idx="164">
                  <c:v>2491.9</c:v>
                </c:pt>
                <c:pt idx="165">
                  <c:v>2539.6</c:v>
                </c:pt>
                <c:pt idx="166">
                  <c:v>2531.1</c:v>
                </c:pt>
                <c:pt idx="167">
                  <c:v>2636.1</c:v>
                </c:pt>
                <c:pt idx="168">
                  <c:v>2704.1</c:v>
                </c:pt>
                <c:pt idx="169">
                  <c:v>2753</c:v>
                </c:pt>
                <c:pt idx="170">
                  <c:v>3039</c:v>
                </c:pt>
                <c:pt idx="171">
                  <c:v>2963</c:v>
                </c:pt>
                <c:pt idx="172">
                  <c:v>2917</c:v>
                </c:pt>
                <c:pt idx="173">
                  <c:v>2970</c:v>
                </c:pt>
                <c:pt idx="174">
                  <c:v>2951</c:v>
                </c:pt>
                <c:pt idx="175">
                  <c:v>2904</c:v>
                </c:pt>
                <c:pt idx="176">
                  <c:v>2838</c:v>
                </c:pt>
                <c:pt idx="177">
                  <c:v>2752</c:v>
                </c:pt>
                <c:pt idx="178">
                  <c:v>2692</c:v>
                </c:pt>
                <c:pt idx="179">
                  <c:v>2654</c:v>
                </c:pt>
                <c:pt idx="180">
                  <c:v>2611</c:v>
                </c:pt>
                <c:pt idx="181">
                  <c:v>2620</c:v>
                </c:pt>
                <c:pt idx="182">
                  <c:v>2587</c:v>
                </c:pt>
                <c:pt idx="183">
                  <c:v>2564</c:v>
                </c:pt>
              </c:numCache>
            </c:numRef>
          </c:val>
          <c:smooth val="0"/>
        </c:ser>
        <c:ser>
          <c:idx val="11"/>
          <c:order val="3"/>
          <c:tx>
            <c:strRef>
              <c:f>Summary!$P$1</c:f>
              <c:strCache>
                <c:ptCount val="1"/>
                <c:pt idx="0">
                  <c:v>2003</c:v>
                </c:pt>
              </c:strCache>
            </c:strRef>
          </c:tx>
          <c:spPr>
            <a:ln w="25400">
              <a:solidFill>
                <a:schemeClr val="accent3">
                  <a:lumMod val="50000"/>
                </a:schemeClr>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Summary!$P$183:$P$366</c:f>
              <c:numCache>
                <c:formatCode>General</c:formatCode>
                <c:ptCount val="184"/>
                <c:pt idx="0">
                  <c:v>2439.6</c:v>
                </c:pt>
                <c:pt idx="1">
                  <c:v>2542</c:v>
                </c:pt>
                <c:pt idx="2">
                  <c:v>2464</c:v>
                </c:pt>
                <c:pt idx="3">
                  <c:v>2542</c:v>
                </c:pt>
                <c:pt idx="4">
                  <c:v>2349</c:v>
                </c:pt>
                <c:pt idx="5">
                  <c:v>2240</c:v>
                </c:pt>
                <c:pt idx="6">
                  <c:v>2372</c:v>
                </c:pt>
                <c:pt idx="7">
                  <c:v>2350</c:v>
                </c:pt>
                <c:pt idx="8">
                  <c:v>2406</c:v>
                </c:pt>
                <c:pt idx="9">
                  <c:v>2612</c:v>
                </c:pt>
                <c:pt idx="10">
                  <c:v>2545</c:v>
                </c:pt>
                <c:pt idx="11">
                  <c:v>2635</c:v>
                </c:pt>
                <c:pt idx="12">
                  <c:v>2506</c:v>
                </c:pt>
                <c:pt idx="13">
                  <c:v>2562</c:v>
                </c:pt>
                <c:pt idx="14">
                  <c:v>2612</c:v>
                </c:pt>
                <c:pt idx="15">
                  <c:v>2346</c:v>
                </c:pt>
                <c:pt idx="16">
                  <c:v>2351</c:v>
                </c:pt>
                <c:pt idx="17">
                  <c:v>2334</c:v>
                </c:pt>
                <c:pt idx="18">
                  <c:v>2449</c:v>
                </c:pt>
                <c:pt idx="19">
                  <c:v>2605</c:v>
                </c:pt>
                <c:pt idx="20">
                  <c:v>2593</c:v>
                </c:pt>
                <c:pt idx="21">
                  <c:v>2638</c:v>
                </c:pt>
                <c:pt idx="22">
                  <c:v>2616</c:v>
                </c:pt>
                <c:pt idx="23">
                  <c:v>2696</c:v>
                </c:pt>
                <c:pt idx="24">
                  <c:v>2684</c:v>
                </c:pt>
                <c:pt idx="25">
                  <c:v>2579</c:v>
                </c:pt>
                <c:pt idx="26">
                  <c:v>2613</c:v>
                </c:pt>
                <c:pt idx="27">
                  <c:v>2718</c:v>
                </c:pt>
                <c:pt idx="28">
                  <c:v>2515</c:v>
                </c:pt>
                <c:pt idx="29">
                  <c:v>2308</c:v>
                </c:pt>
                <c:pt idx="30">
                  <c:v>2316</c:v>
                </c:pt>
                <c:pt idx="31">
                  <c:v>2175</c:v>
                </c:pt>
                <c:pt idx="32">
                  <c:v>2142</c:v>
                </c:pt>
                <c:pt idx="33">
                  <c:v>2015</c:v>
                </c:pt>
                <c:pt idx="34">
                  <c:v>2085</c:v>
                </c:pt>
                <c:pt idx="35">
                  <c:v>2120</c:v>
                </c:pt>
                <c:pt idx="36">
                  <c:v>2118</c:v>
                </c:pt>
                <c:pt idx="37">
                  <c:v>2091</c:v>
                </c:pt>
                <c:pt idx="38">
                  <c:v>2084</c:v>
                </c:pt>
                <c:pt idx="39">
                  <c:v>2071</c:v>
                </c:pt>
                <c:pt idx="40">
                  <c:v>2082</c:v>
                </c:pt>
                <c:pt idx="41">
                  <c:v>1971</c:v>
                </c:pt>
                <c:pt idx="42">
                  <c:v>1813</c:v>
                </c:pt>
                <c:pt idx="43">
                  <c:v>1868</c:v>
                </c:pt>
                <c:pt idx="44">
                  <c:v>1870</c:v>
                </c:pt>
                <c:pt idx="45">
                  <c:v>1820</c:v>
                </c:pt>
                <c:pt idx="46">
                  <c:v>1853</c:v>
                </c:pt>
                <c:pt idx="47">
                  <c:v>1828.3</c:v>
                </c:pt>
                <c:pt idx="48">
                  <c:v>1931.9</c:v>
                </c:pt>
                <c:pt idx="49">
                  <c:v>1898</c:v>
                </c:pt>
                <c:pt idx="50">
                  <c:v>1860.8</c:v>
                </c:pt>
                <c:pt idx="51">
                  <c:v>1937.8</c:v>
                </c:pt>
                <c:pt idx="52">
                  <c:v>1843.5</c:v>
                </c:pt>
                <c:pt idx="53">
                  <c:v>1920</c:v>
                </c:pt>
                <c:pt idx="54">
                  <c:v>2041</c:v>
                </c:pt>
                <c:pt idx="55">
                  <c:v>2180</c:v>
                </c:pt>
                <c:pt idx="56">
                  <c:v>2122</c:v>
                </c:pt>
                <c:pt idx="57">
                  <c:v>2139</c:v>
                </c:pt>
                <c:pt idx="58">
                  <c:v>2241</c:v>
                </c:pt>
                <c:pt idx="59">
                  <c:v>2297</c:v>
                </c:pt>
                <c:pt idx="60">
                  <c:v>2336</c:v>
                </c:pt>
                <c:pt idx="61">
                  <c:v>2262</c:v>
                </c:pt>
                <c:pt idx="62">
                  <c:v>2247</c:v>
                </c:pt>
                <c:pt idx="63">
                  <c:v>2129</c:v>
                </c:pt>
                <c:pt idx="64">
                  <c:v>2065</c:v>
                </c:pt>
                <c:pt idx="65">
                  <c:v>2050</c:v>
                </c:pt>
                <c:pt idx="66">
                  <c:v>1943</c:v>
                </c:pt>
                <c:pt idx="67">
                  <c:v>1897</c:v>
                </c:pt>
                <c:pt idx="68">
                  <c:v>1920</c:v>
                </c:pt>
                <c:pt idx="69">
                  <c:v>1791</c:v>
                </c:pt>
                <c:pt idx="70">
                  <c:v>1803</c:v>
                </c:pt>
                <c:pt idx="71">
                  <c:v>1746</c:v>
                </c:pt>
                <c:pt idx="72">
                  <c:v>1647</c:v>
                </c:pt>
                <c:pt idx="73">
                  <c:v>1578</c:v>
                </c:pt>
                <c:pt idx="74">
                  <c:v>1535</c:v>
                </c:pt>
                <c:pt idx="75">
                  <c:v>1504</c:v>
                </c:pt>
                <c:pt idx="76">
                  <c:v>1623.5</c:v>
                </c:pt>
                <c:pt idx="77">
                  <c:v>1593.3</c:v>
                </c:pt>
                <c:pt idx="78">
                  <c:v>1598.1</c:v>
                </c:pt>
                <c:pt idx="79">
                  <c:v>1535</c:v>
                </c:pt>
                <c:pt idx="80">
                  <c:v>1545.2</c:v>
                </c:pt>
                <c:pt idx="81">
                  <c:v>1464.2</c:v>
                </c:pt>
                <c:pt idx="82">
                  <c:v>1489.6</c:v>
                </c:pt>
                <c:pt idx="83">
                  <c:v>1568.9</c:v>
                </c:pt>
                <c:pt idx="84">
                  <c:v>1573.5</c:v>
                </c:pt>
                <c:pt idx="85">
                  <c:v>1564.8</c:v>
                </c:pt>
                <c:pt idx="86">
                  <c:v>1592.8</c:v>
                </c:pt>
                <c:pt idx="87">
                  <c:v>1653.7</c:v>
                </c:pt>
                <c:pt idx="88">
                  <c:v>1624.3</c:v>
                </c:pt>
                <c:pt idx="89">
                  <c:v>1686.8</c:v>
                </c:pt>
                <c:pt idx="90">
                  <c:v>1710.1</c:v>
                </c:pt>
                <c:pt idx="91">
                  <c:v>1756.1</c:v>
                </c:pt>
                <c:pt idx="92">
                  <c:v>1726.8</c:v>
                </c:pt>
                <c:pt idx="93">
                  <c:v>1727</c:v>
                </c:pt>
                <c:pt idx="94">
                  <c:v>1781.3999999999999</c:v>
                </c:pt>
                <c:pt idx="95">
                  <c:v>2013.3</c:v>
                </c:pt>
                <c:pt idx="96">
                  <c:v>1848.5</c:v>
                </c:pt>
                <c:pt idx="97">
                  <c:v>1810.9</c:v>
                </c:pt>
                <c:pt idx="98">
                  <c:v>1763.5</c:v>
                </c:pt>
                <c:pt idx="99">
                  <c:v>1830.1000000000001</c:v>
                </c:pt>
                <c:pt idx="100">
                  <c:v>1942.6000000000001</c:v>
                </c:pt>
                <c:pt idx="101">
                  <c:v>2019.7</c:v>
                </c:pt>
                <c:pt idx="102">
                  <c:v>2004.5</c:v>
                </c:pt>
                <c:pt idx="103">
                  <c:v>2006.7</c:v>
                </c:pt>
                <c:pt idx="104">
                  <c:v>2103.1999999999998</c:v>
                </c:pt>
                <c:pt idx="105">
                  <c:v>2043.3999999999999</c:v>
                </c:pt>
                <c:pt idx="106">
                  <c:v>2071.5</c:v>
                </c:pt>
                <c:pt idx="107">
                  <c:v>2050</c:v>
                </c:pt>
                <c:pt idx="108">
                  <c:v>1963.9</c:v>
                </c:pt>
                <c:pt idx="109">
                  <c:v>2095.1999999999998</c:v>
                </c:pt>
                <c:pt idx="110">
                  <c:v>2190.7999999999997</c:v>
                </c:pt>
                <c:pt idx="111">
                  <c:v>2146.8000000000002</c:v>
                </c:pt>
                <c:pt idx="112">
                  <c:v>2131</c:v>
                </c:pt>
                <c:pt idx="113">
                  <c:v>2082.9</c:v>
                </c:pt>
                <c:pt idx="114">
                  <c:v>2130.9</c:v>
                </c:pt>
                <c:pt idx="115">
                  <c:v>2097.6999999999998</c:v>
                </c:pt>
                <c:pt idx="116">
                  <c:v>2031.9</c:v>
                </c:pt>
                <c:pt idx="117">
                  <c:v>2012.7</c:v>
                </c:pt>
                <c:pt idx="118">
                  <c:v>2062.7999999999997</c:v>
                </c:pt>
                <c:pt idx="119">
                  <c:v>2051.6</c:v>
                </c:pt>
                <c:pt idx="120">
                  <c:v>2088.8000000000002</c:v>
                </c:pt>
                <c:pt idx="121">
                  <c:v>2055.1000000000004</c:v>
                </c:pt>
                <c:pt idx="122">
                  <c:v>2155.5</c:v>
                </c:pt>
                <c:pt idx="123">
                  <c:v>2157.6</c:v>
                </c:pt>
                <c:pt idx="124">
                  <c:v>2064.8000000000002</c:v>
                </c:pt>
                <c:pt idx="125">
                  <c:v>2143.6999999999998</c:v>
                </c:pt>
                <c:pt idx="126">
                  <c:v>2127.5</c:v>
                </c:pt>
                <c:pt idx="127">
                  <c:v>2097.6999999999998</c:v>
                </c:pt>
                <c:pt idx="128">
                  <c:v>2117.9</c:v>
                </c:pt>
                <c:pt idx="129">
                  <c:v>2110.8000000000002</c:v>
                </c:pt>
                <c:pt idx="130">
                  <c:v>2135.8000000000002</c:v>
                </c:pt>
                <c:pt idx="131">
                  <c:v>2152.9</c:v>
                </c:pt>
                <c:pt idx="132">
                  <c:v>2026.8000000000002</c:v>
                </c:pt>
                <c:pt idx="133">
                  <c:v>1945.8999999999999</c:v>
                </c:pt>
                <c:pt idx="134">
                  <c:v>1970.4</c:v>
                </c:pt>
                <c:pt idx="135">
                  <c:v>1908.9</c:v>
                </c:pt>
                <c:pt idx="136">
                  <c:v>1890.9</c:v>
                </c:pt>
                <c:pt idx="137">
                  <c:v>1918.2</c:v>
                </c:pt>
                <c:pt idx="138">
                  <c:v>1990</c:v>
                </c:pt>
                <c:pt idx="139">
                  <c:v>1947.5</c:v>
                </c:pt>
                <c:pt idx="140">
                  <c:v>2088.3000000000002</c:v>
                </c:pt>
                <c:pt idx="141">
                  <c:v>2149.1999999999998</c:v>
                </c:pt>
                <c:pt idx="142">
                  <c:v>2182.1</c:v>
                </c:pt>
                <c:pt idx="143">
                  <c:v>2226</c:v>
                </c:pt>
                <c:pt idx="144">
                  <c:v>2256.1</c:v>
                </c:pt>
                <c:pt idx="145">
                  <c:v>2318.3000000000002</c:v>
                </c:pt>
                <c:pt idx="146">
                  <c:v>2382.9</c:v>
                </c:pt>
                <c:pt idx="147">
                  <c:v>2277.4</c:v>
                </c:pt>
                <c:pt idx="148">
                  <c:v>2295.5</c:v>
                </c:pt>
                <c:pt idx="149">
                  <c:v>2430</c:v>
                </c:pt>
                <c:pt idx="150">
                  <c:v>2460</c:v>
                </c:pt>
                <c:pt idx="151">
                  <c:v>2521</c:v>
                </c:pt>
                <c:pt idx="152">
                  <c:v>2584</c:v>
                </c:pt>
                <c:pt idx="153">
                  <c:v>2582</c:v>
                </c:pt>
                <c:pt idx="154">
                  <c:v>2646</c:v>
                </c:pt>
                <c:pt idx="155">
                  <c:v>2682</c:v>
                </c:pt>
                <c:pt idx="156">
                  <c:v>2611</c:v>
                </c:pt>
                <c:pt idx="157">
                  <c:v>2660</c:v>
                </c:pt>
                <c:pt idx="158">
                  <c:v>2606</c:v>
                </c:pt>
                <c:pt idx="159">
                  <c:v>2599</c:v>
                </c:pt>
                <c:pt idx="160">
                  <c:v>2610</c:v>
                </c:pt>
                <c:pt idx="161">
                  <c:v>2554</c:v>
                </c:pt>
                <c:pt idx="162">
                  <c:v>2576</c:v>
                </c:pt>
                <c:pt idx="163">
                  <c:v>2449</c:v>
                </c:pt>
                <c:pt idx="164">
                  <c:v>2321.6</c:v>
                </c:pt>
                <c:pt idx="165">
                  <c:v>2315.8000000000002</c:v>
                </c:pt>
                <c:pt idx="166">
                  <c:v>2285.1999999999998</c:v>
                </c:pt>
                <c:pt idx="167">
                  <c:v>2203.3000000000002</c:v>
                </c:pt>
                <c:pt idx="168">
                  <c:v>2287.9</c:v>
                </c:pt>
                <c:pt idx="169">
                  <c:v>2314.8000000000002</c:v>
                </c:pt>
                <c:pt idx="170">
                  <c:v>2441.6</c:v>
                </c:pt>
                <c:pt idx="171">
                  <c:v>2536</c:v>
                </c:pt>
                <c:pt idx="172">
                  <c:v>2546</c:v>
                </c:pt>
                <c:pt idx="173">
                  <c:v>2536</c:v>
                </c:pt>
                <c:pt idx="174">
                  <c:v>2623</c:v>
                </c:pt>
                <c:pt idx="175">
                  <c:v>2564</c:v>
                </c:pt>
                <c:pt idx="176">
                  <c:v>2450</c:v>
                </c:pt>
                <c:pt idx="177">
                  <c:v>2399</c:v>
                </c:pt>
                <c:pt idx="178">
                  <c:v>2403</c:v>
                </c:pt>
                <c:pt idx="179">
                  <c:v>2295.1999999999998</c:v>
                </c:pt>
                <c:pt idx="180">
                  <c:v>2327.8000000000002</c:v>
                </c:pt>
                <c:pt idx="181">
                  <c:v>2366</c:v>
                </c:pt>
                <c:pt idx="182">
                  <c:v>2403</c:v>
                </c:pt>
                <c:pt idx="183">
                  <c:v>2400</c:v>
                </c:pt>
              </c:numCache>
            </c:numRef>
          </c:val>
          <c:smooth val="0"/>
        </c:ser>
        <c:ser>
          <c:idx val="12"/>
          <c:order val="4"/>
          <c:tx>
            <c:strRef>
              <c:f>Summary!$Q$1</c:f>
              <c:strCache>
                <c:ptCount val="1"/>
                <c:pt idx="0">
                  <c:v>2004</c:v>
                </c:pt>
              </c:strCache>
            </c:strRef>
          </c:tx>
          <c:spPr>
            <a:ln w="34925">
              <a:solidFill>
                <a:schemeClr val="tx1"/>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Summary!$Q$183:$Q$252</c:f>
              <c:numCache>
                <c:formatCode>General</c:formatCode>
                <c:ptCount val="70"/>
                <c:pt idx="0">
                  <c:v>2180</c:v>
                </c:pt>
                <c:pt idx="1">
                  <c:v>2215</c:v>
                </c:pt>
                <c:pt idx="2">
                  <c:v>2201</c:v>
                </c:pt>
                <c:pt idx="3">
                  <c:v>2180</c:v>
                </c:pt>
                <c:pt idx="4">
                  <c:v>2222</c:v>
                </c:pt>
                <c:pt idx="5">
                  <c:v>2306</c:v>
                </c:pt>
                <c:pt idx="6">
                  <c:v>2381</c:v>
                </c:pt>
                <c:pt idx="7">
                  <c:v>2391</c:v>
                </c:pt>
                <c:pt idx="8">
                  <c:v>2420</c:v>
                </c:pt>
                <c:pt idx="9">
                  <c:v>2253</c:v>
                </c:pt>
                <c:pt idx="10">
                  <c:v>2194</c:v>
                </c:pt>
                <c:pt idx="11">
                  <c:v>2324</c:v>
                </c:pt>
                <c:pt idx="12">
                  <c:v>2219</c:v>
                </c:pt>
                <c:pt idx="13">
                  <c:v>2127</c:v>
                </c:pt>
                <c:pt idx="14">
                  <c:v>1986</c:v>
                </c:pt>
                <c:pt idx="15">
                  <c:v>2057</c:v>
                </c:pt>
                <c:pt idx="16">
                  <c:v>2052</c:v>
                </c:pt>
                <c:pt idx="17">
                  <c:v>2043</c:v>
                </c:pt>
                <c:pt idx="18">
                  <c:v>2104</c:v>
                </c:pt>
                <c:pt idx="19">
                  <c:v>1918</c:v>
                </c:pt>
                <c:pt idx="20">
                  <c:v>1996</c:v>
                </c:pt>
                <c:pt idx="21">
                  <c:v>1959</c:v>
                </c:pt>
                <c:pt idx="22">
                  <c:v>2048</c:v>
                </c:pt>
                <c:pt idx="23">
                  <c:v>2077.9</c:v>
                </c:pt>
                <c:pt idx="24">
                  <c:v>1965</c:v>
                </c:pt>
                <c:pt idx="25">
                  <c:v>1978.6000000000001</c:v>
                </c:pt>
                <c:pt idx="26">
                  <c:v>2008.4</c:v>
                </c:pt>
                <c:pt idx="27">
                  <c:v>1991.4</c:v>
                </c:pt>
                <c:pt idx="28">
                  <c:v>1990.5</c:v>
                </c:pt>
                <c:pt idx="29">
                  <c:v>1707</c:v>
                </c:pt>
                <c:pt idx="30">
                  <c:v>1669.5</c:v>
                </c:pt>
                <c:pt idx="31">
                  <c:v>1722.1</c:v>
                </c:pt>
                <c:pt idx="32">
                  <c:v>1719</c:v>
                </c:pt>
                <c:pt idx="33">
                  <c:v>1721.5</c:v>
                </c:pt>
                <c:pt idx="34">
                  <c:v>1747.1</c:v>
                </c:pt>
                <c:pt idx="35">
                  <c:v>1794</c:v>
                </c:pt>
                <c:pt idx="36">
                  <c:v>1774.4</c:v>
                </c:pt>
                <c:pt idx="37">
                  <c:v>1504.5</c:v>
                </c:pt>
                <c:pt idx="38">
                  <c:v>1476.2</c:v>
                </c:pt>
                <c:pt idx="39">
                  <c:v>1470</c:v>
                </c:pt>
                <c:pt idx="40">
                  <c:v>1397.2</c:v>
                </c:pt>
                <c:pt idx="41">
                  <c:v>1540.1</c:v>
                </c:pt>
                <c:pt idx="42">
                  <c:v>1202.5</c:v>
                </c:pt>
                <c:pt idx="43">
                  <c:v>1267.2</c:v>
                </c:pt>
                <c:pt idx="44">
                  <c:v>1411.2</c:v>
                </c:pt>
                <c:pt idx="45">
                  <c:v>1531.2</c:v>
                </c:pt>
                <c:pt idx="46">
                  <c:v>1679.4</c:v>
                </c:pt>
                <c:pt idx="47">
                  <c:v>1668.3999999999999</c:v>
                </c:pt>
                <c:pt idx="48">
                  <c:v>1661.5</c:v>
                </c:pt>
                <c:pt idx="49">
                  <c:v>1811.8</c:v>
                </c:pt>
                <c:pt idx="50">
                  <c:v>1800</c:v>
                </c:pt>
                <c:pt idx="51">
                  <c:v>1899.7</c:v>
                </c:pt>
                <c:pt idx="52">
                  <c:v>2044.2</c:v>
                </c:pt>
                <c:pt idx="53">
                  <c:v>2062.4</c:v>
                </c:pt>
                <c:pt idx="54">
                  <c:v>2060.9</c:v>
                </c:pt>
                <c:pt idx="55">
                  <c:v>2102.4</c:v>
                </c:pt>
                <c:pt idx="56">
                  <c:v>2218.1</c:v>
                </c:pt>
                <c:pt idx="57">
                  <c:v>2203.6999999999998</c:v>
                </c:pt>
                <c:pt idx="58">
                  <c:v>2214</c:v>
                </c:pt>
                <c:pt idx="59">
                  <c:v>2189.1999999999998</c:v>
                </c:pt>
                <c:pt idx="60">
                  <c:v>2342.1999999999998</c:v>
                </c:pt>
                <c:pt idx="61">
                  <c:v>2362.9</c:v>
                </c:pt>
                <c:pt idx="62">
                  <c:v>2260.8000000000002</c:v>
                </c:pt>
                <c:pt idx="63">
                  <c:v>2273.6</c:v>
                </c:pt>
                <c:pt idx="64">
                  <c:v>2247.1999999999998</c:v>
                </c:pt>
                <c:pt idx="65">
                  <c:v>2190.6999999999998</c:v>
                </c:pt>
                <c:pt idx="66">
                  <c:v>2196</c:v>
                </c:pt>
                <c:pt idx="67">
                  <c:v>2093</c:v>
                </c:pt>
                <c:pt idx="68">
                  <c:v>2010</c:v>
                </c:pt>
                <c:pt idx="69">
                  <c:v>1971.8</c:v>
                </c:pt>
              </c:numCache>
            </c:numRef>
          </c:val>
          <c:smooth val="0"/>
        </c:ser>
        <c:dLbls>
          <c:showLegendKey val="0"/>
          <c:showVal val="0"/>
          <c:showCatName val="0"/>
          <c:showSerName val="0"/>
          <c:showPercent val="0"/>
          <c:showBubbleSize val="0"/>
        </c:dLbls>
        <c:smooth val="0"/>
        <c:axId val="596411528"/>
        <c:axId val="596413096"/>
      </c:lineChart>
      <c:dateAx>
        <c:axId val="596411528"/>
        <c:scaling>
          <c:orientation val="minMax"/>
        </c:scaling>
        <c:delete val="0"/>
        <c:axPos val="b"/>
        <c:majorGridlines>
          <c:spPr>
            <a:ln>
              <a:prstDash val="sysDash"/>
            </a:ln>
          </c:spPr>
        </c:majorGridlines>
        <c:numFmt formatCode="d\-mmm" sourceLinked="0"/>
        <c:majorTickMark val="out"/>
        <c:minorTickMark val="none"/>
        <c:tickLblPos val="nextTo"/>
        <c:spPr>
          <a:ln w="3175">
            <a:solidFill>
              <a:srgbClr val="000000"/>
            </a:solidFill>
            <a:prstDash val="solid"/>
          </a:ln>
        </c:spPr>
        <c:txPr>
          <a:bodyPr rot="-5400000" vert="horz"/>
          <a:lstStyle/>
          <a:p>
            <a:pPr>
              <a:defRPr/>
            </a:pPr>
            <a:endParaRPr lang="en-US"/>
          </a:p>
        </c:txPr>
        <c:crossAx val="596413096"/>
        <c:crosses val="autoZero"/>
        <c:auto val="1"/>
        <c:lblOffset val="100"/>
        <c:baseTimeUnit val="days"/>
        <c:majorUnit val="31"/>
        <c:majorTimeUnit val="days"/>
        <c:minorUnit val="7"/>
        <c:minorTimeUnit val="days"/>
      </c:dateAx>
      <c:valAx>
        <c:axId val="596413096"/>
        <c:scaling>
          <c:orientation val="minMax"/>
          <c:min val="0"/>
        </c:scaling>
        <c:delete val="0"/>
        <c:axPos val="l"/>
        <c:majorGridlines>
          <c:spPr>
            <a:ln w="3175">
              <a:solidFill>
                <a:srgbClr val="000000"/>
              </a:solidFill>
              <a:prstDash val="solid"/>
            </a:ln>
          </c:spPr>
        </c:majorGridlines>
        <c:title>
          <c:tx>
            <c:rich>
              <a:bodyPr/>
              <a:lstStyle/>
              <a:p>
                <a:pPr>
                  <a:defRPr b="1"/>
                </a:pPr>
                <a:r>
                  <a:rPr lang="en-US" b="1"/>
                  <a:t>Gain (cfs)</a:t>
                </a:r>
              </a:p>
            </c:rich>
          </c:tx>
          <c:layout>
            <c:manualLayout>
              <c:xMode val="edge"/>
              <c:yMode val="edge"/>
              <c:x val="1.0858788597507541E-2"/>
              <c:y val="0.4092888545316302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596411528"/>
        <c:crosses val="autoZero"/>
        <c:crossBetween val="between"/>
      </c:valAx>
      <c:spPr>
        <a:solidFill>
          <a:schemeClr val="bg1"/>
        </a:solidFill>
        <a:ln w="12700">
          <a:solidFill>
            <a:srgbClr val="808080"/>
          </a:solidFill>
          <a:prstDash val="solid"/>
        </a:ln>
      </c:spPr>
    </c:plotArea>
    <c:legend>
      <c:legendPos val="r"/>
      <c:layout>
        <c:manualLayout>
          <c:xMode val="edge"/>
          <c:yMode val="edge"/>
          <c:x val="8.0446722773695092E-2"/>
          <c:y val="0.91415755389594566"/>
          <c:w val="0.89496043949143966"/>
          <c:h val="5.5063400987490886E-2"/>
        </c:manualLayout>
      </c:layout>
      <c:overlay val="0"/>
      <c:spPr>
        <a:solidFill>
          <a:schemeClr val="bg1"/>
        </a:solidFill>
        <a:ln w="3175">
          <a:noFill/>
          <a:prstDash val="solid"/>
        </a:ln>
      </c:spPr>
    </c:legend>
    <c:plotVisOnly val="1"/>
    <c:dispBlanksAs val="gap"/>
    <c:showDLblsOverMax val="0"/>
  </c:chart>
  <c:spPr>
    <a:noFill/>
    <a:ln w="9525">
      <a:noFill/>
    </a:ln>
  </c:spPr>
  <c:txPr>
    <a:bodyPr/>
    <a:lstStyle/>
    <a:p>
      <a:pPr>
        <a:defRPr sz="1050" b="0" i="0" u="none" strike="noStrike" baseline="0">
          <a:solidFill>
            <a:srgbClr val="000000"/>
          </a:solidFill>
          <a:latin typeface="Arial"/>
          <a:ea typeface="Arial"/>
          <a:cs typeface="Arial"/>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Reach Gains Blackfoot to Milner</a:t>
            </a:r>
          </a:p>
        </c:rich>
      </c:tx>
      <c:layout>
        <c:manualLayout>
          <c:xMode val="edge"/>
          <c:yMode val="edge"/>
          <c:x val="0.37611059505966876"/>
          <c:y val="1.4514854507252921E-3"/>
        </c:manualLayout>
      </c:layout>
      <c:overlay val="0"/>
      <c:spPr>
        <a:noFill/>
        <a:ln w="25400">
          <a:noFill/>
        </a:ln>
      </c:spPr>
    </c:title>
    <c:autoTitleDeleted val="0"/>
    <c:plotArea>
      <c:layout>
        <c:manualLayout>
          <c:layoutTarget val="inner"/>
          <c:xMode val="edge"/>
          <c:yMode val="edge"/>
          <c:x val="9.0819348469894076E-2"/>
          <c:y val="5.0798258345428934E-2"/>
          <c:w val="0.89634748272458065"/>
          <c:h val="0.69646563721928123"/>
        </c:manualLayout>
      </c:layout>
      <c:lineChart>
        <c:grouping val="standard"/>
        <c:varyColors val="0"/>
        <c:ser>
          <c:idx val="0"/>
          <c:order val="0"/>
          <c:tx>
            <c:strRef>
              <c:f>Summary!$E$1</c:f>
              <c:strCache>
                <c:ptCount val="1"/>
                <c:pt idx="0">
                  <c:v>1992</c:v>
                </c:pt>
              </c:strCache>
            </c:strRef>
          </c:tx>
          <c:spPr>
            <a:ln w="25400">
              <a:solidFill>
                <a:srgbClr val="000080"/>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Summary!$E$183:$E$366</c:f>
              <c:numCache>
                <c:formatCode>General</c:formatCode>
                <c:ptCount val="184"/>
                <c:pt idx="0">
                  <c:v>1596.7</c:v>
                </c:pt>
                <c:pt idx="1">
                  <c:v>1681.2</c:v>
                </c:pt>
                <c:pt idx="2">
                  <c:v>1790.6</c:v>
                </c:pt>
                <c:pt idx="3">
                  <c:v>1939.5</c:v>
                </c:pt>
                <c:pt idx="4">
                  <c:v>1854.6</c:v>
                </c:pt>
                <c:pt idx="5">
                  <c:v>1874.3</c:v>
                </c:pt>
                <c:pt idx="6">
                  <c:v>1721.2</c:v>
                </c:pt>
                <c:pt idx="7">
                  <c:v>1847.1</c:v>
                </c:pt>
                <c:pt idx="8">
                  <c:v>1989.8</c:v>
                </c:pt>
                <c:pt idx="9">
                  <c:v>2065.6999999999998</c:v>
                </c:pt>
                <c:pt idx="10">
                  <c:v>2057.3000000000002</c:v>
                </c:pt>
                <c:pt idx="11">
                  <c:v>2004.5</c:v>
                </c:pt>
                <c:pt idx="12">
                  <c:v>2086.4</c:v>
                </c:pt>
                <c:pt idx="13">
                  <c:v>1925.9</c:v>
                </c:pt>
                <c:pt idx="14">
                  <c:v>1818.7</c:v>
                </c:pt>
                <c:pt idx="15">
                  <c:v>1876</c:v>
                </c:pt>
                <c:pt idx="16">
                  <c:v>1764</c:v>
                </c:pt>
                <c:pt idx="17">
                  <c:v>1844.7</c:v>
                </c:pt>
                <c:pt idx="18">
                  <c:v>1779.4</c:v>
                </c:pt>
                <c:pt idx="19">
                  <c:v>1671.6</c:v>
                </c:pt>
                <c:pt idx="20">
                  <c:v>1711</c:v>
                </c:pt>
                <c:pt idx="21">
                  <c:v>1628.6</c:v>
                </c:pt>
                <c:pt idx="22">
                  <c:v>1354.9</c:v>
                </c:pt>
                <c:pt idx="23">
                  <c:v>1470.8</c:v>
                </c:pt>
                <c:pt idx="24">
                  <c:v>1324.1</c:v>
                </c:pt>
                <c:pt idx="25">
                  <c:v>1240.4000000000001</c:v>
                </c:pt>
                <c:pt idx="26">
                  <c:v>1368.2</c:v>
                </c:pt>
                <c:pt idx="27">
                  <c:v>1265.5</c:v>
                </c:pt>
                <c:pt idx="28">
                  <c:v>1153</c:v>
                </c:pt>
                <c:pt idx="29">
                  <c:v>1242.8</c:v>
                </c:pt>
                <c:pt idx="30">
                  <c:v>1279.0999999999999</c:v>
                </c:pt>
                <c:pt idx="31">
                  <c:v>1316.3</c:v>
                </c:pt>
                <c:pt idx="32">
                  <c:v>1405.4</c:v>
                </c:pt>
                <c:pt idx="33">
                  <c:v>1583.6</c:v>
                </c:pt>
                <c:pt idx="34">
                  <c:v>1606</c:v>
                </c:pt>
                <c:pt idx="35">
                  <c:v>1661.3</c:v>
                </c:pt>
                <c:pt idx="36">
                  <c:v>1775.5</c:v>
                </c:pt>
                <c:pt idx="37">
                  <c:v>1940.7</c:v>
                </c:pt>
                <c:pt idx="38">
                  <c:v>1930.9</c:v>
                </c:pt>
                <c:pt idx="39">
                  <c:v>2102.5</c:v>
                </c:pt>
                <c:pt idx="40">
                  <c:v>2159.6</c:v>
                </c:pt>
                <c:pt idx="41">
                  <c:v>2260.5</c:v>
                </c:pt>
                <c:pt idx="42">
                  <c:v>2215</c:v>
                </c:pt>
                <c:pt idx="43">
                  <c:v>2150.6999999999998</c:v>
                </c:pt>
                <c:pt idx="44">
                  <c:v>2264</c:v>
                </c:pt>
                <c:pt idx="45">
                  <c:v>2410.3000000000002</c:v>
                </c:pt>
                <c:pt idx="46">
                  <c:v>2558</c:v>
                </c:pt>
                <c:pt idx="47">
                  <c:v>2635</c:v>
                </c:pt>
                <c:pt idx="48">
                  <c:v>2699</c:v>
                </c:pt>
                <c:pt idx="49">
                  <c:v>2721</c:v>
                </c:pt>
                <c:pt idx="50">
                  <c:v>2678</c:v>
                </c:pt>
                <c:pt idx="51">
                  <c:v>2820</c:v>
                </c:pt>
                <c:pt idx="52">
                  <c:v>2795</c:v>
                </c:pt>
                <c:pt idx="53">
                  <c:v>2434</c:v>
                </c:pt>
                <c:pt idx="54">
                  <c:v>2325</c:v>
                </c:pt>
                <c:pt idx="55">
                  <c:v>2238</c:v>
                </c:pt>
                <c:pt idx="56">
                  <c:v>2301</c:v>
                </c:pt>
                <c:pt idx="57">
                  <c:v>2196</c:v>
                </c:pt>
                <c:pt idx="58">
                  <c:v>2111</c:v>
                </c:pt>
                <c:pt idx="59">
                  <c:v>2172</c:v>
                </c:pt>
                <c:pt idx="60">
                  <c:v>2342</c:v>
                </c:pt>
                <c:pt idx="61">
                  <c:v>2162</c:v>
                </c:pt>
                <c:pt idx="62">
                  <c:v>2069.1</c:v>
                </c:pt>
                <c:pt idx="63">
                  <c:v>1832</c:v>
                </c:pt>
                <c:pt idx="64">
                  <c:v>1814.1999999999998</c:v>
                </c:pt>
                <c:pt idx="65">
                  <c:v>1807.5</c:v>
                </c:pt>
                <c:pt idx="66">
                  <c:v>1706.5</c:v>
                </c:pt>
                <c:pt idx="67">
                  <c:v>1584.5</c:v>
                </c:pt>
                <c:pt idx="68">
                  <c:v>1510.3</c:v>
                </c:pt>
                <c:pt idx="69">
                  <c:v>1411</c:v>
                </c:pt>
                <c:pt idx="70">
                  <c:v>1490.6</c:v>
                </c:pt>
                <c:pt idx="71">
                  <c:v>1579.8</c:v>
                </c:pt>
                <c:pt idx="72">
                  <c:v>1633.8</c:v>
                </c:pt>
                <c:pt idx="73">
                  <c:v>1746.7</c:v>
                </c:pt>
                <c:pt idx="74">
                  <c:v>1799.4</c:v>
                </c:pt>
                <c:pt idx="75">
                  <c:v>1830.4</c:v>
                </c:pt>
                <c:pt idx="76">
                  <c:v>1838.6999999999998</c:v>
                </c:pt>
                <c:pt idx="77">
                  <c:v>1936.3000000000002</c:v>
                </c:pt>
                <c:pt idx="78">
                  <c:v>1960.3000000000002</c:v>
                </c:pt>
                <c:pt idx="79">
                  <c:v>1998.4</c:v>
                </c:pt>
                <c:pt idx="80">
                  <c:v>1967.2000000000003</c:v>
                </c:pt>
                <c:pt idx="81">
                  <c:v>1953.9999999999998</c:v>
                </c:pt>
                <c:pt idx="82">
                  <c:v>1949.4</c:v>
                </c:pt>
                <c:pt idx="83">
                  <c:v>1881.3999999999999</c:v>
                </c:pt>
                <c:pt idx="84">
                  <c:v>2012.8000000000002</c:v>
                </c:pt>
                <c:pt idx="85">
                  <c:v>1972.6999999999998</c:v>
                </c:pt>
                <c:pt idx="86">
                  <c:v>1976.7999999999997</c:v>
                </c:pt>
                <c:pt idx="87">
                  <c:v>1930.3</c:v>
                </c:pt>
                <c:pt idx="88">
                  <c:v>2029.2</c:v>
                </c:pt>
                <c:pt idx="89">
                  <c:v>1976.8</c:v>
                </c:pt>
                <c:pt idx="90">
                  <c:v>2018.2</c:v>
                </c:pt>
                <c:pt idx="91">
                  <c:v>2134.3000000000002</c:v>
                </c:pt>
                <c:pt idx="92">
                  <c:v>2192.1999999999998</c:v>
                </c:pt>
                <c:pt idx="93">
                  <c:v>2181</c:v>
                </c:pt>
                <c:pt idx="94">
                  <c:v>2182.4</c:v>
                </c:pt>
                <c:pt idx="95">
                  <c:v>2119.6999999999998</c:v>
                </c:pt>
                <c:pt idx="96">
                  <c:v>2124.1</c:v>
                </c:pt>
                <c:pt idx="97">
                  <c:v>2180.5</c:v>
                </c:pt>
                <c:pt idx="98">
                  <c:v>2312</c:v>
                </c:pt>
                <c:pt idx="99">
                  <c:v>2429.8000000000002</c:v>
                </c:pt>
                <c:pt idx="100">
                  <c:v>2448.3000000000002</c:v>
                </c:pt>
                <c:pt idx="101">
                  <c:v>2422.9</c:v>
                </c:pt>
                <c:pt idx="102">
                  <c:v>2441.9</c:v>
                </c:pt>
                <c:pt idx="103">
                  <c:v>2451.3000000000002</c:v>
                </c:pt>
                <c:pt idx="104">
                  <c:v>2534.8000000000002</c:v>
                </c:pt>
                <c:pt idx="105">
                  <c:v>2566.3000000000002</c:v>
                </c:pt>
                <c:pt idx="106">
                  <c:v>2511.3000000000002</c:v>
                </c:pt>
                <c:pt idx="107">
                  <c:v>2578.1999999999998</c:v>
                </c:pt>
                <c:pt idx="108">
                  <c:v>2584.6999999999998</c:v>
                </c:pt>
                <c:pt idx="109">
                  <c:v>2625.1</c:v>
                </c:pt>
                <c:pt idx="110">
                  <c:v>2751.3</c:v>
                </c:pt>
                <c:pt idx="111">
                  <c:v>2725.5</c:v>
                </c:pt>
                <c:pt idx="112">
                  <c:v>2751.3</c:v>
                </c:pt>
                <c:pt idx="113">
                  <c:v>2651.4</c:v>
                </c:pt>
                <c:pt idx="114">
                  <c:v>2502.1999999999998</c:v>
                </c:pt>
                <c:pt idx="115">
                  <c:v>2456.3000000000002</c:v>
                </c:pt>
                <c:pt idx="116">
                  <c:v>2373.6999999999998</c:v>
                </c:pt>
                <c:pt idx="117">
                  <c:v>2331</c:v>
                </c:pt>
                <c:pt idx="118">
                  <c:v>2386.6999999999998</c:v>
                </c:pt>
                <c:pt idx="119">
                  <c:v>2321.1999999999998</c:v>
                </c:pt>
                <c:pt idx="120">
                  <c:v>1936.4</c:v>
                </c:pt>
                <c:pt idx="121">
                  <c:v>2037.3</c:v>
                </c:pt>
                <c:pt idx="122">
                  <c:v>2159.8000000000002</c:v>
                </c:pt>
                <c:pt idx="123">
                  <c:v>2442.1</c:v>
                </c:pt>
                <c:pt idx="124">
                  <c:v>3048</c:v>
                </c:pt>
                <c:pt idx="125">
                  <c:v>3184</c:v>
                </c:pt>
                <c:pt idx="126">
                  <c:v>3068</c:v>
                </c:pt>
                <c:pt idx="127">
                  <c:v>2912.1</c:v>
                </c:pt>
                <c:pt idx="128">
                  <c:v>2772.1</c:v>
                </c:pt>
                <c:pt idx="129">
                  <c:v>2803.2</c:v>
                </c:pt>
                <c:pt idx="130">
                  <c:v>2837.2</c:v>
                </c:pt>
                <c:pt idx="131">
                  <c:v>2811.6</c:v>
                </c:pt>
                <c:pt idx="132">
                  <c:v>2970</c:v>
                </c:pt>
                <c:pt idx="133">
                  <c:v>2810</c:v>
                </c:pt>
                <c:pt idx="134">
                  <c:v>2623</c:v>
                </c:pt>
                <c:pt idx="135">
                  <c:v>2363</c:v>
                </c:pt>
                <c:pt idx="136">
                  <c:v>2220.7000000000003</c:v>
                </c:pt>
                <c:pt idx="137">
                  <c:v>2299.6999999999998</c:v>
                </c:pt>
                <c:pt idx="138">
                  <c:v>2353</c:v>
                </c:pt>
                <c:pt idx="139">
                  <c:v>2082.3000000000002</c:v>
                </c:pt>
                <c:pt idx="140">
                  <c:v>2240</c:v>
                </c:pt>
                <c:pt idx="141">
                  <c:v>2088.3000000000002</c:v>
                </c:pt>
                <c:pt idx="142">
                  <c:v>2159.1</c:v>
                </c:pt>
                <c:pt idx="143">
                  <c:v>2362.4</c:v>
                </c:pt>
                <c:pt idx="144">
                  <c:v>2336.8000000000002</c:v>
                </c:pt>
                <c:pt idx="145">
                  <c:v>2441</c:v>
                </c:pt>
                <c:pt idx="146">
                  <c:v>2483</c:v>
                </c:pt>
                <c:pt idx="147">
                  <c:v>2529</c:v>
                </c:pt>
                <c:pt idx="148">
                  <c:v>2455</c:v>
                </c:pt>
                <c:pt idx="149">
                  <c:v>2401</c:v>
                </c:pt>
                <c:pt idx="150">
                  <c:v>2377</c:v>
                </c:pt>
                <c:pt idx="151">
                  <c:v>2448</c:v>
                </c:pt>
                <c:pt idx="152">
                  <c:v>2425.8000000000002</c:v>
                </c:pt>
                <c:pt idx="153">
                  <c:v>2481</c:v>
                </c:pt>
                <c:pt idx="154">
                  <c:v>2515</c:v>
                </c:pt>
                <c:pt idx="155">
                  <c:v>2454</c:v>
                </c:pt>
                <c:pt idx="156">
                  <c:v>2463</c:v>
                </c:pt>
                <c:pt idx="157">
                  <c:v>2547</c:v>
                </c:pt>
                <c:pt idx="158">
                  <c:v>2678</c:v>
                </c:pt>
                <c:pt idx="159">
                  <c:v>2592</c:v>
                </c:pt>
                <c:pt idx="160">
                  <c:v>2692</c:v>
                </c:pt>
                <c:pt idx="161">
                  <c:v>2652</c:v>
                </c:pt>
                <c:pt idx="162">
                  <c:v>2716</c:v>
                </c:pt>
                <c:pt idx="163">
                  <c:v>2558.4</c:v>
                </c:pt>
                <c:pt idx="164">
                  <c:v>2576.6999999999998</c:v>
                </c:pt>
                <c:pt idx="165">
                  <c:v>2707.7</c:v>
                </c:pt>
                <c:pt idx="166">
                  <c:v>2675.4</c:v>
                </c:pt>
                <c:pt idx="167">
                  <c:v>2885</c:v>
                </c:pt>
                <c:pt idx="168">
                  <c:v>2856</c:v>
                </c:pt>
                <c:pt idx="169">
                  <c:v>2768</c:v>
                </c:pt>
                <c:pt idx="170">
                  <c:v>2864</c:v>
                </c:pt>
                <c:pt idx="171">
                  <c:v>2810</c:v>
                </c:pt>
                <c:pt idx="172">
                  <c:v>2655</c:v>
                </c:pt>
                <c:pt idx="173">
                  <c:v>2461.1</c:v>
                </c:pt>
                <c:pt idx="174">
                  <c:v>2277.6</c:v>
                </c:pt>
                <c:pt idx="175">
                  <c:v>2219.8000000000002</c:v>
                </c:pt>
                <c:pt idx="176">
                  <c:v>2200</c:v>
                </c:pt>
                <c:pt idx="177">
                  <c:v>2181.7000000000003</c:v>
                </c:pt>
                <c:pt idx="178">
                  <c:v>2191.6</c:v>
                </c:pt>
                <c:pt idx="179">
                  <c:v>2068.2000000000003</c:v>
                </c:pt>
                <c:pt idx="180">
                  <c:v>1966.1999999999998</c:v>
                </c:pt>
                <c:pt idx="181">
                  <c:v>1760.1</c:v>
                </c:pt>
                <c:pt idx="182">
                  <c:v>1643.8</c:v>
                </c:pt>
                <c:pt idx="183">
                  <c:v>1597.1</c:v>
                </c:pt>
              </c:numCache>
            </c:numRef>
          </c:val>
          <c:smooth val="0"/>
        </c:ser>
        <c:ser>
          <c:idx val="1"/>
          <c:order val="1"/>
          <c:tx>
            <c:strRef>
              <c:f>Summary!$F$1</c:f>
              <c:strCache>
                <c:ptCount val="1"/>
                <c:pt idx="0">
                  <c:v>1993</c:v>
                </c:pt>
              </c:strCache>
            </c:strRef>
          </c:tx>
          <c:spPr>
            <a:ln w="25400">
              <a:solidFill>
                <a:srgbClr val="FF99CC"/>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Summary!$F$183:$F$366</c:f>
              <c:numCache>
                <c:formatCode>General</c:formatCode>
                <c:ptCount val="184"/>
                <c:pt idx="0">
                  <c:v>2620.6999999999998</c:v>
                </c:pt>
                <c:pt idx="1">
                  <c:v>2464.6</c:v>
                </c:pt>
                <c:pt idx="2">
                  <c:v>2545</c:v>
                </c:pt>
                <c:pt idx="3">
                  <c:v>2574</c:v>
                </c:pt>
                <c:pt idx="4">
                  <c:v>2908.4</c:v>
                </c:pt>
                <c:pt idx="5">
                  <c:v>2840</c:v>
                </c:pt>
                <c:pt idx="6">
                  <c:v>3082.6</c:v>
                </c:pt>
                <c:pt idx="7">
                  <c:v>2649</c:v>
                </c:pt>
                <c:pt idx="8">
                  <c:v>2470.1999999999998</c:v>
                </c:pt>
                <c:pt idx="9">
                  <c:v>2864</c:v>
                </c:pt>
                <c:pt idx="10">
                  <c:v>2998.8</c:v>
                </c:pt>
                <c:pt idx="11">
                  <c:v>3359</c:v>
                </c:pt>
                <c:pt idx="12">
                  <c:v>3548.7</c:v>
                </c:pt>
                <c:pt idx="13">
                  <c:v>3336.8</c:v>
                </c:pt>
                <c:pt idx="14">
                  <c:v>3494.6</c:v>
                </c:pt>
                <c:pt idx="15">
                  <c:v>3413.3</c:v>
                </c:pt>
                <c:pt idx="16">
                  <c:v>3405.3</c:v>
                </c:pt>
                <c:pt idx="17">
                  <c:v>3680.5</c:v>
                </c:pt>
                <c:pt idx="18">
                  <c:v>4208.5</c:v>
                </c:pt>
                <c:pt idx="19">
                  <c:v>4291.3999999999996</c:v>
                </c:pt>
                <c:pt idx="20">
                  <c:v>4109.2</c:v>
                </c:pt>
                <c:pt idx="21">
                  <c:v>3526.4</c:v>
                </c:pt>
                <c:pt idx="22">
                  <c:v>2661.2</c:v>
                </c:pt>
                <c:pt idx="23">
                  <c:v>2318.3000000000002</c:v>
                </c:pt>
                <c:pt idx="24">
                  <c:v>2249.9</c:v>
                </c:pt>
                <c:pt idx="25">
                  <c:v>2416.6999999999998</c:v>
                </c:pt>
                <c:pt idx="26">
                  <c:v>2524.1</c:v>
                </c:pt>
                <c:pt idx="27">
                  <c:v>2685.2</c:v>
                </c:pt>
                <c:pt idx="28">
                  <c:v>3442.2</c:v>
                </c:pt>
                <c:pt idx="29">
                  <c:v>3094.8</c:v>
                </c:pt>
                <c:pt idx="30">
                  <c:v>3376.7</c:v>
                </c:pt>
                <c:pt idx="31">
                  <c:v>3269.8</c:v>
                </c:pt>
                <c:pt idx="32">
                  <c:v>1892.3</c:v>
                </c:pt>
                <c:pt idx="33">
                  <c:v>1841.3</c:v>
                </c:pt>
                <c:pt idx="34">
                  <c:v>1733.5</c:v>
                </c:pt>
                <c:pt idx="35">
                  <c:v>2062.4</c:v>
                </c:pt>
                <c:pt idx="36">
                  <c:v>3696</c:v>
                </c:pt>
                <c:pt idx="37">
                  <c:v>4928.8</c:v>
                </c:pt>
                <c:pt idx="38">
                  <c:v>4913.8999999999996</c:v>
                </c:pt>
                <c:pt idx="39">
                  <c:v>5013.8</c:v>
                </c:pt>
                <c:pt idx="40">
                  <c:v>4037.3</c:v>
                </c:pt>
                <c:pt idx="41">
                  <c:v>3141.3</c:v>
                </c:pt>
                <c:pt idx="42">
                  <c:v>3152.3</c:v>
                </c:pt>
                <c:pt idx="43">
                  <c:v>2870.1</c:v>
                </c:pt>
                <c:pt idx="44">
                  <c:v>2881</c:v>
                </c:pt>
                <c:pt idx="45">
                  <c:v>2750.1</c:v>
                </c:pt>
                <c:pt idx="46">
                  <c:v>1450.1000000000001</c:v>
                </c:pt>
                <c:pt idx="47">
                  <c:v>991.69999999999982</c:v>
                </c:pt>
                <c:pt idx="48">
                  <c:v>1062.3000000000002</c:v>
                </c:pt>
                <c:pt idx="49">
                  <c:v>1508.8000000000002</c:v>
                </c:pt>
                <c:pt idx="50">
                  <c:v>2606.3000000000002</c:v>
                </c:pt>
                <c:pt idx="51">
                  <c:v>2615.1</c:v>
                </c:pt>
                <c:pt idx="52">
                  <c:v>2166.1</c:v>
                </c:pt>
                <c:pt idx="53">
                  <c:v>1822.6</c:v>
                </c:pt>
                <c:pt idx="54">
                  <c:v>1777.7</c:v>
                </c:pt>
                <c:pt idx="55">
                  <c:v>1875.8</c:v>
                </c:pt>
                <c:pt idx="56">
                  <c:v>2055.8000000000002</c:v>
                </c:pt>
                <c:pt idx="57">
                  <c:v>2162.8000000000002</c:v>
                </c:pt>
                <c:pt idx="58">
                  <c:v>2384.6999999999998</c:v>
                </c:pt>
                <c:pt idx="59">
                  <c:v>2136.5</c:v>
                </c:pt>
                <c:pt idx="60">
                  <c:v>2045.8</c:v>
                </c:pt>
                <c:pt idx="61">
                  <c:v>985.3</c:v>
                </c:pt>
                <c:pt idx="62">
                  <c:v>759.3</c:v>
                </c:pt>
                <c:pt idx="63">
                  <c:v>1720.9</c:v>
                </c:pt>
                <c:pt idx="64">
                  <c:v>1605.2</c:v>
                </c:pt>
                <c:pt idx="65">
                  <c:v>1690.4</c:v>
                </c:pt>
                <c:pt idx="66">
                  <c:v>1002.5</c:v>
                </c:pt>
                <c:pt idx="67">
                  <c:v>1013.3</c:v>
                </c:pt>
                <c:pt idx="68">
                  <c:v>1146.0999999999999</c:v>
                </c:pt>
                <c:pt idx="69">
                  <c:v>1843.3</c:v>
                </c:pt>
                <c:pt idx="70">
                  <c:v>2319.1</c:v>
                </c:pt>
                <c:pt idx="71">
                  <c:v>1343.9</c:v>
                </c:pt>
                <c:pt idx="72">
                  <c:v>1470.7</c:v>
                </c:pt>
                <c:pt idx="73">
                  <c:v>1342.6</c:v>
                </c:pt>
                <c:pt idx="74">
                  <c:v>1664.7</c:v>
                </c:pt>
                <c:pt idx="75">
                  <c:v>1788.9</c:v>
                </c:pt>
                <c:pt idx="76">
                  <c:v>1918.8</c:v>
                </c:pt>
                <c:pt idx="77">
                  <c:v>2223</c:v>
                </c:pt>
                <c:pt idx="78">
                  <c:v>2104.3000000000002</c:v>
                </c:pt>
                <c:pt idx="79">
                  <c:v>2278</c:v>
                </c:pt>
                <c:pt idx="80">
                  <c:v>2351</c:v>
                </c:pt>
                <c:pt idx="81">
                  <c:v>2315</c:v>
                </c:pt>
                <c:pt idx="82">
                  <c:v>2317</c:v>
                </c:pt>
                <c:pt idx="83">
                  <c:v>2260</c:v>
                </c:pt>
                <c:pt idx="84">
                  <c:v>2318.1</c:v>
                </c:pt>
                <c:pt idx="85">
                  <c:v>2391.6</c:v>
                </c:pt>
                <c:pt idx="86">
                  <c:v>2492</c:v>
                </c:pt>
                <c:pt idx="87">
                  <c:v>2697.6</c:v>
                </c:pt>
                <c:pt idx="88">
                  <c:v>2779</c:v>
                </c:pt>
                <c:pt idx="89">
                  <c:v>2885</c:v>
                </c:pt>
                <c:pt idx="90">
                  <c:v>3049</c:v>
                </c:pt>
                <c:pt idx="91">
                  <c:v>2816</c:v>
                </c:pt>
                <c:pt idx="92">
                  <c:v>2662</c:v>
                </c:pt>
                <c:pt idx="93">
                  <c:v>2376</c:v>
                </c:pt>
                <c:pt idx="94">
                  <c:v>2556.1</c:v>
                </c:pt>
                <c:pt idx="95">
                  <c:v>2594.1999999999998</c:v>
                </c:pt>
                <c:pt idx="96">
                  <c:v>2746</c:v>
                </c:pt>
                <c:pt idx="97">
                  <c:v>2473</c:v>
                </c:pt>
                <c:pt idx="98">
                  <c:v>2332.9</c:v>
                </c:pt>
                <c:pt idx="99">
                  <c:v>2603.1999999999998</c:v>
                </c:pt>
                <c:pt idx="100">
                  <c:v>2493</c:v>
                </c:pt>
                <c:pt idx="101">
                  <c:v>2634.8</c:v>
                </c:pt>
                <c:pt idx="102">
                  <c:v>2578</c:v>
                </c:pt>
                <c:pt idx="103">
                  <c:v>2386.6999999999998</c:v>
                </c:pt>
                <c:pt idx="104">
                  <c:v>2458.8000000000002</c:v>
                </c:pt>
                <c:pt idx="105">
                  <c:v>2332.4</c:v>
                </c:pt>
                <c:pt idx="106">
                  <c:v>2434.3000000000002</c:v>
                </c:pt>
                <c:pt idx="107">
                  <c:v>2427.6</c:v>
                </c:pt>
                <c:pt idx="108">
                  <c:v>2359.8000000000002</c:v>
                </c:pt>
                <c:pt idx="109">
                  <c:v>2499.6</c:v>
                </c:pt>
                <c:pt idx="110">
                  <c:v>2596.6999999999998</c:v>
                </c:pt>
                <c:pt idx="111">
                  <c:v>2664.3</c:v>
                </c:pt>
                <c:pt idx="112">
                  <c:v>2825.4</c:v>
                </c:pt>
                <c:pt idx="113">
                  <c:v>2709.3</c:v>
                </c:pt>
                <c:pt idx="114">
                  <c:v>2725.7</c:v>
                </c:pt>
                <c:pt idx="115">
                  <c:v>2615.6</c:v>
                </c:pt>
                <c:pt idx="116">
                  <c:v>2584.8000000000002</c:v>
                </c:pt>
                <c:pt idx="117">
                  <c:v>2621.1999999999998</c:v>
                </c:pt>
                <c:pt idx="118">
                  <c:v>2760.1</c:v>
                </c:pt>
                <c:pt idx="119">
                  <c:v>2847.8</c:v>
                </c:pt>
                <c:pt idx="120">
                  <c:v>2472.6</c:v>
                </c:pt>
                <c:pt idx="121">
                  <c:v>2581.8000000000002</c:v>
                </c:pt>
                <c:pt idx="122">
                  <c:v>2484.1999999999998</c:v>
                </c:pt>
                <c:pt idx="123">
                  <c:v>2454.4</c:v>
                </c:pt>
                <c:pt idx="124">
                  <c:v>2575.4</c:v>
                </c:pt>
                <c:pt idx="125">
                  <c:v>2368.1999999999998</c:v>
                </c:pt>
                <c:pt idx="126">
                  <c:v>2408.3000000000002</c:v>
                </c:pt>
                <c:pt idx="127">
                  <c:v>2456.1999999999998</c:v>
                </c:pt>
                <c:pt idx="128">
                  <c:v>2367.6</c:v>
                </c:pt>
                <c:pt idx="129">
                  <c:v>2281.3000000000002</c:v>
                </c:pt>
                <c:pt idx="130">
                  <c:v>2214.5</c:v>
                </c:pt>
                <c:pt idx="131">
                  <c:v>2216.6</c:v>
                </c:pt>
                <c:pt idx="132">
                  <c:v>2198.5</c:v>
                </c:pt>
                <c:pt idx="133">
                  <c:v>2308.1</c:v>
                </c:pt>
                <c:pt idx="134">
                  <c:v>2303.8000000000002</c:v>
                </c:pt>
                <c:pt idx="135">
                  <c:v>2297.5</c:v>
                </c:pt>
                <c:pt idx="136">
                  <c:v>2179.3000000000002</c:v>
                </c:pt>
                <c:pt idx="137">
                  <c:v>2168.5</c:v>
                </c:pt>
                <c:pt idx="138">
                  <c:v>2205.6999999999998</c:v>
                </c:pt>
                <c:pt idx="139">
                  <c:v>2095.1999999999998</c:v>
                </c:pt>
                <c:pt idx="140">
                  <c:v>2110.9</c:v>
                </c:pt>
                <c:pt idx="141">
                  <c:v>2076.1999999999998</c:v>
                </c:pt>
                <c:pt idx="142">
                  <c:v>2125.4</c:v>
                </c:pt>
                <c:pt idx="143">
                  <c:v>2082.1</c:v>
                </c:pt>
                <c:pt idx="144">
                  <c:v>2086.5</c:v>
                </c:pt>
                <c:pt idx="145">
                  <c:v>2059.8000000000002</c:v>
                </c:pt>
                <c:pt idx="146">
                  <c:v>2136.3000000000002</c:v>
                </c:pt>
                <c:pt idx="147">
                  <c:v>2185</c:v>
                </c:pt>
                <c:pt idx="148">
                  <c:v>2140.8000000000002</c:v>
                </c:pt>
                <c:pt idx="149">
                  <c:v>2246.8000000000002</c:v>
                </c:pt>
                <c:pt idx="150">
                  <c:v>2240</c:v>
                </c:pt>
                <c:pt idx="151">
                  <c:v>2411.9</c:v>
                </c:pt>
                <c:pt idx="152">
                  <c:v>2404.3000000000002</c:v>
                </c:pt>
                <c:pt idx="153">
                  <c:v>2371.1</c:v>
                </c:pt>
                <c:pt idx="154">
                  <c:v>2593</c:v>
                </c:pt>
                <c:pt idx="155">
                  <c:v>2810.3</c:v>
                </c:pt>
                <c:pt idx="156">
                  <c:v>3116.9</c:v>
                </c:pt>
                <c:pt idx="157">
                  <c:v>3312.4</c:v>
                </c:pt>
                <c:pt idx="158">
                  <c:v>3354.3</c:v>
                </c:pt>
                <c:pt idx="159">
                  <c:v>3406.8</c:v>
                </c:pt>
                <c:pt idx="160">
                  <c:v>3594.6</c:v>
                </c:pt>
                <c:pt idx="161">
                  <c:v>3639.8</c:v>
                </c:pt>
                <c:pt idx="162">
                  <c:v>3655.2</c:v>
                </c:pt>
                <c:pt idx="163">
                  <c:v>3603.9</c:v>
                </c:pt>
                <c:pt idx="164">
                  <c:v>3797</c:v>
                </c:pt>
                <c:pt idx="165">
                  <c:v>3925</c:v>
                </c:pt>
                <c:pt idx="166">
                  <c:v>4079</c:v>
                </c:pt>
                <c:pt idx="167">
                  <c:v>4200</c:v>
                </c:pt>
                <c:pt idx="168">
                  <c:v>4180</c:v>
                </c:pt>
                <c:pt idx="169">
                  <c:v>4196</c:v>
                </c:pt>
                <c:pt idx="170">
                  <c:v>4058</c:v>
                </c:pt>
                <c:pt idx="171">
                  <c:v>4175</c:v>
                </c:pt>
                <c:pt idx="172">
                  <c:v>4178</c:v>
                </c:pt>
                <c:pt idx="173">
                  <c:v>4490</c:v>
                </c:pt>
                <c:pt idx="174">
                  <c:v>3882</c:v>
                </c:pt>
                <c:pt idx="175">
                  <c:v>3540</c:v>
                </c:pt>
                <c:pt idx="176">
                  <c:v>3428</c:v>
                </c:pt>
                <c:pt idx="177">
                  <c:v>2977.8</c:v>
                </c:pt>
                <c:pt idx="178">
                  <c:v>3120</c:v>
                </c:pt>
                <c:pt idx="179">
                  <c:v>3063</c:v>
                </c:pt>
                <c:pt idx="180">
                  <c:v>3033</c:v>
                </c:pt>
                <c:pt idx="181">
                  <c:v>2856.6</c:v>
                </c:pt>
                <c:pt idx="182">
                  <c:v>3019</c:v>
                </c:pt>
                <c:pt idx="183">
                  <c:v>2969</c:v>
                </c:pt>
              </c:numCache>
            </c:numRef>
          </c:val>
          <c:smooth val="0"/>
        </c:ser>
        <c:ser>
          <c:idx val="2"/>
          <c:order val="2"/>
          <c:tx>
            <c:strRef>
              <c:f>Summary!$G$1</c:f>
              <c:strCache>
                <c:ptCount val="1"/>
                <c:pt idx="0">
                  <c:v>1994</c:v>
                </c:pt>
              </c:strCache>
            </c:strRef>
          </c:tx>
          <c:spPr>
            <a:ln w="25400">
              <a:solidFill>
                <a:srgbClr val="FFFF00"/>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Summary!$G$183:$G$366</c:f>
              <c:numCache>
                <c:formatCode>General</c:formatCode>
                <c:ptCount val="184"/>
                <c:pt idx="0">
                  <c:v>2590.8000000000002</c:v>
                </c:pt>
                <c:pt idx="1">
                  <c:v>2490.6</c:v>
                </c:pt>
                <c:pt idx="2">
                  <c:v>2265</c:v>
                </c:pt>
                <c:pt idx="3">
                  <c:v>2190.5</c:v>
                </c:pt>
                <c:pt idx="4">
                  <c:v>1964.4</c:v>
                </c:pt>
                <c:pt idx="5">
                  <c:v>1997.7</c:v>
                </c:pt>
                <c:pt idx="6">
                  <c:v>2032.2</c:v>
                </c:pt>
                <c:pt idx="7">
                  <c:v>2061.4</c:v>
                </c:pt>
                <c:pt idx="8">
                  <c:v>1977.4</c:v>
                </c:pt>
                <c:pt idx="9">
                  <c:v>2181.9</c:v>
                </c:pt>
                <c:pt idx="10">
                  <c:v>2238.5</c:v>
                </c:pt>
                <c:pt idx="11">
                  <c:v>2202.3000000000002</c:v>
                </c:pt>
                <c:pt idx="12">
                  <c:v>2140</c:v>
                </c:pt>
                <c:pt idx="13">
                  <c:v>2017.5</c:v>
                </c:pt>
                <c:pt idx="14">
                  <c:v>2128</c:v>
                </c:pt>
                <c:pt idx="15">
                  <c:v>2280.3000000000002</c:v>
                </c:pt>
                <c:pt idx="16">
                  <c:v>2421</c:v>
                </c:pt>
                <c:pt idx="17">
                  <c:v>2535.5</c:v>
                </c:pt>
                <c:pt idx="18">
                  <c:v>2306</c:v>
                </c:pt>
                <c:pt idx="19">
                  <c:v>2370.4</c:v>
                </c:pt>
                <c:pt idx="20">
                  <c:v>2170.3000000000002</c:v>
                </c:pt>
                <c:pt idx="21">
                  <c:v>2161</c:v>
                </c:pt>
                <c:pt idx="22">
                  <c:v>2107.6999999999998</c:v>
                </c:pt>
                <c:pt idx="23">
                  <c:v>2005.7</c:v>
                </c:pt>
                <c:pt idx="24">
                  <c:v>1860.9</c:v>
                </c:pt>
                <c:pt idx="25">
                  <c:v>1879</c:v>
                </c:pt>
                <c:pt idx="26">
                  <c:v>1844.7</c:v>
                </c:pt>
                <c:pt idx="27">
                  <c:v>1873.3</c:v>
                </c:pt>
                <c:pt idx="28">
                  <c:v>2018.6</c:v>
                </c:pt>
                <c:pt idx="29">
                  <c:v>1954.4</c:v>
                </c:pt>
                <c:pt idx="30">
                  <c:v>2045.2</c:v>
                </c:pt>
                <c:pt idx="31">
                  <c:v>2072.3000000000002</c:v>
                </c:pt>
                <c:pt idx="32">
                  <c:v>1973.1</c:v>
                </c:pt>
                <c:pt idx="33">
                  <c:v>1873.3</c:v>
                </c:pt>
                <c:pt idx="34">
                  <c:v>2057.3000000000002</c:v>
                </c:pt>
                <c:pt idx="35">
                  <c:v>1921.2</c:v>
                </c:pt>
                <c:pt idx="36">
                  <c:v>1994.9</c:v>
                </c:pt>
                <c:pt idx="37">
                  <c:v>2185.1999999999998</c:v>
                </c:pt>
                <c:pt idx="38">
                  <c:v>1976</c:v>
                </c:pt>
                <c:pt idx="39">
                  <c:v>1800.8</c:v>
                </c:pt>
                <c:pt idx="40">
                  <c:v>1904.8999999999999</c:v>
                </c:pt>
                <c:pt idx="41">
                  <c:v>1933.1999999999998</c:v>
                </c:pt>
                <c:pt idx="42">
                  <c:v>2083</c:v>
                </c:pt>
                <c:pt idx="43">
                  <c:v>2185.3000000000002</c:v>
                </c:pt>
                <c:pt idx="44">
                  <c:v>2156.8000000000002</c:v>
                </c:pt>
                <c:pt idx="45">
                  <c:v>2038.8</c:v>
                </c:pt>
                <c:pt idx="46">
                  <c:v>1921.4</c:v>
                </c:pt>
                <c:pt idx="47">
                  <c:v>1811.7</c:v>
                </c:pt>
                <c:pt idx="48">
                  <c:v>1827.8</c:v>
                </c:pt>
                <c:pt idx="49">
                  <c:v>1822.7</c:v>
                </c:pt>
                <c:pt idx="50">
                  <c:v>1743.8</c:v>
                </c:pt>
                <c:pt idx="51">
                  <c:v>1801.6000000000001</c:v>
                </c:pt>
                <c:pt idx="52">
                  <c:v>1792.9</c:v>
                </c:pt>
                <c:pt idx="53">
                  <c:v>1762.3</c:v>
                </c:pt>
                <c:pt idx="54">
                  <c:v>1846.4</c:v>
                </c:pt>
                <c:pt idx="55">
                  <c:v>1801.2</c:v>
                </c:pt>
                <c:pt idx="56">
                  <c:v>1811.4</c:v>
                </c:pt>
                <c:pt idx="57">
                  <c:v>1796.1</c:v>
                </c:pt>
                <c:pt idx="58">
                  <c:v>1788.7</c:v>
                </c:pt>
                <c:pt idx="59">
                  <c:v>1791.4</c:v>
                </c:pt>
                <c:pt idx="60">
                  <c:v>1663.3</c:v>
                </c:pt>
                <c:pt idx="61">
                  <c:v>1692</c:v>
                </c:pt>
                <c:pt idx="62">
                  <c:v>1725</c:v>
                </c:pt>
                <c:pt idx="63">
                  <c:v>1711.9</c:v>
                </c:pt>
                <c:pt idx="64">
                  <c:v>1703.8</c:v>
                </c:pt>
                <c:pt idx="65">
                  <c:v>1639.3000000000002</c:v>
                </c:pt>
                <c:pt idx="66">
                  <c:v>1513.9</c:v>
                </c:pt>
                <c:pt idx="67">
                  <c:v>1820.3</c:v>
                </c:pt>
                <c:pt idx="68">
                  <c:v>1666</c:v>
                </c:pt>
                <c:pt idx="69">
                  <c:v>1775</c:v>
                </c:pt>
                <c:pt idx="70">
                  <c:v>1777</c:v>
                </c:pt>
                <c:pt idx="71">
                  <c:v>1695.7</c:v>
                </c:pt>
                <c:pt idx="72">
                  <c:v>1503.2</c:v>
                </c:pt>
                <c:pt idx="73">
                  <c:v>1536</c:v>
                </c:pt>
                <c:pt idx="74">
                  <c:v>1603.1000000000001</c:v>
                </c:pt>
                <c:pt idx="75">
                  <c:v>1731.5</c:v>
                </c:pt>
                <c:pt idx="76">
                  <c:v>1892.1</c:v>
                </c:pt>
                <c:pt idx="77">
                  <c:v>1983.1</c:v>
                </c:pt>
                <c:pt idx="78">
                  <c:v>1962.9</c:v>
                </c:pt>
                <c:pt idx="79">
                  <c:v>2067.6</c:v>
                </c:pt>
                <c:pt idx="80">
                  <c:v>1993.8</c:v>
                </c:pt>
                <c:pt idx="81">
                  <c:v>1948.1999999999998</c:v>
                </c:pt>
                <c:pt idx="82">
                  <c:v>2047.9</c:v>
                </c:pt>
                <c:pt idx="83">
                  <c:v>2093</c:v>
                </c:pt>
                <c:pt idx="84">
                  <c:v>2069.9</c:v>
                </c:pt>
                <c:pt idx="85">
                  <c:v>2135.6</c:v>
                </c:pt>
                <c:pt idx="86">
                  <c:v>2194.8000000000002</c:v>
                </c:pt>
                <c:pt idx="87">
                  <c:v>2055.7999999999997</c:v>
                </c:pt>
                <c:pt idx="88">
                  <c:v>2237</c:v>
                </c:pt>
                <c:pt idx="89">
                  <c:v>2315.8999999999996</c:v>
                </c:pt>
                <c:pt idx="90">
                  <c:v>2316.5</c:v>
                </c:pt>
                <c:pt idx="91">
                  <c:v>2380.1</c:v>
                </c:pt>
                <c:pt idx="92">
                  <c:v>2397</c:v>
                </c:pt>
                <c:pt idx="93">
                  <c:v>2386.6</c:v>
                </c:pt>
                <c:pt idx="94">
                  <c:v>2450.6999999999998</c:v>
                </c:pt>
                <c:pt idx="95">
                  <c:v>2449.5</c:v>
                </c:pt>
                <c:pt idx="96">
                  <c:v>2382.1999999999998</c:v>
                </c:pt>
                <c:pt idx="97">
                  <c:v>2437</c:v>
                </c:pt>
                <c:pt idx="98">
                  <c:v>2360</c:v>
                </c:pt>
                <c:pt idx="99">
                  <c:v>2379</c:v>
                </c:pt>
                <c:pt idx="100">
                  <c:v>2424</c:v>
                </c:pt>
                <c:pt idx="101">
                  <c:v>2413</c:v>
                </c:pt>
                <c:pt idx="102">
                  <c:v>2267.6999999999998</c:v>
                </c:pt>
                <c:pt idx="103">
                  <c:v>2202.3000000000002</c:v>
                </c:pt>
                <c:pt idx="104">
                  <c:v>2224.1999999999998</c:v>
                </c:pt>
                <c:pt idx="105">
                  <c:v>2278.6</c:v>
                </c:pt>
                <c:pt idx="106">
                  <c:v>2237.6999999999998</c:v>
                </c:pt>
                <c:pt idx="107">
                  <c:v>2213.9</c:v>
                </c:pt>
                <c:pt idx="108">
                  <c:v>2168</c:v>
                </c:pt>
                <c:pt idx="109">
                  <c:v>2141.5</c:v>
                </c:pt>
                <c:pt idx="110">
                  <c:v>2209.5</c:v>
                </c:pt>
                <c:pt idx="111">
                  <c:v>2213</c:v>
                </c:pt>
                <c:pt idx="112">
                  <c:v>2278</c:v>
                </c:pt>
                <c:pt idx="113">
                  <c:v>2307</c:v>
                </c:pt>
                <c:pt idx="114">
                  <c:v>2309</c:v>
                </c:pt>
                <c:pt idx="115">
                  <c:v>2336</c:v>
                </c:pt>
                <c:pt idx="116">
                  <c:v>2345</c:v>
                </c:pt>
                <c:pt idx="117">
                  <c:v>2327.8000000000002</c:v>
                </c:pt>
                <c:pt idx="118">
                  <c:v>2319.5</c:v>
                </c:pt>
                <c:pt idx="119">
                  <c:v>2354.5</c:v>
                </c:pt>
                <c:pt idx="120">
                  <c:v>2265.9</c:v>
                </c:pt>
                <c:pt idx="121">
                  <c:v>2292.1999999999998</c:v>
                </c:pt>
                <c:pt idx="122">
                  <c:v>2309.6999999999998</c:v>
                </c:pt>
                <c:pt idx="123">
                  <c:v>2272.8000000000002</c:v>
                </c:pt>
                <c:pt idx="124">
                  <c:v>2382.3000000000002</c:v>
                </c:pt>
                <c:pt idx="125">
                  <c:v>2423.9</c:v>
                </c:pt>
                <c:pt idx="126">
                  <c:v>2445</c:v>
                </c:pt>
                <c:pt idx="127">
                  <c:v>2468</c:v>
                </c:pt>
                <c:pt idx="128">
                  <c:v>2498.5</c:v>
                </c:pt>
                <c:pt idx="129">
                  <c:v>2617.1</c:v>
                </c:pt>
                <c:pt idx="130">
                  <c:v>2596.1</c:v>
                </c:pt>
                <c:pt idx="131">
                  <c:v>2669.6</c:v>
                </c:pt>
                <c:pt idx="132">
                  <c:v>2599</c:v>
                </c:pt>
                <c:pt idx="133">
                  <c:v>2646</c:v>
                </c:pt>
                <c:pt idx="134">
                  <c:v>2649.4</c:v>
                </c:pt>
                <c:pt idx="135">
                  <c:v>2687</c:v>
                </c:pt>
                <c:pt idx="136">
                  <c:v>2759</c:v>
                </c:pt>
                <c:pt idx="137">
                  <c:v>2767</c:v>
                </c:pt>
                <c:pt idx="138">
                  <c:v>2825</c:v>
                </c:pt>
                <c:pt idx="139">
                  <c:v>2812</c:v>
                </c:pt>
                <c:pt idx="140">
                  <c:v>2828</c:v>
                </c:pt>
                <c:pt idx="141">
                  <c:v>2814</c:v>
                </c:pt>
                <c:pt idx="142">
                  <c:v>2853</c:v>
                </c:pt>
                <c:pt idx="143">
                  <c:v>2884</c:v>
                </c:pt>
                <c:pt idx="144">
                  <c:v>2916</c:v>
                </c:pt>
                <c:pt idx="145">
                  <c:v>2882</c:v>
                </c:pt>
                <c:pt idx="146">
                  <c:v>2852</c:v>
                </c:pt>
                <c:pt idx="147">
                  <c:v>2892</c:v>
                </c:pt>
                <c:pt idx="148">
                  <c:v>2878</c:v>
                </c:pt>
                <c:pt idx="149">
                  <c:v>2914</c:v>
                </c:pt>
                <c:pt idx="150">
                  <c:v>2937</c:v>
                </c:pt>
                <c:pt idx="151">
                  <c:v>2939</c:v>
                </c:pt>
                <c:pt idx="152">
                  <c:v>2999</c:v>
                </c:pt>
                <c:pt idx="153">
                  <c:v>3081</c:v>
                </c:pt>
                <c:pt idx="154">
                  <c:v>3092</c:v>
                </c:pt>
                <c:pt idx="155">
                  <c:v>3167</c:v>
                </c:pt>
                <c:pt idx="156">
                  <c:v>3019</c:v>
                </c:pt>
                <c:pt idx="157">
                  <c:v>3051</c:v>
                </c:pt>
                <c:pt idx="158">
                  <c:v>3047</c:v>
                </c:pt>
                <c:pt idx="159">
                  <c:v>3174</c:v>
                </c:pt>
                <c:pt idx="160">
                  <c:v>3326</c:v>
                </c:pt>
                <c:pt idx="161">
                  <c:v>3415</c:v>
                </c:pt>
                <c:pt idx="162">
                  <c:v>3386</c:v>
                </c:pt>
                <c:pt idx="163">
                  <c:v>3202</c:v>
                </c:pt>
                <c:pt idx="164">
                  <c:v>3165</c:v>
                </c:pt>
                <c:pt idx="165">
                  <c:v>3112</c:v>
                </c:pt>
                <c:pt idx="166">
                  <c:v>3093</c:v>
                </c:pt>
                <c:pt idx="167">
                  <c:v>3327</c:v>
                </c:pt>
                <c:pt idx="168">
                  <c:v>3441</c:v>
                </c:pt>
                <c:pt idx="169">
                  <c:v>3496</c:v>
                </c:pt>
                <c:pt idx="170">
                  <c:v>3555</c:v>
                </c:pt>
                <c:pt idx="171">
                  <c:v>3340</c:v>
                </c:pt>
                <c:pt idx="172">
                  <c:v>3176</c:v>
                </c:pt>
                <c:pt idx="173">
                  <c:v>2684.6</c:v>
                </c:pt>
                <c:pt idx="174">
                  <c:v>2623.2</c:v>
                </c:pt>
                <c:pt idx="175">
                  <c:v>2662</c:v>
                </c:pt>
                <c:pt idx="176">
                  <c:v>2674.5</c:v>
                </c:pt>
                <c:pt idx="177">
                  <c:v>3097</c:v>
                </c:pt>
                <c:pt idx="178">
                  <c:v>3044</c:v>
                </c:pt>
                <c:pt idx="179">
                  <c:v>2890</c:v>
                </c:pt>
                <c:pt idx="180">
                  <c:v>2772</c:v>
                </c:pt>
                <c:pt idx="181">
                  <c:v>2836</c:v>
                </c:pt>
                <c:pt idx="182">
                  <c:v>2802</c:v>
                </c:pt>
                <c:pt idx="183">
                  <c:v>2716</c:v>
                </c:pt>
              </c:numCache>
            </c:numRef>
          </c:val>
          <c:smooth val="0"/>
        </c:ser>
        <c:ser>
          <c:idx val="3"/>
          <c:order val="3"/>
          <c:tx>
            <c:strRef>
              <c:f>Summary!$H$1</c:f>
              <c:strCache>
                <c:ptCount val="1"/>
                <c:pt idx="0">
                  <c:v>1995</c:v>
                </c:pt>
              </c:strCache>
            </c:strRef>
          </c:tx>
          <c:spPr>
            <a:ln w="25400">
              <a:solidFill>
                <a:srgbClr val="00FF00"/>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Summary!$H$183:$H$366</c:f>
              <c:numCache>
                <c:formatCode>General</c:formatCode>
                <c:ptCount val="184"/>
                <c:pt idx="0">
                  <c:v>3034.2</c:v>
                </c:pt>
                <c:pt idx="1">
                  <c:v>2917.9</c:v>
                </c:pt>
                <c:pt idx="2">
                  <c:v>2845</c:v>
                </c:pt>
                <c:pt idx="3">
                  <c:v>2590</c:v>
                </c:pt>
                <c:pt idx="4">
                  <c:v>2646</c:v>
                </c:pt>
                <c:pt idx="5">
                  <c:v>2869.6</c:v>
                </c:pt>
                <c:pt idx="6">
                  <c:v>3057.7</c:v>
                </c:pt>
                <c:pt idx="7">
                  <c:v>3600.1</c:v>
                </c:pt>
                <c:pt idx="8">
                  <c:v>3453.1</c:v>
                </c:pt>
                <c:pt idx="9">
                  <c:v>3256.2</c:v>
                </c:pt>
                <c:pt idx="10">
                  <c:v>3387.2</c:v>
                </c:pt>
                <c:pt idx="11">
                  <c:v>3076.4</c:v>
                </c:pt>
                <c:pt idx="12">
                  <c:v>3328.2</c:v>
                </c:pt>
                <c:pt idx="13">
                  <c:v>3705.8</c:v>
                </c:pt>
                <c:pt idx="14">
                  <c:v>3471.7</c:v>
                </c:pt>
                <c:pt idx="15">
                  <c:v>3249.8</c:v>
                </c:pt>
                <c:pt idx="16">
                  <c:v>2589.9</c:v>
                </c:pt>
                <c:pt idx="17">
                  <c:v>2239.4</c:v>
                </c:pt>
                <c:pt idx="18">
                  <c:v>2619.1</c:v>
                </c:pt>
                <c:pt idx="19">
                  <c:v>3402.4</c:v>
                </c:pt>
                <c:pt idx="20">
                  <c:v>4152.2</c:v>
                </c:pt>
                <c:pt idx="21">
                  <c:v>4657.3</c:v>
                </c:pt>
                <c:pt idx="22">
                  <c:v>4849.2</c:v>
                </c:pt>
                <c:pt idx="23">
                  <c:v>4546.6000000000004</c:v>
                </c:pt>
                <c:pt idx="24">
                  <c:v>4079</c:v>
                </c:pt>
                <c:pt idx="25">
                  <c:v>3556</c:v>
                </c:pt>
                <c:pt idx="26">
                  <c:v>2823.6</c:v>
                </c:pt>
                <c:pt idx="27">
                  <c:v>2525.4</c:v>
                </c:pt>
                <c:pt idx="28">
                  <c:v>2328.9</c:v>
                </c:pt>
                <c:pt idx="29">
                  <c:v>2200.1</c:v>
                </c:pt>
                <c:pt idx="30">
                  <c:v>2032.4</c:v>
                </c:pt>
                <c:pt idx="31">
                  <c:v>1833.2</c:v>
                </c:pt>
                <c:pt idx="32">
                  <c:v>1575.9</c:v>
                </c:pt>
                <c:pt idx="33">
                  <c:v>1451</c:v>
                </c:pt>
                <c:pt idx="34">
                  <c:v>1855.2</c:v>
                </c:pt>
                <c:pt idx="35">
                  <c:v>2200</c:v>
                </c:pt>
                <c:pt idx="36">
                  <c:v>2741</c:v>
                </c:pt>
                <c:pt idx="37">
                  <c:v>3322</c:v>
                </c:pt>
                <c:pt idx="38">
                  <c:v>3599</c:v>
                </c:pt>
                <c:pt idx="39">
                  <c:v>4011</c:v>
                </c:pt>
                <c:pt idx="40">
                  <c:v>4062</c:v>
                </c:pt>
                <c:pt idx="41">
                  <c:v>3435</c:v>
                </c:pt>
                <c:pt idx="42">
                  <c:v>2001</c:v>
                </c:pt>
                <c:pt idx="43">
                  <c:v>-328.59999999999991</c:v>
                </c:pt>
                <c:pt idx="44">
                  <c:v>-2589.5</c:v>
                </c:pt>
                <c:pt idx="45">
                  <c:v>-3676.9</c:v>
                </c:pt>
                <c:pt idx="46">
                  <c:v>-3222.2</c:v>
                </c:pt>
                <c:pt idx="47">
                  <c:v>-1653.2000000000003</c:v>
                </c:pt>
                <c:pt idx="48">
                  <c:v>85.800000000000182</c:v>
                </c:pt>
                <c:pt idx="49">
                  <c:v>1833.1000000000001</c:v>
                </c:pt>
                <c:pt idx="50">
                  <c:v>2233</c:v>
                </c:pt>
                <c:pt idx="51">
                  <c:v>2635.9</c:v>
                </c:pt>
                <c:pt idx="52">
                  <c:v>3304.1</c:v>
                </c:pt>
                <c:pt idx="53">
                  <c:v>3212.7</c:v>
                </c:pt>
                <c:pt idx="54">
                  <c:v>3150.7</c:v>
                </c:pt>
                <c:pt idx="55">
                  <c:v>2832.4</c:v>
                </c:pt>
                <c:pt idx="56">
                  <c:v>2702.4</c:v>
                </c:pt>
                <c:pt idx="57">
                  <c:v>2547.6999999999998</c:v>
                </c:pt>
                <c:pt idx="58">
                  <c:v>2312.6999999999998</c:v>
                </c:pt>
                <c:pt idx="59">
                  <c:v>2480.8000000000002</c:v>
                </c:pt>
                <c:pt idx="60">
                  <c:v>2521.9</c:v>
                </c:pt>
                <c:pt idx="61">
                  <c:v>2641.6</c:v>
                </c:pt>
                <c:pt idx="62">
                  <c:v>2826.9</c:v>
                </c:pt>
                <c:pt idx="63">
                  <c:v>1998.8</c:v>
                </c:pt>
                <c:pt idx="64">
                  <c:v>2478.6</c:v>
                </c:pt>
                <c:pt idx="65">
                  <c:v>2723.9</c:v>
                </c:pt>
                <c:pt idx="66">
                  <c:v>3036</c:v>
                </c:pt>
                <c:pt idx="67">
                  <c:v>3068.7</c:v>
                </c:pt>
                <c:pt idx="68">
                  <c:v>3208</c:v>
                </c:pt>
                <c:pt idx="69">
                  <c:v>3092</c:v>
                </c:pt>
                <c:pt idx="70">
                  <c:v>3412</c:v>
                </c:pt>
                <c:pt idx="71">
                  <c:v>3213</c:v>
                </c:pt>
                <c:pt idx="72">
                  <c:v>2773.9</c:v>
                </c:pt>
                <c:pt idx="73">
                  <c:v>2584.3000000000002</c:v>
                </c:pt>
                <c:pt idx="74">
                  <c:v>2382.8000000000002</c:v>
                </c:pt>
                <c:pt idx="75">
                  <c:v>2361.8000000000002</c:v>
                </c:pt>
                <c:pt idx="76">
                  <c:v>2425.3000000000002</c:v>
                </c:pt>
                <c:pt idx="77">
                  <c:v>2432.3000000000002</c:v>
                </c:pt>
                <c:pt idx="78">
                  <c:v>2488.6999999999998</c:v>
                </c:pt>
                <c:pt idx="79">
                  <c:v>2290.6999999999998</c:v>
                </c:pt>
                <c:pt idx="80">
                  <c:v>2081.3000000000002</c:v>
                </c:pt>
                <c:pt idx="81">
                  <c:v>1821</c:v>
                </c:pt>
                <c:pt idx="82">
                  <c:v>1729.4</c:v>
                </c:pt>
                <c:pt idx="83">
                  <c:v>1639.2</c:v>
                </c:pt>
                <c:pt idx="84">
                  <c:v>1670.3</c:v>
                </c:pt>
                <c:pt idx="85">
                  <c:v>1974.4</c:v>
                </c:pt>
                <c:pt idx="86">
                  <c:v>1936.7</c:v>
                </c:pt>
                <c:pt idx="87">
                  <c:v>1649.9</c:v>
                </c:pt>
                <c:pt idx="88">
                  <c:v>1508.6</c:v>
                </c:pt>
                <c:pt idx="89">
                  <c:v>1264.4000000000001</c:v>
                </c:pt>
                <c:pt idx="90">
                  <c:v>1289.7</c:v>
                </c:pt>
                <c:pt idx="91">
                  <c:v>1101.8</c:v>
                </c:pt>
                <c:pt idx="92">
                  <c:v>1246</c:v>
                </c:pt>
                <c:pt idx="93">
                  <c:v>1348</c:v>
                </c:pt>
                <c:pt idx="94">
                  <c:v>1421.7</c:v>
                </c:pt>
                <c:pt idx="95">
                  <c:v>1562.2</c:v>
                </c:pt>
                <c:pt idx="96">
                  <c:v>1647.7</c:v>
                </c:pt>
                <c:pt idx="97">
                  <c:v>1636.6</c:v>
                </c:pt>
                <c:pt idx="98">
                  <c:v>1681.5</c:v>
                </c:pt>
                <c:pt idx="99">
                  <c:v>1713.8</c:v>
                </c:pt>
                <c:pt idx="100">
                  <c:v>1781.7</c:v>
                </c:pt>
                <c:pt idx="101">
                  <c:v>1842.3</c:v>
                </c:pt>
                <c:pt idx="102">
                  <c:v>1819.5</c:v>
                </c:pt>
                <c:pt idx="103">
                  <c:v>1833.1</c:v>
                </c:pt>
                <c:pt idx="104">
                  <c:v>1923.8</c:v>
                </c:pt>
                <c:pt idx="105">
                  <c:v>1983</c:v>
                </c:pt>
                <c:pt idx="106">
                  <c:v>2227</c:v>
                </c:pt>
                <c:pt idx="107">
                  <c:v>2248</c:v>
                </c:pt>
                <c:pt idx="108">
                  <c:v>1997</c:v>
                </c:pt>
                <c:pt idx="109">
                  <c:v>2151</c:v>
                </c:pt>
                <c:pt idx="110">
                  <c:v>2156</c:v>
                </c:pt>
                <c:pt idx="111">
                  <c:v>2149</c:v>
                </c:pt>
                <c:pt idx="112">
                  <c:v>2259</c:v>
                </c:pt>
                <c:pt idx="113">
                  <c:v>2161</c:v>
                </c:pt>
                <c:pt idx="114">
                  <c:v>1921</c:v>
                </c:pt>
                <c:pt idx="115">
                  <c:v>1945</c:v>
                </c:pt>
                <c:pt idx="116">
                  <c:v>1848</c:v>
                </c:pt>
                <c:pt idx="117">
                  <c:v>1887</c:v>
                </c:pt>
                <c:pt idx="118">
                  <c:v>1919</c:v>
                </c:pt>
                <c:pt idx="119">
                  <c:v>1751</c:v>
                </c:pt>
                <c:pt idx="120">
                  <c:v>1691</c:v>
                </c:pt>
                <c:pt idx="121">
                  <c:v>1565</c:v>
                </c:pt>
                <c:pt idx="122">
                  <c:v>1452.2</c:v>
                </c:pt>
                <c:pt idx="123">
                  <c:v>1537.2</c:v>
                </c:pt>
                <c:pt idx="124">
                  <c:v>1577.4</c:v>
                </c:pt>
                <c:pt idx="125">
                  <c:v>1652.7</c:v>
                </c:pt>
                <c:pt idx="126">
                  <c:v>1537.3</c:v>
                </c:pt>
                <c:pt idx="127">
                  <c:v>1752.9</c:v>
                </c:pt>
                <c:pt idx="128">
                  <c:v>1741.3</c:v>
                </c:pt>
                <c:pt idx="129">
                  <c:v>1962</c:v>
                </c:pt>
                <c:pt idx="130">
                  <c:v>1843.8</c:v>
                </c:pt>
                <c:pt idx="131">
                  <c:v>1777.7</c:v>
                </c:pt>
                <c:pt idx="132">
                  <c:v>1795.1</c:v>
                </c:pt>
                <c:pt idx="133">
                  <c:v>1678</c:v>
                </c:pt>
                <c:pt idx="134">
                  <c:v>1884.6</c:v>
                </c:pt>
                <c:pt idx="135">
                  <c:v>1900.2</c:v>
                </c:pt>
                <c:pt idx="136">
                  <c:v>1912.7</c:v>
                </c:pt>
                <c:pt idx="137">
                  <c:v>1942.7</c:v>
                </c:pt>
                <c:pt idx="138">
                  <c:v>2023.2</c:v>
                </c:pt>
                <c:pt idx="139">
                  <c:v>2005</c:v>
                </c:pt>
                <c:pt idx="140">
                  <c:v>2053.4</c:v>
                </c:pt>
                <c:pt idx="141">
                  <c:v>2029.8</c:v>
                </c:pt>
                <c:pt idx="142">
                  <c:v>2029.7</c:v>
                </c:pt>
                <c:pt idx="143">
                  <c:v>2170.9</c:v>
                </c:pt>
                <c:pt idx="144">
                  <c:v>1985</c:v>
                </c:pt>
                <c:pt idx="145">
                  <c:v>2149.8000000000002</c:v>
                </c:pt>
                <c:pt idx="146">
                  <c:v>2363.9</c:v>
                </c:pt>
                <c:pt idx="147">
                  <c:v>2172.6999999999998</c:v>
                </c:pt>
                <c:pt idx="148">
                  <c:v>2310.3000000000002</c:v>
                </c:pt>
                <c:pt idx="149">
                  <c:v>2298.1</c:v>
                </c:pt>
                <c:pt idx="150">
                  <c:v>2092.6</c:v>
                </c:pt>
                <c:pt idx="151">
                  <c:v>2069.8000000000002</c:v>
                </c:pt>
                <c:pt idx="152">
                  <c:v>2198.6</c:v>
                </c:pt>
                <c:pt idx="153">
                  <c:v>2406.6999999999998</c:v>
                </c:pt>
                <c:pt idx="154">
                  <c:v>2482.6</c:v>
                </c:pt>
                <c:pt idx="155">
                  <c:v>2602.8000000000002</c:v>
                </c:pt>
                <c:pt idx="156">
                  <c:v>2459.5</c:v>
                </c:pt>
                <c:pt idx="157">
                  <c:v>2470.4</c:v>
                </c:pt>
                <c:pt idx="158">
                  <c:v>3030.4</c:v>
                </c:pt>
                <c:pt idx="159">
                  <c:v>3134.1</c:v>
                </c:pt>
                <c:pt idx="160">
                  <c:v>3388</c:v>
                </c:pt>
                <c:pt idx="161">
                  <c:v>3288</c:v>
                </c:pt>
                <c:pt idx="162">
                  <c:v>3140.4</c:v>
                </c:pt>
                <c:pt idx="163">
                  <c:v>3147.3</c:v>
                </c:pt>
                <c:pt idx="164">
                  <c:v>3067</c:v>
                </c:pt>
                <c:pt idx="165">
                  <c:v>3277.2</c:v>
                </c:pt>
                <c:pt idx="166">
                  <c:v>3322</c:v>
                </c:pt>
                <c:pt idx="167">
                  <c:v>3462</c:v>
                </c:pt>
                <c:pt idx="168">
                  <c:v>3651</c:v>
                </c:pt>
                <c:pt idx="169">
                  <c:v>3621</c:v>
                </c:pt>
                <c:pt idx="170">
                  <c:v>3690</c:v>
                </c:pt>
                <c:pt idx="171">
                  <c:v>3653</c:v>
                </c:pt>
                <c:pt idx="172">
                  <c:v>3647</c:v>
                </c:pt>
                <c:pt idx="173">
                  <c:v>3509</c:v>
                </c:pt>
                <c:pt idx="174">
                  <c:v>3539</c:v>
                </c:pt>
                <c:pt idx="175">
                  <c:v>3396</c:v>
                </c:pt>
                <c:pt idx="176">
                  <c:v>3243</c:v>
                </c:pt>
                <c:pt idx="177">
                  <c:v>3405</c:v>
                </c:pt>
                <c:pt idx="178">
                  <c:v>3255</c:v>
                </c:pt>
                <c:pt idx="179">
                  <c:v>3241</c:v>
                </c:pt>
                <c:pt idx="180">
                  <c:v>3381</c:v>
                </c:pt>
                <c:pt idx="181">
                  <c:v>3189</c:v>
                </c:pt>
                <c:pt idx="182">
                  <c:v>3270</c:v>
                </c:pt>
                <c:pt idx="183">
                  <c:v>3221</c:v>
                </c:pt>
              </c:numCache>
            </c:numRef>
          </c:val>
          <c:smooth val="0"/>
        </c:ser>
        <c:ser>
          <c:idx val="4"/>
          <c:order val="4"/>
          <c:tx>
            <c:strRef>
              <c:f>Summary!$I$1</c:f>
              <c:strCache>
                <c:ptCount val="1"/>
                <c:pt idx="0">
                  <c:v>1996</c:v>
                </c:pt>
              </c:strCache>
            </c:strRef>
          </c:tx>
          <c:spPr>
            <a:ln w="25400">
              <a:solidFill>
                <a:srgbClr val="800080"/>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Summary!$I$183:$I$366</c:f>
              <c:numCache>
                <c:formatCode>General</c:formatCode>
                <c:ptCount val="184"/>
                <c:pt idx="0">
                  <c:v>2566</c:v>
                </c:pt>
                <c:pt idx="1">
                  <c:v>2475</c:v>
                </c:pt>
                <c:pt idx="2">
                  <c:v>2429</c:v>
                </c:pt>
                <c:pt idx="3">
                  <c:v>2566</c:v>
                </c:pt>
                <c:pt idx="4">
                  <c:v>2601</c:v>
                </c:pt>
                <c:pt idx="5">
                  <c:v>2599</c:v>
                </c:pt>
                <c:pt idx="6">
                  <c:v>2557</c:v>
                </c:pt>
                <c:pt idx="7">
                  <c:v>2521</c:v>
                </c:pt>
                <c:pt idx="8">
                  <c:v>2329</c:v>
                </c:pt>
                <c:pt idx="9">
                  <c:v>2267</c:v>
                </c:pt>
                <c:pt idx="10">
                  <c:v>2262</c:v>
                </c:pt>
                <c:pt idx="11">
                  <c:v>2174</c:v>
                </c:pt>
                <c:pt idx="12">
                  <c:v>2174</c:v>
                </c:pt>
                <c:pt idx="13">
                  <c:v>2127</c:v>
                </c:pt>
                <c:pt idx="14">
                  <c:v>2193</c:v>
                </c:pt>
                <c:pt idx="15">
                  <c:v>2466</c:v>
                </c:pt>
                <c:pt idx="16">
                  <c:v>2901</c:v>
                </c:pt>
                <c:pt idx="17">
                  <c:v>3169</c:v>
                </c:pt>
                <c:pt idx="18">
                  <c:v>3205</c:v>
                </c:pt>
                <c:pt idx="19">
                  <c:v>3164</c:v>
                </c:pt>
                <c:pt idx="20">
                  <c:v>2913</c:v>
                </c:pt>
                <c:pt idx="21">
                  <c:v>2754</c:v>
                </c:pt>
                <c:pt idx="22">
                  <c:v>2575.4</c:v>
                </c:pt>
                <c:pt idx="23">
                  <c:v>2697.3</c:v>
                </c:pt>
                <c:pt idx="24">
                  <c:v>3074.9</c:v>
                </c:pt>
                <c:pt idx="25">
                  <c:v>3126.3</c:v>
                </c:pt>
                <c:pt idx="26">
                  <c:v>3505.3</c:v>
                </c:pt>
                <c:pt idx="27">
                  <c:v>3163.1</c:v>
                </c:pt>
                <c:pt idx="28">
                  <c:v>3303.1</c:v>
                </c:pt>
                <c:pt idx="29">
                  <c:v>3872.9</c:v>
                </c:pt>
                <c:pt idx="30">
                  <c:v>3775.1</c:v>
                </c:pt>
                <c:pt idx="31">
                  <c:v>3681.1</c:v>
                </c:pt>
                <c:pt idx="32">
                  <c:v>3380.9</c:v>
                </c:pt>
                <c:pt idx="33">
                  <c:v>2759.4</c:v>
                </c:pt>
                <c:pt idx="34">
                  <c:v>2376.9</c:v>
                </c:pt>
                <c:pt idx="35">
                  <c:v>1946.2</c:v>
                </c:pt>
                <c:pt idx="36">
                  <c:v>1694.6999999999998</c:v>
                </c:pt>
                <c:pt idx="37">
                  <c:v>1850.8</c:v>
                </c:pt>
                <c:pt idx="38">
                  <c:v>1941</c:v>
                </c:pt>
                <c:pt idx="39">
                  <c:v>2144.5</c:v>
                </c:pt>
                <c:pt idx="40">
                  <c:v>2233.4</c:v>
                </c:pt>
                <c:pt idx="41">
                  <c:v>1908.8</c:v>
                </c:pt>
                <c:pt idx="42">
                  <c:v>1856.8000000000002</c:v>
                </c:pt>
                <c:pt idx="43">
                  <c:v>1708.5</c:v>
                </c:pt>
                <c:pt idx="44">
                  <c:v>1878.8999999999999</c:v>
                </c:pt>
                <c:pt idx="45">
                  <c:v>2227.3000000000002</c:v>
                </c:pt>
                <c:pt idx="46">
                  <c:v>2487.6</c:v>
                </c:pt>
                <c:pt idx="47">
                  <c:v>2456.6</c:v>
                </c:pt>
                <c:pt idx="48">
                  <c:v>2064.1999999999998</c:v>
                </c:pt>
                <c:pt idx="49">
                  <c:v>2146.1</c:v>
                </c:pt>
                <c:pt idx="50">
                  <c:v>2170.5</c:v>
                </c:pt>
                <c:pt idx="51">
                  <c:v>2165.1</c:v>
                </c:pt>
                <c:pt idx="52">
                  <c:v>2263.4</c:v>
                </c:pt>
                <c:pt idx="53">
                  <c:v>2163.1</c:v>
                </c:pt>
                <c:pt idx="54">
                  <c:v>2118.8000000000002</c:v>
                </c:pt>
                <c:pt idx="55">
                  <c:v>2171.1999999999998</c:v>
                </c:pt>
                <c:pt idx="56">
                  <c:v>2260</c:v>
                </c:pt>
                <c:pt idx="57">
                  <c:v>2274.4</c:v>
                </c:pt>
                <c:pt idx="58">
                  <c:v>2423.9</c:v>
                </c:pt>
                <c:pt idx="59">
                  <c:v>2432.6</c:v>
                </c:pt>
                <c:pt idx="60">
                  <c:v>2385</c:v>
                </c:pt>
                <c:pt idx="61">
                  <c:v>2287.5</c:v>
                </c:pt>
                <c:pt idx="62">
                  <c:v>1969.8</c:v>
                </c:pt>
                <c:pt idx="63">
                  <c:v>1658.3000000000002</c:v>
                </c:pt>
                <c:pt idx="64">
                  <c:v>1378</c:v>
                </c:pt>
                <c:pt idx="65">
                  <c:v>1317.3</c:v>
                </c:pt>
                <c:pt idx="66">
                  <c:v>1296</c:v>
                </c:pt>
                <c:pt idx="67">
                  <c:v>1800.8</c:v>
                </c:pt>
                <c:pt idx="68">
                  <c:v>1715.6</c:v>
                </c:pt>
                <c:pt idx="69">
                  <c:v>1744.9</c:v>
                </c:pt>
                <c:pt idx="70">
                  <c:v>1869.2</c:v>
                </c:pt>
                <c:pt idx="71">
                  <c:v>1767.4</c:v>
                </c:pt>
                <c:pt idx="72">
                  <c:v>1848.5</c:v>
                </c:pt>
                <c:pt idx="73">
                  <c:v>1655.2</c:v>
                </c:pt>
                <c:pt idx="74">
                  <c:v>1736</c:v>
                </c:pt>
                <c:pt idx="75">
                  <c:v>1441.3</c:v>
                </c:pt>
                <c:pt idx="76">
                  <c:v>1405.2</c:v>
                </c:pt>
                <c:pt idx="77">
                  <c:v>1268.0999999999999</c:v>
                </c:pt>
                <c:pt idx="78">
                  <c:v>1199.5999999999999</c:v>
                </c:pt>
                <c:pt idx="79">
                  <c:v>1230.8</c:v>
                </c:pt>
                <c:pt idx="80">
                  <c:v>1450.1000000000001</c:v>
                </c:pt>
                <c:pt idx="81">
                  <c:v>1491.9</c:v>
                </c:pt>
                <c:pt idx="82">
                  <c:v>1575.1</c:v>
                </c:pt>
                <c:pt idx="83">
                  <c:v>1741.3</c:v>
                </c:pt>
                <c:pt idx="84">
                  <c:v>1545.9</c:v>
                </c:pt>
                <c:pt idx="85">
                  <c:v>1318.1</c:v>
                </c:pt>
                <c:pt idx="86">
                  <c:v>1294.9000000000001</c:v>
                </c:pt>
                <c:pt idx="87">
                  <c:v>1319.1</c:v>
                </c:pt>
                <c:pt idx="88">
                  <c:v>1423.1</c:v>
                </c:pt>
                <c:pt idx="89">
                  <c:v>1581.8</c:v>
                </c:pt>
                <c:pt idx="90">
                  <c:v>1649.7</c:v>
                </c:pt>
                <c:pt idx="91">
                  <c:v>1534.8999999999999</c:v>
                </c:pt>
                <c:pt idx="92">
                  <c:v>1681.2</c:v>
                </c:pt>
                <c:pt idx="93">
                  <c:v>1710.7</c:v>
                </c:pt>
                <c:pt idx="94">
                  <c:v>1572.2</c:v>
                </c:pt>
                <c:pt idx="95">
                  <c:v>1487.8</c:v>
                </c:pt>
                <c:pt idx="96">
                  <c:v>1446</c:v>
                </c:pt>
                <c:pt idx="97">
                  <c:v>1469</c:v>
                </c:pt>
                <c:pt idx="98">
                  <c:v>1654</c:v>
                </c:pt>
                <c:pt idx="99">
                  <c:v>1716.8</c:v>
                </c:pt>
                <c:pt idx="100">
                  <c:v>1673.9</c:v>
                </c:pt>
                <c:pt idx="101">
                  <c:v>1678.5</c:v>
                </c:pt>
                <c:pt idx="102">
                  <c:v>1754.9</c:v>
                </c:pt>
                <c:pt idx="103">
                  <c:v>1781.3</c:v>
                </c:pt>
                <c:pt idx="104">
                  <c:v>1823.2</c:v>
                </c:pt>
                <c:pt idx="105">
                  <c:v>1913.8</c:v>
                </c:pt>
                <c:pt idx="106">
                  <c:v>1818.2</c:v>
                </c:pt>
                <c:pt idx="107">
                  <c:v>1889.4</c:v>
                </c:pt>
                <c:pt idx="108">
                  <c:v>1877.5</c:v>
                </c:pt>
                <c:pt idx="109">
                  <c:v>1977.5</c:v>
                </c:pt>
                <c:pt idx="110">
                  <c:v>1933.8</c:v>
                </c:pt>
                <c:pt idx="111">
                  <c:v>2026.2</c:v>
                </c:pt>
                <c:pt idx="112">
                  <c:v>2004.8</c:v>
                </c:pt>
                <c:pt idx="113">
                  <c:v>1941.8</c:v>
                </c:pt>
                <c:pt idx="114">
                  <c:v>1937</c:v>
                </c:pt>
                <c:pt idx="115">
                  <c:v>1801.8</c:v>
                </c:pt>
                <c:pt idx="116">
                  <c:v>1863.8</c:v>
                </c:pt>
                <c:pt idx="117">
                  <c:v>1865.4</c:v>
                </c:pt>
                <c:pt idx="118">
                  <c:v>1966</c:v>
                </c:pt>
                <c:pt idx="119">
                  <c:v>2105.3000000000002</c:v>
                </c:pt>
                <c:pt idx="120">
                  <c:v>2049</c:v>
                </c:pt>
                <c:pt idx="121">
                  <c:v>2144.4</c:v>
                </c:pt>
                <c:pt idx="122">
                  <c:v>2108.1999999999998</c:v>
                </c:pt>
                <c:pt idx="123">
                  <c:v>1961.9</c:v>
                </c:pt>
                <c:pt idx="124">
                  <c:v>1932.4</c:v>
                </c:pt>
                <c:pt idx="125">
                  <c:v>1967.4</c:v>
                </c:pt>
                <c:pt idx="126">
                  <c:v>2080.9</c:v>
                </c:pt>
                <c:pt idx="127">
                  <c:v>2528.8000000000002</c:v>
                </c:pt>
                <c:pt idx="128">
                  <c:v>2371.6</c:v>
                </c:pt>
                <c:pt idx="129">
                  <c:v>2616.6</c:v>
                </c:pt>
                <c:pt idx="130">
                  <c:v>2491.5</c:v>
                </c:pt>
                <c:pt idx="131">
                  <c:v>1871.5</c:v>
                </c:pt>
                <c:pt idx="132">
                  <c:v>2136.6999999999998</c:v>
                </c:pt>
                <c:pt idx="133">
                  <c:v>2024.6</c:v>
                </c:pt>
                <c:pt idx="134">
                  <c:v>2381.5</c:v>
                </c:pt>
                <c:pt idx="135">
                  <c:v>2443.1</c:v>
                </c:pt>
                <c:pt idx="136">
                  <c:v>2474</c:v>
                </c:pt>
                <c:pt idx="137">
                  <c:v>2423</c:v>
                </c:pt>
                <c:pt idx="138">
                  <c:v>2387.4</c:v>
                </c:pt>
                <c:pt idx="139">
                  <c:v>2466.8000000000002</c:v>
                </c:pt>
                <c:pt idx="140">
                  <c:v>2480.8000000000002</c:v>
                </c:pt>
                <c:pt idx="141">
                  <c:v>2457.5</c:v>
                </c:pt>
                <c:pt idx="142">
                  <c:v>2734.3</c:v>
                </c:pt>
                <c:pt idx="143">
                  <c:v>2913.7</c:v>
                </c:pt>
                <c:pt idx="144">
                  <c:v>3066.2</c:v>
                </c:pt>
                <c:pt idx="145">
                  <c:v>3172.9</c:v>
                </c:pt>
                <c:pt idx="146">
                  <c:v>3164.7</c:v>
                </c:pt>
                <c:pt idx="147">
                  <c:v>3231.8</c:v>
                </c:pt>
                <c:pt idx="148">
                  <c:v>3292.4</c:v>
                </c:pt>
                <c:pt idx="149">
                  <c:v>3187.7</c:v>
                </c:pt>
                <c:pt idx="150">
                  <c:v>3153.8</c:v>
                </c:pt>
                <c:pt idx="151">
                  <c:v>3074.1</c:v>
                </c:pt>
                <c:pt idx="152">
                  <c:v>3102.7</c:v>
                </c:pt>
                <c:pt idx="153">
                  <c:v>3122.8</c:v>
                </c:pt>
                <c:pt idx="154">
                  <c:v>3141</c:v>
                </c:pt>
                <c:pt idx="155">
                  <c:v>3214</c:v>
                </c:pt>
                <c:pt idx="156">
                  <c:v>3164.8</c:v>
                </c:pt>
                <c:pt idx="157">
                  <c:v>3090.4</c:v>
                </c:pt>
                <c:pt idx="158">
                  <c:v>2946.4</c:v>
                </c:pt>
                <c:pt idx="159">
                  <c:v>2895.4</c:v>
                </c:pt>
                <c:pt idx="160">
                  <c:v>2921.6</c:v>
                </c:pt>
                <c:pt idx="161">
                  <c:v>2967.6</c:v>
                </c:pt>
                <c:pt idx="162">
                  <c:v>3009.1</c:v>
                </c:pt>
                <c:pt idx="163">
                  <c:v>3034.1</c:v>
                </c:pt>
                <c:pt idx="164">
                  <c:v>3057.9</c:v>
                </c:pt>
                <c:pt idx="165">
                  <c:v>3047.7</c:v>
                </c:pt>
                <c:pt idx="166">
                  <c:v>3068.1</c:v>
                </c:pt>
                <c:pt idx="167">
                  <c:v>3076.9</c:v>
                </c:pt>
                <c:pt idx="168">
                  <c:v>2876.6</c:v>
                </c:pt>
                <c:pt idx="169">
                  <c:v>3137.5</c:v>
                </c:pt>
                <c:pt idx="170">
                  <c:v>3233</c:v>
                </c:pt>
                <c:pt idx="171">
                  <c:v>3189.2</c:v>
                </c:pt>
                <c:pt idx="172">
                  <c:v>3311</c:v>
                </c:pt>
                <c:pt idx="173">
                  <c:v>3093</c:v>
                </c:pt>
                <c:pt idx="174">
                  <c:v>2990</c:v>
                </c:pt>
                <c:pt idx="175">
                  <c:v>3002</c:v>
                </c:pt>
                <c:pt idx="176">
                  <c:v>3239</c:v>
                </c:pt>
                <c:pt idx="177">
                  <c:v>3278</c:v>
                </c:pt>
                <c:pt idx="178">
                  <c:v>3349</c:v>
                </c:pt>
                <c:pt idx="179">
                  <c:v>3354</c:v>
                </c:pt>
                <c:pt idx="180">
                  <c:v>3215</c:v>
                </c:pt>
                <c:pt idx="181">
                  <c:v>3208</c:v>
                </c:pt>
                <c:pt idx="182">
                  <c:v>3191</c:v>
                </c:pt>
                <c:pt idx="183">
                  <c:v>3431</c:v>
                </c:pt>
              </c:numCache>
            </c:numRef>
          </c:val>
          <c:smooth val="0"/>
        </c:ser>
        <c:ser>
          <c:idx val="5"/>
          <c:order val="5"/>
          <c:tx>
            <c:strRef>
              <c:f>Summary!$J$1</c:f>
              <c:strCache>
                <c:ptCount val="1"/>
                <c:pt idx="0">
                  <c:v>1997</c:v>
                </c:pt>
              </c:strCache>
            </c:strRef>
          </c:tx>
          <c:spPr>
            <a:ln w="25400">
              <a:solidFill>
                <a:srgbClr val="800000"/>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Summary!$J$183:$J$366</c:f>
              <c:numCache>
                <c:formatCode>General</c:formatCode>
                <c:ptCount val="184"/>
                <c:pt idx="0">
                  <c:v>2970</c:v>
                </c:pt>
                <c:pt idx="1">
                  <c:v>3201</c:v>
                </c:pt>
                <c:pt idx="2">
                  <c:v>3411</c:v>
                </c:pt>
                <c:pt idx="3">
                  <c:v>3394</c:v>
                </c:pt>
                <c:pt idx="4">
                  <c:v>3449</c:v>
                </c:pt>
                <c:pt idx="5">
                  <c:v>3308</c:v>
                </c:pt>
                <c:pt idx="6">
                  <c:v>2908</c:v>
                </c:pt>
                <c:pt idx="7">
                  <c:v>2803</c:v>
                </c:pt>
                <c:pt idx="8">
                  <c:v>2937</c:v>
                </c:pt>
                <c:pt idx="9">
                  <c:v>2835.2</c:v>
                </c:pt>
                <c:pt idx="10">
                  <c:v>3051</c:v>
                </c:pt>
                <c:pt idx="11">
                  <c:v>3110</c:v>
                </c:pt>
                <c:pt idx="12">
                  <c:v>2942</c:v>
                </c:pt>
                <c:pt idx="13">
                  <c:v>2967</c:v>
                </c:pt>
                <c:pt idx="14">
                  <c:v>2923</c:v>
                </c:pt>
                <c:pt idx="15">
                  <c:v>2667</c:v>
                </c:pt>
                <c:pt idx="16">
                  <c:v>2578</c:v>
                </c:pt>
                <c:pt idx="17">
                  <c:v>2311</c:v>
                </c:pt>
                <c:pt idx="18">
                  <c:v>2258</c:v>
                </c:pt>
                <c:pt idx="19">
                  <c:v>2373</c:v>
                </c:pt>
                <c:pt idx="20">
                  <c:v>2434</c:v>
                </c:pt>
                <c:pt idx="21">
                  <c:v>2469</c:v>
                </c:pt>
                <c:pt idx="22">
                  <c:v>2217</c:v>
                </c:pt>
                <c:pt idx="23">
                  <c:v>2032</c:v>
                </c:pt>
                <c:pt idx="24">
                  <c:v>1870.4</c:v>
                </c:pt>
                <c:pt idx="25">
                  <c:v>1980</c:v>
                </c:pt>
                <c:pt idx="26">
                  <c:v>1939</c:v>
                </c:pt>
                <c:pt idx="27">
                  <c:v>1981.7</c:v>
                </c:pt>
                <c:pt idx="28">
                  <c:v>2339.9</c:v>
                </c:pt>
                <c:pt idx="29">
                  <c:v>2436.5</c:v>
                </c:pt>
                <c:pt idx="30">
                  <c:v>2384</c:v>
                </c:pt>
                <c:pt idx="31">
                  <c:v>2515.6999999999998</c:v>
                </c:pt>
                <c:pt idx="32">
                  <c:v>2280.8000000000002</c:v>
                </c:pt>
                <c:pt idx="33">
                  <c:v>2143.5</c:v>
                </c:pt>
                <c:pt idx="34">
                  <c:v>1873.7</c:v>
                </c:pt>
                <c:pt idx="35">
                  <c:v>1818.9</c:v>
                </c:pt>
                <c:pt idx="36">
                  <c:v>1984.3</c:v>
                </c:pt>
                <c:pt idx="37">
                  <c:v>1829.8</c:v>
                </c:pt>
                <c:pt idx="38">
                  <c:v>2005.6</c:v>
                </c:pt>
                <c:pt idx="39">
                  <c:v>2392</c:v>
                </c:pt>
                <c:pt idx="40">
                  <c:v>2866.3</c:v>
                </c:pt>
                <c:pt idx="41">
                  <c:v>3327.7</c:v>
                </c:pt>
                <c:pt idx="42">
                  <c:v>3727.6</c:v>
                </c:pt>
                <c:pt idx="43">
                  <c:v>4142.8999999999996</c:v>
                </c:pt>
                <c:pt idx="44">
                  <c:v>4070.4</c:v>
                </c:pt>
                <c:pt idx="45">
                  <c:v>3762</c:v>
                </c:pt>
                <c:pt idx="46">
                  <c:v>3028.9</c:v>
                </c:pt>
                <c:pt idx="47">
                  <c:v>2434.3000000000002</c:v>
                </c:pt>
                <c:pt idx="48">
                  <c:v>1907.8999999999999</c:v>
                </c:pt>
                <c:pt idx="49">
                  <c:v>1545.1</c:v>
                </c:pt>
                <c:pt idx="50">
                  <c:v>1414.3000000000002</c:v>
                </c:pt>
                <c:pt idx="51">
                  <c:v>1006</c:v>
                </c:pt>
                <c:pt idx="52">
                  <c:v>743.19999999999982</c:v>
                </c:pt>
                <c:pt idx="53">
                  <c:v>907.69999999999982</c:v>
                </c:pt>
                <c:pt idx="54">
                  <c:v>813.19999999999982</c:v>
                </c:pt>
                <c:pt idx="55">
                  <c:v>833.19999999999982</c:v>
                </c:pt>
                <c:pt idx="56">
                  <c:v>886.59999999999991</c:v>
                </c:pt>
                <c:pt idx="57">
                  <c:v>769.59999999999991</c:v>
                </c:pt>
                <c:pt idx="58">
                  <c:v>141.80000000000018</c:v>
                </c:pt>
                <c:pt idx="59">
                  <c:v>-51.5</c:v>
                </c:pt>
                <c:pt idx="60">
                  <c:v>314.59999999999991</c:v>
                </c:pt>
                <c:pt idx="61">
                  <c:v>364.80000000000018</c:v>
                </c:pt>
                <c:pt idx="62">
                  <c:v>850.59999999999991</c:v>
                </c:pt>
                <c:pt idx="63">
                  <c:v>770.80000000000018</c:v>
                </c:pt>
                <c:pt idx="64">
                  <c:v>717.59999999999991</c:v>
                </c:pt>
                <c:pt idx="65">
                  <c:v>697.69999999999982</c:v>
                </c:pt>
                <c:pt idx="66">
                  <c:v>889.09999999999991</c:v>
                </c:pt>
                <c:pt idx="67">
                  <c:v>925.09999999999991</c:v>
                </c:pt>
                <c:pt idx="68">
                  <c:v>644.5</c:v>
                </c:pt>
                <c:pt idx="69">
                  <c:v>540.20000000000005</c:v>
                </c:pt>
                <c:pt idx="70">
                  <c:v>561.29999999999995</c:v>
                </c:pt>
                <c:pt idx="71">
                  <c:v>442.3</c:v>
                </c:pt>
                <c:pt idx="72">
                  <c:v>604</c:v>
                </c:pt>
                <c:pt idx="73">
                  <c:v>551</c:v>
                </c:pt>
                <c:pt idx="74">
                  <c:v>1037</c:v>
                </c:pt>
                <c:pt idx="75">
                  <c:v>1285</c:v>
                </c:pt>
                <c:pt idx="76">
                  <c:v>1480</c:v>
                </c:pt>
                <c:pt idx="77">
                  <c:v>1682</c:v>
                </c:pt>
                <c:pt idx="78">
                  <c:v>1575.1</c:v>
                </c:pt>
                <c:pt idx="79">
                  <c:v>1296.5</c:v>
                </c:pt>
                <c:pt idx="80">
                  <c:v>1122.7</c:v>
                </c:pt>
                <c:pt idx="81">
                  <c:v>1331.5</c:v>
                </c:pt>
                <c:pt idx="82">
                  <c:v>1693.7</c:v>
                </c:pt>
                <c:pt idx="83">
                  <c:v>1718.9</c:v>
                </c:pt>
                <c:pt idx="84">
                  <c:v>1934</c:v>
                </c:pt>
                <c:pt idx="85">
                  <c:v>1829.6</c:v>
                </c:pt>
                <c:pt idx="86">
                  <c:v>1786.3</c:v>
                </c:pt>
                <c:pt idx="87">
                  <c:v>1970.9</c:v>
                </c:pt>
                <c:pt idx="88">
                  <c:v>1941.9</c:v>
                </c:pt>
                <c:pt idx="89">
                  <c:v>2160.5</c:v>
                </c:pt>
                <c:pt idx="90">
                  <c:v>2416.1999999999998</c:v>
                </c:pt>
                <c:pt idx="91">
                  <c:v>2218.8000000000002</c:v>
                </c:pt>
                <c:pt idx="92">
                  <c:v>2332.1</c:v>
                </c:pt>
                <c:pt idx="93">
                  <c:v>2126.5</c:v>
                </c:pt>
                <c:pt idx="94">
                  <c:v>2177.9</c:v>
                </c:pt>
                <c:pt idx="95">
                  <c:v>2386.6</c:v>
                </c:pt>
                <c:pt idx="96">
                  <c:v>2559.8000000000002</c:v>
                </c:pt>
                <c:pt idx="97">
                  <c:v>2655.8</c:v>
                </c:pt>
                <c:pt idx="98">
                  <c:v>2743.5</c:v>
                </c:pt>
                <c:pt idx="99">
                  <c:v>2719.8</c:v>
                </c:pt>
                <c:pt idx="100">
                  <c:v>2580.8000000000002</c:v>
                </c:pt>
                <c:pt idx="101">
                  <c:v>2809.1</c:v>
                </c:pt>
                <c:pt idx="102">
                  <c:v>2895.1</c:v>
                </c:pt>
                <c:pt idx="103">
                  <c:v>3029.4</c:v>
                </c:pt>
                <c:pt idx="104">
                  <c:v>3393.3</c:v>
                </c:pt>
                <c:pt idx="105">
                  <c:v>3474.3</c:v>
                </c:pt>
                <c:pt idx="106">
                  <c:v>3518.7</c:v>
                </c:pt>
                <c:pt idx="107">
                  <c:v>3607.6</c:v>
                </c:pt>
                <c:pt idx="108">
                  <c:v>3509.1</c:v>
                </c:pt>
                <c:pt idx="109">
                  <c:v>3292</c:v>
                </c:pt>
                <c:pt idx="110">
                  <c:v>3051</c:v>
                </c:pt>
                <c:pt idx="111">
                  <c:v>3014</c:v>
                </c:pt>
                <c:pt idx="112">
                  <c:v>2744</c:v>
                </c:pt>
                <c:pt idx="113">
                  <c:v>2684</c:v>
                </c:pt>
                <c:pt idx="114">
                  <c:v>2503</c:v>
                </c:pt>
                <c:pt idx="115">
                  <c:v>2367</c:v>
                </c:pt>
                <c:pt idx="116">
                  <c:v>2375</c:v>
                </c:pt>
                <c:pt idx="117">
                  <c:v>1985</c:v>
                </c:pt>
                <c:pt idx="118">
                  <c:v>1991</c:v>
                </c:pt>
                <c:pt idx="119">
                  <c:v>1899</c:v>
                </c:pt>
                <c:pt idx="120">
                  <c:v>1878</c:v>
                </c:pt>
                <c:pt idx="121">
                  <c:v>1871</c:v>
                </c:pt>
                <c:pt idx="122">
                  <c:v>1876</c:v>
                </c:pt>
                <c:pt idx="123">
                  <c:v>1862</c:v>
                </c:pt>
                <c:pt idx="124">
                  <c:v>1945</c:v>
                </c:pt>
                <c:pt idx="125">
                  <c:v>1955.9</c:v>
                </c:pt>
                <c:pt idx="126">
                  <c:v>1977.2</c:v>
                </c:pt>
                <c:pt idx="127">
                  <c:v>2228.9</c:v>
                </c:pt>
                <c:pt idx="128">
                  <c:v>2352</c:v>
                </c:pt>
                <c:pt idx="129">
                  <c:v>2446</c:v>
                </c:pt>
                <c:pt idx="130">
                  <c:v>2341</c:v>
                </c:pt>
                <c:pt idx="131">
                  <c:v>2333</c:v>
                </c:pt>
                <c:pt idx="132">
                  <c:v>2270</c:v>
                </c:pt>
                <c:pt idx="133">
                  <c:v>2477</c:v>
                </c:pt>
                <c:pt idx="134">
                  <c:v>2512</c:v>
                </c:pt>
                <c:pt idx="135">
                  <c:v>2718</c:v>
                </c:pt>
                <c:pt idx="136">
                  <c:v>2854.9</c:v>
                </c:pt>
                <c:pt idx="137">
                  <c:v>2794</c:v>
                </c:pt>
                <c:pt idx="138">
                  <c:v>2705</c:v>
                </c:pt>
                <c:pt idx="139">
                  <c:v>2686.1</c:v>
                </c:pt>
                <c:pt idx="140">
                  <c:v>2721</c:v>
                </c:pt>
                <c:pt idx="141">
                  <c:v>2884</c:v>
                </c:pt>
                <c:pt idx="142">
                  <c:v>2893</c:v>
                </c:pt>
                <c:pt idx="143">
                  <c:v>2928</c:v>
                </c:pt>
                <c:pt idx="144">
                  <c:v>3009</c:v>
                </c:pt>
                <c:pt idx="145">
                  <c:v>3217</c:v>
                </c:pt>
                <c:pt idx="146">
                  <c:v>3288</c:v>
                </c:pt>
                <c:pt idx="147">
                  <c:v>3369</c:v>
                </c:pt>
                <c:pt idx="148">
                  <c:v>3268</c:v>
                </c:pt>
                <c:pt idx="149">
                  <c:v>3147</c:v>
                </c:pt>
                <c:pt idx="150">
                  <c:v>2907</c:v>
                </c:pt>
                <c:pt idx="151">
                  <c:v>3002</c:v>
                </c:pt>
                <c:pt idx="152">
                  <c:v>2983</c:v>
                </c:pt>
                <c:pt idx="153">
                  <c:v>3240</c:v>
                </c:pt>
                <c:pt idx="154">
                  <c:v>3281</c:v>
                </c:pt>
                <c:pt idx="155">
                  <c:v>3162</c:v>
                </c:pt>
                <c:pt idx="156">
                  <c:v>3400</c:v>
                </c:pt>
                <c:pt idx="157">
                  <c:v>3305</c:v>
                </c:pt>
                <c:pt idx="158">
                  <c:v>3270</c:v>
                </c:pt>
                <c:pt idx="159">
                  <c:v>3223</c:v>
                </c:pt>
                <c:pt idx="160">
                  <c:v>3172</c:v>
                </c:pt>
                <c:pt idx="161">
                  <c:v>3231</c:v>
                </c:pt>
                <c:pt idx="162">
                  <c:v>3266</c:v>
                </c:pt>
                <c:pt idx="163">
                  <c:v>2917</c:v>
                </c:pt>
                <c:pt idx="164">
                  <c:v>3085</c:v>
                </c:pt>
                <c:pt idx="165">
                  <c:v>3214</c:v>
                </c:pt>
                <c:pt idx="166">
                  <c:v>3443</c:v>
                </c:pt>
                <c:pt idx="167">
                  <c:v>3793</c:v>
                </c:pt>
                <c:pt idx="168">
                  <c:v>3694</c:v>
                </c:pt>
                <c:pt idx="169">
                  <c:v>3544</c:v>
                </c:pt>
                <c:pt idx="170">
                  <c:v>3367</c:v>
                </c:pt>
                <c:pt idx="171">
                  <c:v>3264</c:v>
                </c:pt>
                <c:pt idx="172">
                  <c:v>3183</c:v>
                </c:pt>
                <c:pt idx="173">
                  <c:v>3207</c:v>
                </c:pt>
                <c:pt idx="174">
                  <c:v>3192</c:v>
                </c:pt>
                <c:pt idx="175">
                  <c:v>3085</c:v>
                </c:pt>
                <c:pt idx="176">
                  <c:v>3092</c:v>
                </c:pt>
                <c:pt idx="177">
                  <c:v>3356</c:v>
                </c:pt>
                <c:pt idx="178">
                  <c:v>3526</c:v>
                </c:pt>
                <c:pt idx="179">
                  <c:v>3430.5</c:v>
                </c:pt>
                <c:pt idx="180">
                  <c:v>3409.7</c:v>
                </c:pt>
                <c:pt idx="181">
                  <c:v>3123.7</c:v>
                </c:pt>
                <c:pt idx="182">
                  <c:v>2668.1</c:v>
                </c:pt>
                <c:pt idx="183">
                  <c:v>2628.8</c:v>
                </c:pt>
              </c:numCache>
            </c:numRef>
          </c:val>
          <c:smooth val="0"/>
        </c:ser>
        <c:ser>
          <c:idx val="6"/>
          <c:order val="6"/>
          <c:tx>
            <c:strRef>
              <c:f>Summary!$K$1</c:f>
              <c:strCache>
                <c:ptCount val="1"/>
                <c:pt idx="0">
                  <c:v>1998</c:v>
                </c:pt>
              </c:strCache>
            </c:strRef>
          </c:tx>
          <c:spPr>
            <a:ln w="25400">
              <a:solidFill>
                <a:srgbClr val="FFCC99"/>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Summary!$K$183:$K$366</c:f>
              <c:numCache>
                <c:formatCode>General</c:formatCode>
                <c:ptCount val="184"/>
                <c:pt idx="0">
                  <c:v>3117</c:v>
                </c:pt>
                <c:pt idx="1">
                  <c:v>3003</c:v>
                </c:pt>
                <c:pt idx="2">
                  <c:v>2956</c:v>
                </c:pt>
                <c:pt idx="3">
                  <c:v>2910</c:v>
                </c:pt>
                <c:pt idx="4">
                  <c:v>2992</c:v>
                </c:pt>
                <c:pt idx="5">
                  <c:v>3260</c:v>
                </c:pt>
                <c:pt idx="6">
                  <c:v>3135</c:v>
                </c:pt>
                <c:pt idx="7">
                  <c:v>3406</c:v>
                </c:pt>
                <c:pt idx="8">
                  <c:v>3394</c:v>
                </c:pt>
                <c:pt idx="9">
                  <c:v>3675</c:v>
                </c:pt>
                <c:pt idx="10">
                  <c:v>4084</c:v>
                </c:pt>
                <c:pt idx="11">
                  <c:v>4547</c:v>
                </c:pt>
                <c:pt idx="12">
                  <c:v>5177</c:v>
                </c:pt>
                <c:pt idx="13">
                  <c:v>5386</c:v>
                </c:pt>
                <c:pt idx="14">
                  <c:v>5348.8</c:v>
                </c:pt>
                <c:pt idx="15">
                  <c:v>4692.5</c:v>
                </c:pt>
                <c:pt idx="16">
                  <c:v>4378.3999999999996</c:v>
                </c:pt>
                <c:pt idx="17">
                  <c:v>4015.3</c:v>
                </c:pt>
                <c:pt idx="18">
                  <c:v>3503.6</c:v>
                </c:pt>
                <c:pt idx="19">
                  <c:v>3282</c:v>
                </c:pt>
                <c:pt idx="20">
                  <c:v>3012.5</c:v>
                </c:pt>
                <c:pt idx="21">
                  <c:v>3223</c:v>
                </c:pt>
                <c:pt idx="22">
                  <c:v>3077.6</c:v>
                </c:pt>
                <c:pt idx="23">
                  <c:v>3209.1</c:v>
                </c:pt>
                <c:pt idx="24">
                  <c:v>3390.4</c:v>
                </c:pt>
                <c:pt idx="25">
                  <c:v>3189.7</c:v>
                </c:pt>
                <c:pt idx="26">
                  <c:v>3162.5</c:v>
                </c:pt>
                <c:pt idx="27">
                  <c:v>2935.1</c:v>
                </c:pt>
                <c:pt idx="28">
                  <c:v>2658</c:v>
                </c:pt>
                <c:pt idx="29">
                  <c:v>2461.3000000000002</c:v>
                </c:pt>
                <c:pt idx="30">
                  <c:v>2312.3000000000002</c:v>
                </c:pt>
                <c:pt idx="31">
                  <c:v>2029.4</c:v>
                </c:pt>
                <c:pt idx="32">
                  <c:v>1613.5</c:v>
                </c:pt>
                <c:pt idx="33">
                  <c:v>1643</c:v>
                </c:pt>
                <c:pt idx="34">
                  <c:v>1600.1000000000001</c:v>
                </c:pt>
                <c:pt idx="35">
                  <c:v>1702</c:v>
                </c:pt>
                <c:pt idx="36">
                  <c:v>1971.3</c:v>
                </c:pt>
                <c:pt idx="37">
                  <c:v>2329.8000000000002</c:v>
                </c:pt>
                <c:pt idx="38">
                  <c:v>2380.3000000000002</c:v>
                </c:pt>
                <c:pt idx="39">
                  <c:v>2558.1</c:v>
                </c:pt>
                <c:pt idx="40">
                  <c:v>2444.3000000000002</c:v>
                </c:pt>
                <c:pt idx="41">
                  <c:v>2276.9</c:v>
                </c:pt>
                <c:pt idx="42">
                  <c:v>2169.8000000000002</c:v>
                </c:pt>
                <c:pt idx="43">
                  <c:v>1767.6</c:v>
                </c:pt>
                <c:pt idx="44">
                  <c:v>1555</c:v>
                </c:pt>
                <c:pt idx="45">
                  <c:v>1558.7</c:v>
                </c:pt>
                <c:pt idx="46">
                  <c:v>1433</c:v>
                </c:pt>
                <c:pt idx="47">
                  <c:v>1757.6</c:v>
                </c:pt>
                <c:pt idx="48">
                  <c:v>2141.6</c:v>
                </c:pt>
                <c:pt idx="49">
                  <c:v>2235.9</c:v>
                </c:pt>
                <c:pt idx="50">
                  <c:v>2291</c:v>
                </c:pt>
                <c:pt idx="51">
                  <c:v>2348.5</c:v>
                </c:pt>
                <c:pt idx="52">
                  <c:v>2249.3000000000002</c:v>
                </c:pt>
                <c:pt idx="53">
                  <c:v>2085.9</c:v>
                </c:pt>
                <c:pt idx="54">
                  <c:v>1776.8</c:v>
                </c:pt>
                <c:pt idx="55">
                  <c:v>1741.5000000000002</c:v>
                </c:pt>
                <c:pt idx="56">
                  <c:v>1780.6000000000001</c:v>
                </c:pt>
                <c:pt idx="57">
                  <c:v>2576.6000000000004</c:v>
                </c:pt>
                <c:pt idx="58">
                  <c:v>3397.1</c:v>
                </c:pt>
                <c:pt idx="59">
                  <c:v>3898.5</c:v>
                </c:pt>
                <c:pt idx="60">
                  <c:v>4239.1000000000004</c:v>
                </c:pt>
                <c:pt idx="61">
                  <c:v>3841.1</c:v>
                </c:pt>
                <c:pt idx="62">
                  <c:v>2411.3000000000002</c:v>
                </c:pt>
                <c:pt idx="63">
                  <c:v>1509.3</c:v>
                </c:pt>
                <c:pt idx="64">
                  <c:v>1303.7</c:v>
                </c:pt>
                <c:pt idx="65">
                  <c:v>1538.5</c:v>
                </c:pt>
                <c:pt idx="66">
                  <c:v>2392.3000000000002</c:v>
                </c:pt>
                <c:pt idx="67">
                  <c:v>2351.6</c:v>
                </c:pt>
                <c:pt idx="68">
                  <c:v>2264.3000000000002</c:v>
                </c:pt>
                <c:pt idx="69">
                  <c:v>2361.6</c:v>
                </c:pt>
                <c:pt idx="70">
                  <c:v>2444.9</c:v>
                </c:pt>
                <c:pt idx="71">
                  <c:v>2733.8</c:v>
                </c:pt>
                <c:pt idx="72">
                  <c:v>2601</c:v>
                </c:pt>
                <c:pt idx="73">
                  <c:v>2430</c:v>
                </c:pt>
                <c:pt idx="74">
                  <c:v>2242.3000000000002</c:v>
                </c:pt>
                <c:pt idx="75">
                  <c:v>2214</c:v>
                </c:pt>
                <c:pt idx="76">
                  <c:v>2282</c:v>
                </c:pt>
                <c:pt idx="77">
                  <c:v>2319</c:v>
                </c:pt>
                <c:pt idx="78">
                  <c:v>2244</c:v>
                </c:pt>
                <c:pt idx="79">
                  <c:v>2145</c:v>
                </c:pt>
                <c:pt idx="80">
                  <c:v>1839</c:v>
                </c:pt>
                <c:pt idx="81">
                  <c:v>1835.1</c:v>
                </c:pt>
                <c:pt idx="82">
                  <c:v>1835.8</c:v>
                </c:pt>
                <c:pt idx="83">
                  <c:v>1937</c:v>
                </c:pt>
                <c:pt idx="84">
                  <c:v>1968</c:v>
                </c:pt>
                <c:pt idx="85">
                  <c:v>2024</c:v>
                </c:pt>
                <c:pt idx="86">
                  <c:v>2005</c:v>
                </c:pt>
                <c:pt idx="87">
                  <c:v>2002.7</c:v>
                </c:pt>
                <c:pt idx="88">
                  <c:v>2052.6999999999998</c:v>
                </c:pt>
                <c:pt idx="89">
                  <c:v>2261</c:v>
                </c:pt>
                <c:pt idx="90">
                  <c:v>2009</c:v>
                </c:pt>
                <c:pt idx="91">
                  <c:v>1864.1</c:v>
                </c:pt>
                <c:pt idx="92">
                  <c:v>1978.9</c:v>
                </c:pt>
                <c:pt idx="93">
                  <c:v>1894.5</c:v>
                </c:pt>
                <c:pt idx="94">
                  <c:v>2060.8000000000002</c:v>
                </c:pt>
                <c:pt idx="95">
                  <c:v>2166.9</c:v>
                </c:pt>
                <c:pt idx="96">
                  <c:v>2146.1999999999998</c:v>
                </c:pt>
                <c:pt idx="97">
                  <c:v>2214.1</c:v>
                </c:pt>
                <c:pt idx="98">
                  <c:v>2149.3000000000002</c:v>
                </c:pt>
                <c:pt idx="99">
                  <c:v>2087.3000000000002</c:v>
                </c:pt>
                <c:pt idx="100">
                  <c:v>2269.1999999999998</c:v>
                </c:pt>
                <c:pt idx="101">
                  <c:v>2354.1999999999998</c:v>
                </c:pt>
                <c:pt idx="102">
                  <c:v>2341.5</c:v>
                </c:pt>
                <c:pt idx="103">
                  <c:v>2434.1999999999998</c:v>
                </c:pt>
                <c:pt idx="104">
                  <c:v>2313.1999999999998</c:v>
                </c:pt>
                <c:pt idx="105">
                  <c:v>2249.6999999999998</c:v>
                </c:pt>
                <c:pt idx="106">
                  <c:v>2330</c:v>
                </c:pt>
                <c:pt idx="107">
                  <c:v>2472.9</c:v>
                </c:pt>
                <c:pt idx="108">
                  <c:v>2507</c:v>
                </c:pt>
                <c:pt idx="109">
                  <c:v>2549.9</c:v>
                </c:pt>
                <c:pt idx="110">
                  <c:v>2492</c:v>
                </c:pt>
                <c:pt idx="111">
                  <c:v>2605</c:v>
                </c:pt>
                <c:pt idx="112">
                  <c:v>2480.8000000000002</c:v>
                </c:pt>
                <c:pt idx="113">
                  <c:v>2504.8000000000002</c:v>
                </c:pt>
                <c:pt idx="114">
                  <c:v>2613.6999999999998</c:v>
                </c:pt>
                <c:pt idx="115">
                  <c:v>2423.4</c:v>
                </c:pt>
                <c:pt idx="116">
                  <c:v>2551.3000000000002</c:v>
                </c:pt>
                <c:pt idx="117">
                  <c:v>2587.1999999999998</c:v>
                </c:pt>
                <c:pt idx="118">
                  <c:v>2690.4</c:v>
                </c:pt>
                <c:pt idx="119">
                  <c:v>2588.8000000000002</c:v>
                </c:pt>
                <c:pt idx="120">
                  <c:v>2473.1</c:v>
                </c:pt>
                <c:pt idx="121">
                  <c:v>2444.5</c:v>
                </c:pt>
                <c:pt idx="122">
                  <c:v>2436.5</c:v>
                </c:pt>
                <c:pt idx="123">
                  <c:v>2389.3000000000002</c:v>
                </c:pt>
                <c:pt idx="124">
                  <c:v>2439.8000000000002</c:v>
                </c:pt>
                <c:pt idx="125">
                  <c:v>2500.6</c:v>
                </c:pt>
                <c:pt idx="126">
                  <c:v>2511.1</c:v>
                </c:pt>
                <c:pt idx="127">
                  <c:v>2540.8000000000002</c:v>
                </c:pt>
                <c:pt idx="128">
                  <c:v>2663.4</c:v>
                </c:pt>
                <c:pt idx="129">
                  <c:v>2652.7</c:v>
                </c:pt>
                <c:pt idx="130">
                  <c:v>2593.5</c:v>
                </c:pt>
                <c:pt idx="131">
                  <c:v>2740</c:v>
                </c:pt>
                <c:pt idx="132">
                  <c:v>2706</c:v>
                </c:pt>
                <c:pt idx="133">
                  <c:v>2810.4</c:v>
                </c:pt>
                <c:pt idx="134">
                  <c:v>2947.7</c:v>
                </c:pt>
                <c:pt idx="135">
                  <c:v>3151</c:v>
                </c:pt>
                <c:pt idx="136">
                  <c:v>3376</c:v>
                </c:pt>
                <c:pt idx="137">
                  <c:v>3376</c:v>
                </c:pt>
                <c:pt idx="138">
                  <c:v>3323</c:v>
                </c:pt>
                <c:pt idx="139">
                  <c:v>3205.5</c:v>
                </c:pt>
                <c:pt idx="140">
                  <c:v>3276.5</c:v>
                </c:pt>
                <c:pt idx="141">
                  <c:v>3223.2</c:v>
                </c:pt>
                <c:pt idx="142">
                  <c:v>3259</c:v>
                </c:pt>
                <c:pt idx="143">
                  <c:v>3352.1</c:v>
                </c:pt>
                <c:pt idx="144">
                  <c:v>3333.1</c:v>
                </c:pt>
                <c:pt idx="145">
                  <c:v>3360.9</c:v>
                </c:pt>
                <c:pt idx="146">
                  <c:v>3234.3</c:v>
                </c:pt>
                <c:pt idx="147">
                  <c:v>3307</c:v>
                </c:pt>
                <c:pt idx="148">
                  <c:v>3473.3</c:v>
                </c:pt>
                <c:pt idx="149">
                  <c:v>3501.6</c:v>
                </c:pt>
                <c:pt idx="150">
                  <c:v>3534.8</c:v>
                </c:pt>
                <c:pt idx="151">
                  <c:v>3400.4</c:v>
                </c:pt>
                <c:pt idx="152">
                  <c:v>3215</c:v>
                </c:pt>
                <c:pt idx="153">
                  <c:v>3205.2</c:v>
                </c:pt>
                <c:pt idx="154">
                  <c:v>3129.9</c:v>
                </c:pt>
                <c:pt idx="155">
                  <c:v>3009.7</c:v>
                </c:pt>
                <c:pt idx="156">
                  <c:v>2943.3</c:v>
                </c:pt>
                <c:pt idx="157">
                  <c:v>2963.6</c:v>
                </c:pt>
                <c:pt idx="158">
                  <c:v>3160.4</c:v>
                </c:pt>
                <c:pt idx="159">
                  <c:v>3482.8</c:v>
                </c:pt>
                <c:pt idx="160">
                  <c:v>3765</c:v>
                </c:pt>
                <c:pt idx="161">
                  <c:v>3882</c:v>
                </c:pt>
                <c:pt idx="162">
                  <c:v>4005</c:v>
                </c:pt>
                <c:pt idx="163">
                  <c:v>4025.4</c:v>
                </c:pt>
                <c:pt idx="164">
                  <c:v>4014</c:v>
                </c:pt>
                <c:pt idx="165">
                  <c:v>4042</c:v>
                </c:pt>
                <c:pt idx="166">
                  <c:v>3965</c:v>
                </c:pt>
                <c:pt idx="167">
                  <c:v>3857</c:v>
                </c:pt>
                <c:pt idx="168">
                  <c:v>3796</c:v>
                </c:pt>
                <c:pt idx="169">
                  <c:v>3923</c:v>
                </c:pt>
                <c:pt idx="170">
                  <c:v>3867</c:v>
                </c:pt>
                <c:pt idx="171">
                  <c:v>4013</c:v>
                </c:pt>
                <c:pt idx="172">
                  <c:v>3990</c:v>
                </c:pt>
                <c:pt idx="173">
                  <c:v>3785</c:v>
                </c:pt>
                <c:pt idx="174">
                  <c:v>3667</c:v>
                </c:pt>
                <c:pt idx="175">
                  <c:v>3530</c:v>
                </c:pt>
                <c:pt idx="176">
                  <c:v>3498</c:v>
                </c:pt>
                <c:pt idx="177">
                  <c:v>3629</c:v>
                </c:pt>
                <c:pt idx="178">
                  <c:v>3631</c:v>
                </c:pt>
                <c:pt idx="179">
                  <c:v>3623</c:v>
                </c:pt>
                <c:pt idx="180">
                  <c:v>3623</c:v>
                </c:pt>
                <c:pt idx="181">
                  <c:v>3659</c:v>
                </c:pt>
                <c:pt idx="182">
                  <c:v>3210</c:v>
                </c:pt>
                <c:pt idx="183">
                  <c:v>3129</c:v>
                </c:pt>
              </c:numCache>
            </c:numRef>
          </c:val>
          <c:smooth val="0"/>
        </c:ser>
        <c:ser>
          <c:idx val="7"/>
          <c:order val="7"/>
          <c:tx>
            <c:strRef>
              <c:f>Summary!$L$1</c:f>
              <c:strCache>
                <c:ptCount val="1"/>
                <c:pt idx="0">
                  <c:v>1999</c:v>
                </c:pt>
              </c:strCache>
            </c:strRef>
          </c:tx>
          <c:spPr>
            <a:ln w="25400">
              <a:solidFill>
                <a:srgbClr val="0000FF"/>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Summary!$L$183:$L$366</c:f>
              <c:numCache>
                <c:formatCode>General</c:formatCode>
                <c:ptCount val="184"/>
                <c:pt idx="0">
                  <c:v>3849</c:v>
                </c:pt>
                <c:pt idx="1">
                  <c:v>4173</c:v>
                </c:pt>
                <c:pt idx="2">
                  <c:v>4245</c:v>
                </c:pt>
                <c:pt idx="3">
                  <c:v>3703</c:v>
                </c:pt>
                <c:pt idx="4">
                  <c:v>3760</c:v>
                </c:pt>
                <c:pt idx="5">
                  <c:v>4334</c:v>
                </c:pt>
                <c:pt idx="6">
                  <c:v>4628</c:v>
                </c:pt>
                <c:pt idx="7">
                  <c:v>5008.6000000000004</c:v>
                </c:pt>
                <c:pt idx="8">
                  <c:v>4320.8999999999996</c:v>
                </c:pt>
                <c:pt idx="9">
                  <c:v>3471.7</c:v>
                </c:pt>
                <c:pt idx="10">
                  <c:v>3118.1</c:v>
                </c:pt>
                <c:pt idx="11">
                  <c:v>3203.9</c:v>
                </c:pt>
                <c:pt idx="12">
                  <c:v>3300</c:v>
                </c:pt>
                <c:pt idx="13">
                  <c:v>3145.3</c:v>
                </c:pt>
                <c:pt idx="14">
                  <c:v>2907.7</c:v>
                </c:pt>
                <c:pt idx="15">
                  <c:v>3094.4</c:v>
                </c:pt>
                <c:pt idx="16">
                  <c:v>3436.2</c:v>
                </c:pt>
                <c:pt idx="17">
                  <c:v>3272.5</c:v>
                </c:pt>
                <c:pt idx="18">
                  <c:v>3425.8</c:v>
                </c:pt>
                <c:pt idx="19">
                  <c:v>3111.5</c:v>
                </c:pt>
                <c:pt idx="20">
                  <c:v>3028.7</c:v>
                </c:pt>
                <c:pt idx="21">
                  <c:v>2906.1</c:v>
                </c:pt>
                <c:pt idx="22">
                  <c:v>2654.8</c:v>
                </c:pt>
                <c:pt idx="23">
                  <c:v>2332.6</c:v>
                </c:pt>
                <c:pt idx="24">
                  <c:v>2138.6</c:v>
                </c:pt>
                <c:pt idx="25">
                  <c:v>1937.3999999999999</c:v>
                </c:pt>
                <c:pt idx="26">
                  <c:v>1869.6999999999998</c:v>
                </c:pt>
                <c:pt idx="27">
                  <c:v>2270.2999999999997</c:v>
                </c:pt>
                <c:pt idx="28">
                  <c:v>2751.2</c:v>
                </c:pt>
                <c:pt idx="29">
                  <c:v>3135.9</c:v>
                </c:pt>
                <c:pt idx="30">
                  <c:v>3409</c:v>
                </c:pt>
                <c:pt idx="31">
                  <c:v>3566.7</c:v>
                </c:pt>
                <c:pt idx="32">
                  <c:v>3564.1</c:v>
                </c:pt>
                <c:pt idx="33">
                  <c:v>3785.4</c:v>
                </c:pt>
                <c:pt idx="34">
                  <c:v>4028.8</c:v>
                </c:pt>
                <c:pt idx="35">
                  <c:v>3564.4</c:v>
                </c:pt>
                <c:pt idx="36">
                  <c:v>3398.7</c:v>
                </c:pt>
                <c:pt idx="37">
                  <c:v>3213.4</c:v>
                </c:pt>
                <c:pt idx="38">
                  <c:v>3151.6</c:v>
                </c:pt>
                <c:pt idx="39">
                  <c:v>3164.2</c:v>
                </c:pt>
                <c:pt idx="40">
                  <c:v>2964.8</c:v>
                </c:pt>
                <c:pt idx="41">
                  <c:v>2834</c:v>
                </c:pt>
                <c:pt idx="42">
                  <c:v>2666.1</c:v>
                </c:pt>
                <c:pt idx="43">
                  <c:v>2520.4</c:v>
                </c:pt>
                <c:pt idx="44">
                  <c:v>2496.8000000000002</c:v>
                </c:pt>
                <c:pt idx="45">
                  <c:v>2300.1</c:v>
                </c:pt>
                <c:pt idx="46">
                  <c:v>1768.8000000000002</c:v>
                </c:pt>
                <c:pt idx="47">
                  <c:v>1279.9000000000001</c:v>
                </c:pt>
                <c:pt idx="48">
                  <c:v>976.00000000000023</c:v>
                </c:pt>
                <c:pt idx="49">
                  <c:v>974.19999999999982</c:v>
                </c:pt>
                <c:pt idx="50">
                  <c:v>1707.1999999999998</c:v>
                </c:pt>
                <c:pt idx="51">
                  <c:v>2286.9</c:v>
                </c:pt>
                <c:pt idx="52">
                  <c:v>2162.4</c:v>
                </c:pt>
                <c:pt idx="53">
                  <c:v>2094.3000000000002</c:v>
                </c:pt>
                <c:pt idx="54">
                  <c:v>2124.6</c:v>
                </c:pt>
                <c:pt idx="55">
                  <c:v>2444.8000000000002</c:v>
                </c:pt>
                <c:pt idx="56">
                  <c:v>2766.7</c:v>
                </c:pt>
                <c:pt idx="57">
                  <c:v>3031</c:v>
                </c:pt>
                <c:pt idx="58">
                  <c:v>2629.7</c:v>
                </c:pt>
                <c:pt idx="59">
                  <c:v>2045.5</c:v>
                </c:pt>
                <c:pt idx="60">
                  <c:v>1921.0000000000002</c:v>
                </c:pt>
                <c:pt idx="61">
                  <c:v>1843.3</c:v>
                </c:pt>
                <c:pt idx="62">
                  <c:v>2244.3000000000002</c:v>
                </c:pt>
                <c:pt idx="63">
                  <c:v>2512.2000000000003</c:v>
                </c:pt>
                <c:pt idx="64">
                  <c:v>2575.5</c:v>
                </c:pt>
                <c:pt idx="65">
                  <c:v>2616.3000000000002</c:v>
                </c:pt>
                <c:pt idx="66">
                  <c:v>2638.5</c:v>
                </c:pt>
                <c:pt idx="67">
                  <c:v>2466</c:v>
                </c:pt>
                <c:pt idx="68">
                  <c:v>2344.4</c:v>
                </c:pt>
                <c:pt idx="69">
                  <c:v>2218.9</c:v>
                </c:pt>
                <c:pt idx="70">
                  <c:v>2105.5</c:v>
                </c:pt>
                <c:pt idx="71">
                  <c:v>2329.8000000000002</c:v>
                </c:pt>
                <c:pt idx="72">
                  <c:v>2554.6</c:v>
                </c:pt>
                <c:pt idx="73">
                  <c:v>2429</c:v>
                </c:pt>
                <c:pt idx="74">
                  <c:v>2331</c:v>
                </c:pt>
                <c:pt idx="75">
                  <c:v>2439</c:v>
                </c:pt>
                <c:pt idx="76">
                  <c:v>2118.4</c:v>
                </c:pt>
                <c:pt idx="77">
                  <c:v>2252</c:v>
                </c:pt>
                <c:pt idx="78">
                  <c:v>2481</c:v>
                </c:pt>
                <c:pt idx="79">
                  <c:v>2368</c:v>
                </c:pt>
                <c:pt idx="80">
                  <c:v>2515</c:v>
                </c:pt>
                <c:pt idx="81">
                  <c:v>2403.1</c:v>
                </c:pt>
                <c:pt idx="82">
                  <c:v>2418</c:v>
                </c:pt>
                <c:pt idx="83">
                  <c:v>2367</c:v>
                </c:pt>
                <c:pt idx="84">
                  <c:v>2405</c:v>
                </c:pt>
                <c:pt idx="85">
                  <c:v>2297</c:v>
                </c:pt>
                <c:pt idx="86">
                  <c:v>2287</c:v>
                </c:pt>
                <c:pt idx="87">
                  <c:v>2406</c:v>
                </c:pt>
                <c:pt idx="88">
                  <c:v>2468</c:v>
                </c:pt>
                <c:pt idx="89">
                  <c:v>2459</c:v>
                </c:pt>
                <c:pt idx="90">
                  <c:v>2355.6</c:v>
                </c:pt>
                <c:pt idx="91">
                  <c:v>2230.1999999999998</c:v>
                </c:pt>
                <c:pt idx="92">
                  <c:v>2142.8000000000002</c:v>
                </c:pt>
                <c:pt idx="93">
                  <c:v>2441.3000000000002</c:v>
                </c:pt>
                <c:pt idx="94">
                  <c:v>2443.5</c:v>
                </c:pt>
                <c:pt idx="95">
                  <c:v>2487.4</c:v>
                </c:pt>
                <c:pt idx="96">
                  <c:v>2420.1</c:v>
                </c:pt>
                <c:pt idx="97">
                  <c:v>2422.8000000000002</c:v>
                </c:pt>
                <c:pt idx="98">
                  <c:v>2313.3000000000002</c:v>
                </c:pt>
                <c:pt idx="99">
                  <c:v>2242.9</c:v>
                </c:pt>
                <c:pt idx="100">
                  <c:v>2348.6999999999998</c:v>
                </c:pt>
                <c:pt idx="101">
                  <c:v>2409.4</c:v>
                </c:pt>
                <c:pt idx="102">
                  <c:v>2607.1</c:v>
                </c:pt>
                <c:pt idx="103">
                  <c:v>2789.1</c:v>
                </c:pt>
                <c:pt idx="104">
                  <c:v>2711.1</c:v>
                </c:pt>
                <c:pt idx="105">
                  <c:v>2655.3</c:v>
                </c:pt>
                <c:pt idx="106">
                  <c:v>2645.4</c:v>
                </c:pt>
                <c:pt idx="107">
                  <c:v>2855.8</c:v>
                </c:pt>
                <c:pt idx="108">
                  <c:v>2842.2</c:v>
                </c:pt>
                <c:pt idx="109">
                  <c:v>3051.4</c:v>
                </c:pt>
                <c:pt idx="110">
                  <c:v>2860.6</c:v>
                </c:pt>
                <c:pt idx="111">
                  <c:v>2748.7</c:v>
                </c:pt>
                <c:pt idx="112">
                  <c:v>2797.5</c:v>
                </c:pt>
                <c:pt idx="113">
                  <c:v>2694.6</c:v>
                </c:pt>
                <c:pt idx="114">
                  <c:v>2801</c:v>
                </c:pt>
                <c:pt idx="115">
                  <c:v>2852.4</c:v>
                </c:pt>
                <c:pt idx="116">
                  <c:v>2946.5</c:v>
                </c:pt>
                <c:pt idx="117">
                  <c:v>2912.6</c:v>
                </c:pt>
                <c:pt idx="118">
                  <c:v>2940.5</c:v>
                </c:pt>
                <c:pt idx="119">
                  <c:v>3009</c:v>
                </c:pt>
                <c:pt idx="120">
                  <c:v>2912</c:v>
                </c:pt>
                <c:pt idx="121">
                  <c:v>2896.5</c:v>
                </c:pt>
                <c:pt idx="122">
                  <c:v>2874.4</c:v>
                </c:pt>
                <c:pt idx="123">
                  <c:v>2942.1</c:v>
                </c:pt>
                <c:pt idx="124">
                  <c:v>2918.1</c:v>
                </c:pt>
                <c:pt idx="125">
                  <c:v>2903.1</c:v>
                </c:pt>
                <c:pt idx="126">
                  <c:v>3111</c:v>
                </c:pt>
                <c:pt idx="127">
                  <c:v>3009.3</c:v>
                </c:pt>
                <c:pt idx="128">
                  <c:v>3026</c:v>
                </c:pt>
                <c:pt idx="129">
                  <c:v>3028.6</c:v>
                </c:pt>
                <c:pt idx="130">
                  <c:v>2995.4</c:v>
                </c:pt>
                <c:pt idx="131">
                  <c:v>3046</c:v>
                </c:pt>
                <c:pt idx="132">
                  <c:v>3051</c:v>
                </c:pt>
                <c:pt idx="133">
                  <c:v>2898.2</c:v>
                </c:pt>
                <c:pt idx="134">
                  <c:v>2866.1</c:v>
                </c:pt>
                <c:pt idx="135">
                  <c:v>2872.3</c:v>
                </c:pt>
                <c:pt idx="136">
                  <c:v>2910.5</c:v>
                </c:pt>
                <c:pt idx="137">
                  <c:v>2976.8</c:v>
                </c:pt>
                <c:pt idx="138">
                  <c:v>2975.9</c:v>
                </c:pt>
                <c:pt idx="139">
                  <c:v>2904.8</c:v>
                </c:pt>
                <c:pt idx="140">
                  <c:v>2900.6</c:v>
                </c:pt>
                <c:pt idx="141">
                  <c:v>2830.4</c:v>
                </c:pt>
                <c:pt idx="142">
                  <c:v>2901.4</c:v>
                </c:pt>
                <c:pt idx="143">
                  <c:v>2919.9</c:v>
                </c:pt>
                <c:pt idx="144">
                  <c:v>2934.4</c:v>
                </c:pt>
                <c:pt idx="145">
                  <c:v>2997.9</c:v>
                </c:pt>
                <c:pt idx="146">
                  <c:v>2862.2</c:v>
                </c:pt>
                <c:pt idx="147">
                  <c:v>2790.9</c:v>
                </c:pt>
                <c:pt idx="148">
                  <c:v>2673.1</c:v>
                </c:pt>
                <c:pt idx="149">
                  <c:v>2779.7</c:v>
                </c:pt>
                <c:pt idx="150">
                  <c:v>3001</c:v>
                </c:pt>
                <c:pt idx="151">
                  <c:v>3275</c:v>
                </c:pt>
                <c:pt idx="152">
                  <c:v>3442</c:v>
                </c:pt>
                <c:pt idx="153">
                  <c:v>3247</c:v>
                </c:pt>
                <c:pt idx="154">
                  <c:v>3102</c:v>
                </c:pt>
                <c:pt idx="155">
                  <c:v>3152.6</c:v>
                </c:pt>
                <c:pt idx="156">
                  <c:v>3309.9</c:v>
                </c:pt>
                <c:pt idx="157">
                  <c:v>3329</c:v>
                </c:pt>
                <c:pt idx="158">
                  <c:v>3327</c:v>
                </c:pt>
                <c:pt idx="159">
                  <c:v>3283</c:v>
                </c:pt>
                <c:pt idx="160">
                  <c:v>3178.3</c:v>
                </c:pt>
                <c:pt idx="161">
                  <c:v>3263.6</c:v>
                </c:pt>
                <c:pt idx="162">
                  <c:v>3444</c:v>
                </c:pt>
                <c:pt idx="163">
                  <c:v>3519</c:v>
                </c:pt>
                <c:pt idx="164">
                  <c:v>3481</c:v>
                </c:pt>
                <c:pt idx="165">
                  <c:v>3414</c:v>
                </c:pt>
                <c:pt idx="166">
                  <c:v>3330</c:v>
                </c:pt>
                <c:pt idx="167">
                  <c:v>3404</c:v>
                </c:pt>
                <c:pt idx="168">
                  <c:v>3435</c:v>
                </c:pt>
                <c:pt idx="169">
                  <c:v>3537</c:v>
                </c:pt>
                <c:pt idx="170">
                  <c:v>3712</c:v>
                </c:pt>
                <c:pt idx="171">
                  <c:v>3794</c:v>
                </c:pt>
                <c:pt idx="172">
                  <c:v>3823</c:v>
                </c:pt>
                <c:pt idx="173">
                  <c:v>3681</c:v>
                </c:pt>
                <c:pt idx="174">
                  <c:v>3649</c:v>
                </c:pt>
                <c:pt idx="175">
                  <c:v>3593</c:v>
                </c:pt>
                <c:pt idx="176">
                  <c:v>3408</c:v>
                </c:pt>
                <c:pt idx="177">
                  <c:v>3349</c:v>
                </c:pt>
                <c:pt idx="178">
                  <c:v>3299</c:v>
                </c:pt>
                <c:pt idx="179">
                  <c:v>3261</c:v>
                </c:pt>
                <c:pt idx="180">
                  <c:v>3406</c:v>
                </c:pt>
                <c:pt idx="181">
                  <c:v>3461</c:v>
                </c:pt>
                <c:pt idx="182">
                  <c:v>3482</c:v>
                </c:pt>
                <c:pt idx="183">
                  <c:v>3524</c:v>
                </c:pt>
              </c:numCache>
            </c:numRef>
          </c:val>
          <c:smooth val="0"/>
        </c:ser>
        <c:ser>
          <c:idx val="8"/>
          <c:order val="8"/>
          <c:tx>
            <c:strRef>
              <c:f>Summary!$M$1</c:f>
              <c:strCache>
                <c:ptCount val="1"/>
                <c:pt idx="0">
                  <c:v>2000</c:v>
                </c:pt>
              </c:strCache>
            </c:strRef>
          </c:tx>
          <c:spPr>
            <a:ln w="25400">
              <a:solidFill>
                <a:srgbClr val="00CCFF"/>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Summary!$M$183:$M$366</c:f>
              <c:numCache>
                <c:formatCode>General</c:formatCode>
                <c:ptCount val="184"/>
                <c:pt idx="0">
                  <c:v>2567</c:v>
                </c:pt>
                <c:pt idx="1">
                  <c:v>2937</c:v>
                </c:pt>
                <c:pt idx="2">
                  <c:v>2974</c:v>
                </c:pt>
                <c:pt idx="3">
                  <c:v>2724</c:v>
                </c:pt>
                <c:pt idx="4">
                  <c:v>2690</c:v>
                </c:pt>
                <c:pt idx="5">
                  <c:v>2825</c:v>
                </c:pt>
                <c:pt idx="6">
                  <c:v>2906</c:v>
                </c:pt>
                <c:pt idx="7">
                  <c:v>2881</c:v>
                </c:pt>
                <c:pt idx="8">
                  <c:v>2897</c:v>
                </c:pt>
                <c:pt idx="9">
                  <c:v>2811</c:v>
                </c:pt>
                <c:pt idx="10">
                  <c:v>2966</c:v>
                </c:pt>
                <c:pt idx="11">
                  <c:v>3126</c:v>
                </c:pt>
                <c:pt idx="12">
                  <c:v>3234</c:v>
                </c:pt>
                <c:pt idx="13">
                  <c:v>3309</c:v>
                </c:pt>
                <c:pt idx="14">
                  <c:v>2935</c:v>
                </c:pt>
                <c:pt idx="15">
                  <c:v>2819</c:v>
                </c:pt>
                <c:pt idx="16">
                  <c:v>2714.9</c:v>
                </c:pt>
                <c:pt idx="17">
                  <c:v>2893.3</c:v>
                </c:pt>
                <c:pt idx="18">
                  <c:v>2712</c:v>
                </c:pt>
                <c:pt idx="19">
                  <c:v>2644</c:v>
                </c:pt>
                <c:pt idx="20">
                  <c:v>2546</c:v>
                </c:pt>
                <c:pt idx="21">
                  <c:v>2475</c:v>
                </c:pt>
                <c:pt idx="22">
                  <c:v>2851</c:v>
                </c:pt>
                <c:pt idx="23">
                  <c:v>3019</c:v>
                </c:pt>
                <c:pt idx="24">
                  <c:v>2869</c:v>
                </c:pt>
                <c:pt idx="25">
                  <c:v>3098</c:v>
                </c:pt>
                <c:pt idx="26">
                  <c:v>2771</c:v>
                </c:pt>
                <c:pt idx="27">
                  <c:v>2584</c:v>
                </c:pt>
                <c:pt idx="28">
                  <c:v>2758</c:v>
                </c:pt>
                <c:pt idx="29">
                  <c:v>2597</c:v>
                </c:pt>
                <c:pt idx="30">
                  <c:v>2544</c:v>
                </c:pt>
                <c:pt idx="31">
                  <c:v>2505</c:v>
                </c:pt>
                <c:pt idx="32">
                  <c:v>2507.9</c:v>
                </c:pt>
                <c:pt idx="33">
                  <c:v>2482.3000000000002</c:v>
                </c:pt>
                <c:pt idx="34">
                  <c:v>2559</c:v>
                </c:pt>
                <c:pt idx="35">
                  <c:v>2796.9</c:v>
                </c:pt>
                <c:pt idx="36">
                  <c:v>2702.9</c:v>
                </c:pt>
                <c:pt idx="37">
                  <c:v>2864.3</c:v>
                </c:pt>
                <c:pt idx="38">
                  <c:v>2691</c:v>
                </c:pt>
                <c:pt idx="39">
                  <c:v>2597.1999999999998</c:v>
                </c:pt>
                <c:pt idx="40">
                  <c:v>2714.6</c:v>
                </c:pt>
                <c:pt idx="41">
                  <c:v>2626.1</c:v>
                </c:pt>
                <c:pt idx="42">
                  <c:v>2636.2</c:v>
                </c:pt>
                <c:pt idx="43">
                  <c:v>2880.2</c:v>
                </c:pt>
                <c:pt idx="44">
                  <c:v>2633</c:v>
                </c:pt>
                <c:pt idx="45">
                  <c:v>2515</c:v>
                </c:pt>
                <c:pt idx="46">
                  <c:v>2703</c:v>
                </c:pt>
                <c:pt idx="47">
                  <c:v>2527</c:v>
                </c:pt>
                <c:pt idx="48">
                  <c:v>2592</c:v>
                </c:pt>
                <c:pt idx="49">
                  <c:v>2471</c:v>
                </c:pt>
                <c:pt idx="50">
                  <c:v>2114.9</c:v>
                </c:pt>
                <c:pt idx="51">
                  <c:v>2261</c:v>
                </c:pt>
                <c:pt idx="52">
                  <c:v>2064</c:v>
                </c:pt>
                <c:pt idx="53">
                  <c:v>2009</c:v>
                </c:pt>
                <c:pt idx="54">
                  <c:v>1955</c:v>
                </c:pt>
                <c:pt idx="55">
                  <c:v>1902</c:v>
                </c:pt>
                <c:pt idx="56">
                  <c:v>1949</c:v>
                </c:pt>
                <c:pt idx="57">
                  <c:v>1879</c:v>
                </c:pt>
                <c:pt idx="58">
                  <c:v>1971</c:v>
                </c:pt>
                <c:pt idx="59">
                  <c:v>1706.7</c:v>
                </c:pt>
                <c:pt idx="60">
                  <c:v>1751.2</c:v>
                </c:pt>
                <c:pt idx="61">
                  <c:v>1759</c:v>
                </c:pt>
                <c:pt idx="62">
                  <c:v>1750.5</c:v>
                </c:pt>
                <c:pt idx="63">
                  <c:v>1800.5</c:v>
                </c:pt>
                <c:pt idx="64">
                  <c:v>1821.5</c:v>
                </c:pt>
                <c:pt idx="65">
                  <c:v>1831.8</c:v>
                </c:pt>
                <c:pt idx="66">
                  <c:v>1787.8</c:v>
                </c:pt>
                <c:pt idx="67">
                  <c:v>1860.5</c:v>
                </c:pt>
                <c:pt idx="68">
                  <c:v>1935.7</c:v>
                </c:pt>
                <c:pt idx="69">
                  <c:v>1972.8</c:v>
                </c:pt>
                <c:pt idx="70">
                  <c:v>1935.3</c:v>
                </c:pt>
                <c:pt idx="71">
                  <c:v>2246.6</c:v>
                </c:pt>
                <c:pt idx="72">
                  <c:v>2118.6999999999998</c:v>
                </c:pt>
                <c:pt idx="73">
                  <c:v>2045.2</c:v>
                </c:pt>
                <c:pt idx="74">
                  <c:v>2038.7</c:v>
                </c:pt>
                <c:pt idx="75">
                  <c:v>2061.6999999999998</c:v>
                </c:pt>
                <c:pt idx="76">
                  <c:v>1828.7</c:v>
                </c:pt>
                <c:pt idx="77">
                  <c:v>1894.7</c:v>
                </c:pt>
                <c:pt idx="78">
                  <c:v>2266.1999999999998</c:v>
                </c:pt>
                <c:pt idx="79">
                  <c:v>2114.9</c:v>
                </c:pt>
                <c:pt idx="80">
                  <c:v>2386.9</c:v>
                </c:pt>
                <c:pt idx="81">
                  <c:v>2280.5</c:v>
                </c:pt>
                <c:pt idx="82">
                  <c:v>2147.1999999999998</c:v>
                </c:pt>
                <c:pt idx="83">
                  <c:v>2160</c:v>
                </c:pt>
                <c:pt idx="84">
                  <c:v>1991.8</c:v>
                </c:pt>
                <c:pt idx="85">
                  <c:v>2265.3000000000002</c:v>
                </c:pt>
                <c:pt idx="86">
                  <c:v>2436.1</c:v>
                </c:pt>
                <c:pt idx="87">
                  <c:v>2499.9</c:v>
                </c:pt>
                <c:pt idx="88">
                  <c:v>2548</c:v>
                </c:pt>
                <c:pt idx="89">
                  <c:v>2510.5</c:v>
                </c:pt>
                <c:pt idx="90">
                  <c:v>2579.1999999999998</c:v>
                </c:pt>
                <c:pt idx="91">
                  <c:v>2635.9</c:v>
                </c:pt>
                <c:pt idx="92">
                  <c:v>2782.4</c:v>
                </c:pt>
                <c:pt idx="93">
                  <c:v>2661.3</c:v>
                </c:pt>
                <c:pt idx="94">
                  <c:v>2577.1999999999998</c:v>
                </c:pt>
                <c:pt idx="95">
                  <c:v>2792.8</c:v>
                </c:pt>
                <c:pt idx="96">
                  <c:v>2774.4</c:v>
                </c:pt>
                <c:pt idx="97">
                  <c:v>2761</c:v>
                </c:pt>
                <c:pt idx="98">
                  <c:v>2907.2</c:v>
                </c:pt>
                <c:pt idx="99">
                  <c:v>2791.5</c:v>
                </c:pt>
                <c:pt idx="100">
                  <c:v>2977</c:v>
                </c:pt>
                <c:pt idx="101">
                  <c:v>3034</c:v>
                </c:pt>
                <c:pt idx="102">
                  <c:v>2906</c:v>
                </c:pt>
                <c:pt idx="103">
                  <c:v>2833</c:v>
                </c:pt>
                <c:pt idx="104">
                  <c:v>2753.7</c:v>
                </c:pt>
                <c:pt idx="105">
                  <c:v>2651.8</c:v>
                </c:pt>
                <c:pt idx="106">
                  <c:v>2800</c:v>
                </c:pt>
                <c:pt idx="107">
                  <c:v>2759</c:v>
                </c:pt>
                <c:pt idx="108">
                  <c:v>2725</c:v>
                </c:pt>
                <c:pt idx="109">
                  <c:v>2874</c:v>
                </c:pt>
                <c:pt idx="110">
                  <c:v>2766</c:v>
                </c:pt>
                <c:pt idx="111">
                  <c:v>2720</c:v>
                </c:pt>
                <c:pt idx="112">
                  <c:v>2714</c:v>
                </c:pt>
                <c:pt idx="113">
                  <c:v>2727</c:v>
                </c:pt>
                <c:pt idx="114">
                  <c:v>2924</c:v>
                </c:pt>
                <c:pt idx="115">
                  <c:v>2987</c:v>
                </c:pt>
                <c:pt idx="116">
                  <c:v>3046</c:v>
                </c:pt>
                <c:pt idx="117">
                  <c:v>2950</c:v>
                </c:pt>
                <c:pt idx="118">
                  <c:v>2875</c:v>
                </c:pt>
                <c:pt idx="119">
                  <c:v>2849</c:v>
                </c:pt>
                <c:pt idx="120">
                  <c:v>2725</c:v>
                </c:pt>
                <c:pt idx="121">
                  <c:v>2696</c:v>
                </c:pt>
                <c:pt idx="122">
                  <c:v>2747</c:v>
                </c:pt>
                <c:pt idx="123">
                  <c:v>2862.7</c:v>
                </c:pt>
                <c:pt idx="124">
                  <c:v>2918</c:v>
                </c:pt>
                <c:pt idx="125">
                  <c:v>3070.1</c:v>
                </c:pt>
                <c:pt idx="126">
                  <c:v>2916.8</c:v>
                </c:pt>
                <c:pt idx="127">
                  <c:v>2995</c:v>
                </c:pt>
                <c:pt idx="128">
                  <c:v>2956.8</c:v>
                </c:pt>
                <c:pt idx="129">
                  <c:v>3122.8</c:v>
                </c:pt>
                <c:pt idx="130">
                  <c:v>3254.4</c:v>
                </c:pt>
                <c:pt idx="131">
                  <c:v>3131.8</c:v>
                </c:pt>
                <c:pt idx="132">
                  <c:v>3211</c:v>
                </c:pt>
                <c:pt idx="133">
                  <c:v>2949.6</c:v>
                </c:pt>
                <c:pt idx="134">
                  <c:v>3069</c:v>
                </c:pt>
                <c:pt idx="135">
                  <c:v>3126</c:v>
                </c:pt>
                <c:pt idx="136">
                  <c:v>3094</c:v>
                </c:pt>
                <c:pt idx="137">
                  <c:v>3060</c:v>
                </c:pt>
                <c:pt idx="138">
                  <c:v>2990</c:v>
                </c:pt>
                <c:pt idx="139">
                  <c:v>2950</c:v>
                </c:pt>
                <c:pt idx="140">
                  <c:v>2920</c:v>
                </c:pt>
                <c:pt idx="141">
                  <c:v>2923</c:v>
                </c:pt>
                <c:pt idx="142">
                  <c:v>2936</c:v>
                </c:pt>
                <c:pt idx="143">
                  <c:v>3047</c:v>
                </c:pt>
                <c:pt idx="144">
                  <c:v>3182</c:v>
                </c:pt>
                <c:pt idx="145">
                  <c:v>3169</c:v>
                </c:pt>
                <c:pt idx="146">
                  <c:v>3093</c:v>
                </c:pt>
                <c:pt idx="147">
                  <c:v>3104</c:v>
                </c:pt>
                <c:pt idx="148">
                  <c:v>3066</c:v>
                </c:pt>
                <c:pt idx="149">
                  <c:v>3401</c:v>
                </c:pt>
                <c:pt idx="150">
                  <c:v>3444</c:v>
                </c:pt>
                <c:pt idx="151">
                  <c:v>3202</c:v>
                </c:pt>
                <c:pt idx="152">
                  <c:v>3100</c:v>
                </c:pt>
                <c:pt idx="153">
                  <c:v>3180</c:v>
                </c:pt>
                <c:pt idx="154">
                  <c:v>3157</c:v>
                </c:pt>
                <c:pt idx="155">
                  <c:v>3087</c:v>
                </c:pt>
                <c:pt idx="156">
                  <c:v>3402</c:v>
                </c:pt>
                <c:pt idx="157">
                  <c:v>3083</c:v>
                </c:pt>
                <c:pt idx="158">
                  <c:v>3419</c:v>
                </c:pt>
                <c:pt idx="159">
                  <c:v>3501</c:v>
                </c:pt>
                <c:pt idx="160">
                  <c:v>3418</c:v>
                </c:pt>
                <c:pt idx="161">
                  <c:v>3384</c:v>
                </c:pt>
                <c:pt idx="162">
                  <c:v>3232</c:v>
                </c:pt>
                <c:pt idx="163">
                  <c:v>3235.1</c:v>
                </c:pt>
                <c:pt idx="164">
                  <c:v>3249.3</c:v>
                </c:pt>
                <c:pt idx="165">
                  <c:v>3336</c:v>
                </c:pt>
                <c:pt idx="166">
                  <c:v>3455</c:v>
                </c:pt>
                <c:pt idx="167">
                  <c:v>3463</c:v>
                </c:pt>
                <c:pt idx="168">
                  <c:v>3417</c:v>
                </c:pt>
                <c:pt idx="169">
                  <c:v>3401</c:v>
                </c:pt>
                <c:pt idx="170">
                  <c:v>3311</c:v>
                </c:pt>
                <c:pt idx="171">
                  <c:v>3242</c:v>
                </c:pt>
                <c:pt idx="172">
                  <c:v>3244</c:v>
                </c:pt>
                <c:pt idx="173">
                  <c:v>2986.9</c:v>
                </c:pt>
                <c:pt idx="174">
                  <c:v>3079.7</c:v>
                </c:pt>
                <c:pt idx="175">
                  <c:v>3144</c:v>
                </c:pt>
                <c:pt idx="176">
                  <c:v>3144.8</c:v>
                </c:pt>
                <c:pt idx="177">
                  <c:v>3198.9</c:v>
                </c:pt>
                <c:pt idx="178">
                  <c:v>3138.9</c:v>
                </c:pt>
                <c:pt idx="179">
                  <c:v>3321.9</c:v>
                </c:pt>
                <c:pt idx="180">
                  <c:v>3492</c:v>
                </c:pt>
                <c:pt idx="181">
                  <c:v>3687</c:v>
                </c:pt>
                <c:pt idx="182">
                  <c:v>3823</c:v>
                </c:pt>
                <c:pt idx="183">
                  <c:v>3743</c:v>
                </c:pt>
              </c:numCache>
            </c:numRef>
          </c:val>
          <c:smooth val="0"/>
        </c:ser>
        <c:ser>
          <c:idx val="9"/>
          <c:order val="9"/>
          <c:tx>
            <c:strRef>
              <c:f>Summary!$N$1</c:f>
              <c:strCache>
                <c:ptCount val="1"/>
                <c:pt idx="0">
                  <c:v>2001</c:v>
                </c:pt>
              </c:strCache>
            </c:strRef>
          </c:tx>
          <c:spPr>
            <a:ln w="25400">
              <a:solidFill>
                <a:srgbClr val="CCFFFF"/>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Summary!$N$183:$N$366</c:f>
              <c:numCache>
                <c:formatCode>General</c:formatCode>
                <c:ptCount val="184"/>
                <c:pt idx="0">
                  <c:v>2602.1</c:v>
                </c:pt>
                <c:pt idx="1">
                  <c:v>2683.7</c:v>
                </c:pt>
                <c:pt idx="2">
                  <c:v>2607</c:v>
                </c:pt>
                <c:pt idx="3">
                  <c:v>2577</c:v>
                </c:pt>
                <c:pt idx="4">
                  <c:v>2590</c:v>
                </c:pt>
                <c:pt idx="5">
                  <c:v>2403</c:v>
                </c:pt>
                <c:pt idx="6">
                  <c:v>2284</c:v>
                </c:pt>
                <c:pt idx="7">
                  <c:v>2408</c:v>
                </c:pt>
                <c:pt idx="8">
                  <c:v>2297</c:v>
                </c:pt>
                <c:pt idx="9">
                  <c:v>2263</c:v>
                </c:pt>
                <c:pt idx="10">
                  <c:v>2121</c:v>
                </c:pt>
                <c:pt idx="11">
                  <c:v>2006</c:v>
                </c:pt>
                <c:pt idx="12">
                  <c:v>1862</c:v>
                </c:pt>
                <c:pt idx="13">
                  <c:v>1770</c:v>
                </c:pt>
                <c:pt idx="14">
                  <c:v>1644</c:v>
                </c:pt>
                <c:pt idx="15">
                  <c:v>1727</c:v>
                </c:pt>
                <c:pt idx="16">
                  <c:v>1894</c:v>
                </c:pt>
                <c:pt idx="17">
                  <c:v>2089</c:v>
                </c:pt>
                <c:pt idx="18">
                  <c:v>1989</c:v>
                </c:pt>
                <c:pt idx="19">
                  <c:v>2091</c:v>
                </c:pt>
                <c:pt idx="20">
                  <c:v>2215.5</c:v>
                </c:pt>
                <c:pt idx="21">
                  <c:v>2123.4</c:v>
                </c:pt>
                <c:pt idx="22">
                  <c:v>2217</c:v>
                </c:pt>
                <c:pt idx="23">
                  <c:v>2237</c:v>
                </c:pt>
                <c:pt idx="24">
                  <c:v>2069</c:v>
                </c:pt>
                <c:pt idx="25">
                  <c:v>2049</c:v>
                </c:pt>
                <c:pt idx="26">
                  <c:v>2145</c:v>
                </c:pt>
                <c:pt idx="27">
                  <c:v>2104</c:v>
                </c:pt>
                <c:pt idx="28">
                  <c:v>2118</c:v>
                </c:pt>
                <c:pt idx="29">
                  <c:v>2208</c:v>
                </c:pt>
                <c:pt idx="30">
                  <c:v>2076</c:v>
                </c:pt>
                <c:pt idx="31">
                  <c:v>2140</c:v>
                </c:pt>
                <c:pt idx="32">
                  <c:v>2112</c:v>
                </c:pt>
                <c:pt idx="33">
                  <c:v>2052</c:v>
                </c:pt>
                <c:pt idx="34">
                  <c:v>2085</c:v>
                </c:pt>
                <c:pt idx="35">
                  <c:v>1964</c:v>
                </c:pt>
                <c:pt idx="36">
                  <c:v>1973</c:v>
                </c:pt>
                <c:pt idx="37">
                  <c:v>1915</c:v>
                </c:pt>
                <c:pt idx="38">
                  <c:v>1929</c:v>
                </c:pt>
                <c:pt idx="39">
                  <c:v>1961</c:v>
                </c:pt>
                <c:pt idx="40">
                  <c:v>2025</c:v>
                </c:pt>
                <c:pt idx="41">
                  <c:v>1938</c:v>
                </c:pt>
                <c:pt idx="42">
                  <c:v>1922</c:v>
                </c:pt>
                <c:pt idx="43">
                  <c:v>2145</c:v>
                </c:pt>
                <c:pt idx="44">
                  <c:v>1920</c:v>
                </c:pt>
                <c:pt idx="45">
                  <c:v>1743</c:v>
                </c:pt>
                <c:pt idx="46">
                  <c:v>1842</c:v>
                </c:pt>
                <c:pt idx="47">
                  <c:v>1834.4</c:v>
                </c:pt>
                <c:pt idx="48">
                  <c:v>1917</c:v>
                </c:pt>
                <c:pt idx="49">
                  <c:v>2059.6</c:v>
                </c:pt>
                <c:pt idx="50">
                  <c:v>1956.6</c:v>
                </c:pt>
                <c:pt idx="51">
                  <c:v>1871</c:v>
                </c:pt>
                <c:pt idx="52">
                  <c:v>1783.8</c:v>
                </c:pt>
                <c:pt idx="53">
                  <c:v>1740.5</c:v>
                </c:pt>
                <c:pt idx="54">
                  <c:v>1693</c:v>
                </c:pt>
                <c:pt idx="55">
                  <c:v>1542.6</c:v>
                </c:pt>
                <c:pt idx="56">
                  <c:v>1576.6</c:v>
                </c:pt>
                <c:pt idx="57">
                  <c:v>1917.5</c:v>
                </c:pt>
                <c:pt idx="58">
                  <c:v>1699.9</c:v>
                </c:pt>
                <c:pt idx="59">
                  <c:v>1792.9</c:v>
                </c:pt>
                <c:pt idx="60">
                  <c:v>1891.9</c:v>
                </c:pt>
                <c:pt idx="61">
                  <c:v>1981.5</c:v>
                </c:pt>
                <c:pt idx="62">
                  <c:v>1964.1</c:v>
                </c:pt>
                <c:pt idx="63">
                  <c:v>2042</c:v>
                </c:pt>
                <c:pt idx="64">
                  <c:v>2134.8000000000002</c:v>
                </c:pt>
                <c:pt idx="65">
                  <c:v>2084.8000000000002</c:v>
                </c:pt>
                <c:pt idx="66">
                  <c:v>2144.6999999999998</c:v>
                </c:pt>
                <c:pt idx="67">
                  <c:v>2187.9</c:v>
                </c:pt>
                <c:pt idx="68">
                  <c:v>2279.6</c:v>
                </c:pt>
                <c:pt idx="69">
                  <c:v>2289.4</c:v>
                </c:pt>
                <c:pt idx="70">
                  <c:v>2473.1999999999998</c:v>
                </c:pt>
                <c:pt idx="71">
                  <c:v>2525.6999999999998</c:v>
                </c:pt>
                <c:pt idx="72">
                  <c:v>2389.5</c:v>
                </c:pt>
                <c:pt idx="73">
                  <c:v>2402.6</c:v>
                </c:pt>
                <c:pt idx="74">
                  <c:v>2385.1</c:v>
                </c:pt>
                <c:pt idx="75">
                  <c:v>2495.9</c:v>
                </c:pt>
                <c:pt idx="76">
                  <c:v>2455.9</c:v>
                </c:pt>
                <c:pt idx="77">
                  <c:v>2307.1999999999998</c:v>
                </c:pt>
                <c:pt idx="78">
                  <c:v>2423</c:v>
                </c:pt>
                <c:pt idx="79">
                  <c:v>2320.6</c:v>
                </c:pt>
                <c:pt idx="80">
                  <c:v>2328.8000000000002</c:v>
                </c:pt>
                <c:pt idx="81">
                  <c:v>2413</c:v>
                </c:pt>
                <c:pt idx="82">
                  <c:v>2264.1</c:v>
                </c:pt>
                <c:pt idx="83">
                  <c:v>2256.4</c:v>
                </c:pt>
                <c:pt idx="84">
                  <c:v>2352.6</c:v>
                </c:pt>
                <c:pt idx="85">
                  <c:v>2379.4</c:v>
                </c:pt>
                <c:pt idx="86">
                  <c:v>2322</c:v>
                </c:pt>
                <c:pt idx="87">
                  <c:v>2360</c:v>
                </c:pt>
                <c:pt idx="88">
                  <c:v>2385.9</c:v>
                </c:pt>
                <c:pt idx="89">
                  <c:v>2348.9</c:v>
                </c:pt>
                <c:pt idx="90">
                  <c:v>2385.8000000000002</c:v>
                </c:pt>
                <c:pt idx="91">
                  <c:v>2320.8000000000002</c:v>
                </c:pt>
                <c:pt idx="92">
                  <c:v>2378.6999999999998</c:v>
                </c:pt>
                <c:pt idx="93">
                  <c:v>2375.3000000000002</c:v>
                </c:pt>
                <c:pt idx="94">
                  <c:v>2409.5</c:v>
                </c:pt>
                <c:pt idx="95">
                  <c:v>2394.1999999999998</c:v>
                </c:pt>
                <c:pt idx="96">
                  <c:v>2388.5</c:v>
                </c:pt>
                <c:pt idx="97">
                  <c:v>2491.6</c:v>
                </c:pt>
                <c:pt idx="98">
                  <c:v>2602.6999999999998</c:v>
                </c:pt>
                <c:pt idx="99">
                  <c:v>2587.8000000000002</c:v>
                </c:pt>
                <c:pt idx="100">
                  <c:v>2510.1999999999998</c:v>
                </c:pt>
                <c:pt idx="101">
                  <c:v>2628.1</c:v>
                </c:pt>
                <c:pt idx="102">
                  <c:v>2573.1</c:v>
                </c:pt>
                <c:pt idx="103">
                  <c:v>2682.5</c:v>
                </c:pt>
                <c:pt idx="104">
                  <c:v>2656.8</c:v>
                </c:pt>
                <c:pt idx="105">
                  <c:v>2800.2</c:v>
                </c:pt>
                <c:pt idx="106">
                  <c:v>2705.9</c:v>
                </c:pt>
                <c:pt idx="107">
                  <c:v>2711.7</c:v>
                </c:pt>
                <c:pt idx="108">
                  <c:v>2602.4</c:v>
                </c:pt>
                <c:pt idx="109">
                  <c:v>2581</c:v>
                </c:pt>
                <c:pt idx="110">
                  <c:v>2580.1</c:v>
                </c:pt>
                <c:pt idx="111">
                  <c:v>2563.1999999999998</c:v>
                </c:pt>
                <c:pt idx="112">
                  <c:v>2512.9</c:v>
                </c:pt>
                <c:pt idx="113">
                  <c:v>2546.1</c:v>
                </c:pt>
                <c:pt idx="114">
                  <c:v>2509.1999999999998</c:v>
                </c:pt>
                <c:pt idx="115">
                  <c:v>2582.6</c:v>
                </c:pt>
                <c:pt idx="116">
                  <c:v>2572.1</c:v>
                </c:pt>
                <c:pt idx="117">
                  <c:v>2619.1</c:v>
                </c:pt>
                <c:pt idx="118">
                  <c:v>2670</c:v>
                </c:pt>
                <c:pt idx="119">
                  <c:v>2657.7</c:v>
                </c:pt>
                <c:pt idx="120">
                  <c:v>2711.4</c:v>
                </c:pt>
                <c:pt idx="121">
                  <c:v>2732.9</c:v>
                </c:pt>
                <c:pt idx="122">
                  <c:v>2740.3</c:v>
                </c:pt>
                <c:pt idx="123">
                  <c:v>2763</c:v>
                </c:pt>
                <c:pt idx="124">
                  <c:v>2742.3</c:v>
                </c:pt>
                <c:pt idx="125">
                  <c:v>2727.1</c:v>
                </c:pt>
                <c:pt idx="126">
                  <c:v>2751.8</c:v>
                </c:pt>
                <c:pt idx="127">
                  <c:v>2751.5</c:v>
                </c:pt>
                <c:pt idx="128">
                  <c:v>2679.8</c:v>
                </c:pt>
                <c:pt idx="129">
                  <c:v>2694.4</c:v>
                </c:pt>
                <c:pt idx="130">
                  <c:v>2762.5</c:v>
                </c:pt>
                <c:pt idx="131">
                  <c:v>2750.1</c:v>
                </c:pt>
                <c:pt idx="132">
                  <c:v>2767.6</c:v>
                </c:pt>
                <c:pt idx="133">
                  <c:v>2794</c:v>
                </c:pt>
                <c:pt idx="134">
                  <c:v>2854</c:v>
                </c:pt>
                <c:pt idx="135">
                  <c:v>2869</c:v>
                </c:pt>
                <c:pt idx="136">
                  <c:v>2904</c:v>
                </c:pt>
                <c:pt idx="137">
                  <c:v>2890</c:v>
                </c:pt>
                <c:pt idx="138">
                  <c:v>2858</c:v>
                </c:pt>
                <c:pt idx="139">
                  <c:v>2848</c:v>
                </c:pt>
                <c:pt idx="140">
                  <c:v>2858</c:v>
                </c:pt>
                <c:pt idx="141">
                  <c:v>2827</c:v>
                </c:pt>
                <c:pt idx="142">
                  <c:v>2789</c:v>
                </c:pt>
                <c:pt idx="143">
                  <c:v>2813.8</c:v>
                </c:pt>
                <c:pt idx="144">
                  <c:v>2743.1</c:v>
                </c:pt>
                <c:pt idx="145">
                  <c:v>2834</c:v>
                </c:pt>
                <c:pt idx="146">
                  <c:v>2856</c:v>
                </c:pt>
                <c:pt idx="147">
                  <c:v>2899</c:v>
                </c:pt>
                <c:pt idx="148">
                  <c:v>2869</c:v>
                </c:pt>
                <c:pt idx="149">
                  <c:v>2902</c:v>
                </c:pt>
                <c:pt idx="150">
                  <c:v>2845</c:v>
                </c:pt>
                <c:pt idx="151">
                  <c:v>2893</c:v>
                </c:pt>
                <c:pt idx="152">
                  <c:v>2873</c:v>
                </c:pt>
                <c:pt idx="153">
                  <c:v>2913</c:v>
                </c:pt>
                <c:pt idx="154">
                  <c:v>2938</c:v>
                </c:pt>
                <c:pt idx="155">
                  <c:v>2972</c:v>
                </c:pt>
                <c:pt idx="156">
                  <c:v>2919</c:v>
                </c:pt>
                <c:pt idx="157">
                  <c:v>2943</c:v>
                </c:pt>
                <c:pt idx="158">
                  <c:v>2995</c:v>
                </c:pt>
                <c:pt idx="159">
                  <c:v>2971</c:v>
                </c:pt>
                <c:pt idx="160">
                  <c:v>2949</c:v>
                </c:pt>
                <c:pt idx="161">
                  <c:v>2904</c:v>
                </c:pt>
                <c:pt idx="162">
                  <c:v>2891.1</c:v>
                </c:pt>
                <c:pt idx="163">
                  <c:v>2777.2</c:v>
                </c:pt>
                <c:pt idx="164">
                  <c:v>2853.6</c:v>
                </c:pt>
                <c:pt idx="165">
                  <c:v>2793.9</c:v>
                </c:pt>
                <c:pt idx="166">
                  <c:v>2765</c:v>
                </c:pt>
                <c:pt idx="167">
                  <c:v>2795.5</c:v>
                </c:pt>
                <c:pt idx="168">
                  <c:v>2871.8</c:v>
                </c:pt>
                <c:pt idx="169">
                  <c:v>2698.8</c:v>
                </c:pt>
                <c:pt idx="170">
                  <c:v>2711</c:v>
                </c:pt>
                <c:pt idx="171">
                  <c:v>2630.1</c:v>
                </c:pt>
                <c:pt idx="172">
                  <c:v>2668.6</c:v>
                </c:pt>
                <c:pt idx="173">
                  <c:v>2688.4</c:v>
                </c:pt>
                <c:pt idx="174">
                  <c:v>2743</c:v>
                </c:pt>
                <c:pt idx="175">
                  <c:v>2718</c:v>
                </c:pt>
                <c:pt idx="176">
                  <c:v>2783</c:v>
                </c:pt>
                <c:pt idx="177">
                  <c:v>2789</c:v>
                </c:pt>
                <c:pt idx="178">
                  <c:v>2782</c:v>
                </c:pt>
                <c:pt idx="179">
                  <c:v>2720</c:v>
                </c:pt>
                <c:pt idx="180">
                  <c:v>2737</c:v>
                </c:pt>
                <c:pt idx="181">
                  <c:v>2779</c:v>
                </c:pt>
                <c:pt idx="182">
                  <c:v>2720</c:v>
                </c:pt>
                <c:pt idx="183">
                  <c:v>2685</c:v>
                </c:pt>
              </c:numCache>
            </c:numRef>
          </c:val>
          <c:smooth val="0"/>
        </c:ser>
        <c:ser>
          <c:idx val="10"/>
          <c:order val="10"/>
          <c:tx>
            <c:strRef>
              <c:f>Summary!$O$1</c:f>
              <c:strCache>
                <c:ptCount val="1"/>
                <c:pt idx="0">
                  <c:v>2002</c:v>
                </c:pt>
              </c:strCache>
            </c:strRef>
          </c:tx>
          <c:spPr>
            <a:ln w="25400">
              <a:solidFill>
                <a:srgbClr val="CCFFCC"/>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Summary!$O$183:$O$366</c:f>
              <c:numCache>
                <c:formatCode>General</c:formatCode>
                <c:ptCount val="184"/>
                <c:pt idx="0">
                  <c:v>2487</c:v>
                </c:pt>
                <c:pt idx="1">
                  <c:v>2505</c:v>
                </c:pt>
                <c:pt idx="2">
                  <c:v>2380.1999999999998</c:v>
                </c:pt>
                <c:pt idx="3">
                  <c:v>2341.8000000000002</c:v>
                </c:pt>
                <c:pt idx="4">
                  <c:v>2234</c:v>
                </c:pt>
                <c:pt idx="5">
                  <c:v>2231</c:v>
                </c:pt>
                <c:pt idx="6">
                  <c:v>2146.1999999999998</c:v>
                </c:pt>
                <c:pt idx="7">
                  <c:v>2300.6999999999998</c:v>
                </c:pt>
                <c:pt idx="8">
                  <c:v>2093.1999999999998</c:v>
                </c:pt>
                <c:pt idx="9">
                  <c:v>2137.6</c:v>
                </c:pt>
                <c:pt idx="10">
                  <c:v>2227.8000000000002</c:v>
                </c:pt>
                <c:pt idx="11">
                  <c:v>2069.3000000000002</c:v>
                </c:pt>
                <c:pt idx="12">
                  <c:v>2162.6</c:v>
                </c:pt>
                <c:pt idx="13">
                  <c:v>1905.1</c:v>
                </c:pt>
                <c:pt idx="14">
                  <c:v>1859.9</c:v>
                </c:pt>
                <c:pt idx="15">
                  <c:v>1824.4</c:v>
                </c:pt>
                <c:pt idx="16">
                  <c:v>1850.8</c:v>
                </c:pt>
                <c:pt idx="17">
                  <c:v>1966.7</c:v>
                </c:pt>
                <c:pt idx="18">
                  <c:v>1974.5</c:v>
                </c:pt>
                <c:pt idx="19">
                  <c:v>1900</c:v>
                </c:pt>
                <c:pt idx="20">
                  <c:v>1967.2</c:v>
                </c:pt>
                <c:pt idx="21">
                  <c:v>2274</c:v>
                </c:pt>
                <c:pt idx="22">
                  <c:v>2439</c:v>
                </c:pt>
                <c:pt idx="23">
                  <c:v>2450</c:v>
                </c:pt>
                <c:pt idx="24">
                  <c:v>2362</c:v>
                </c:pt>
                <c:pt idx="25">
                  <c:v>2337</c:v>
                </c:pt>
                <c:pt idx="26">
                  <c:v>2344</c:v>
                </c:pt>
                <c:pt idx="27">
                  <c:v>2252</c:v>
                </c:pt>
                <c:pt idx="28">
                  <c:v>2191.1</c:v>
                </c:pt>
                <c:pt idx="29">
                  <c:v>2219.5</c:v>
                </c:pt>
                <c:pt idx="30">
                  <c:v>1992.9</c:v>
                </c:pt>
                <c:pt idx="31">
                  <c:v>2057.6999999999998</c:v>
                </c:pt>
                <c:pt idx="32">
                  <c:v>2322</c:v>
                </c:pt>
                <c:pt idx="33">
                  <c:v>2717</c:v>
                </c:pt>
                <c:pt idx="34">
                  <c:v>2496</c:v>
                </c:pt>
                <c:pt idx="35">
                  <c:v>2608</c:v>
                </c:pt>
                <c:pt idx="36">
                  <c:v>2388</c:v>
                </c:pt>
                <c:pt idx="37">
                  <c:v>2317</c:v>
                </c:pt>
                <c:pt idx="38">
                  <c:v>2242</c:v>
                </c:pt>
                <c:pt idx="39">
                  <c:v>2185.1</c:v>
                </c:pt>
                <c:pt idx="40">
                  <c:v>2125.8000000000002</c:v>
                </c:pt>
                <c:pt idx="41">
                  <c:v>2125.1999999999998</c:v>
                </c:pt>
                <c:pt idx="42">
                  <c:v>2075.6999999999998</c:v>
                </c:pt>
                <c:pt idx="43">
                  <c:v>2012.1</c:v>
                </c:pt>
                <c:pt idx="44">
                  <c:v>2020.5</c:v>
                </c:pt>
                <c:pt idx="45">
                  <c:v>1995</c:v>
                </c:pt>
                <c:pt idx="46">
                  <c:v>1815.4</c:v>
                </c:pt>
                <c:pt idx="47">
                  <c:v>1692.4</c:v>
                </c:pt>
                <c:pt idx="48">
                  <c:v>1710</c:v>
                </c:pt>
                <c:pt idx="49">
                  <c:v>1730.8</c:v>
                </c:pt>
                <c:pt idx="50">
                  <c:v>1625.4</c:v>
                </c:pt>
                <c:pt idx="51">
                  <c:v>1681.3</c:v>
                </c:pt>
                <c:pt idx="52">
                  <c:v>1520</c:v>
                </c:pt>
                <c:pt idx="53">
                  <c:v>1931.8</c:v>
                </c:pt>
                <c:pt idx="54">
                  <c:v>1882.4</c:v>
                </c:pt>
                <c:pt idx="55">
                  <c:v>1647.8</c:v>
                </c:pt>
                <c:pt idx="56">
                  <c:v>1837.2</c:v>
                </c:pt>
                <c:pt idx="57">
                  <c:v>1851.7</c:v>
                </c:pt>
                <c:pt idx="58">
                  <c:v>1956.2</c:v>
                </c:pt>
                <c:pt idx="59">
                  <c:v>1972.4</c:v>
                </c:pt>
                <c:pt idx="60">
                  <c:v>2021.7</c:v>
                </c:pt>
                <c:pt idx="61">
                  <c:v>2088.6</c:v>
                </c:pt>
                <c:pt idx="62">
                  <c:v>2193.1</c:v>
                </c:pt>
                <c:pt idx="63">
                  <c:v>2346.6</c:v>
                </c:pt>
                <c:pt idx="64">
                  <c:v>2473.1999999999998</c:v>
                </c:pt>
                <c:pt idx="65">
                  <c:v>2389.8000000000002</c:v>
                </c:pt>
                <c:pt idx="66">
                  <c:v>2383</c:v>
                </c:pt>
                <c:pt idx="67">
                  <c:v>2422</c:v>
                </c:pt>
                <c:pt idx="68">
                  <c:v>2343</c:v>
                </c:pt>
                <c:pt idx="69">
                  <c:v>2291</c:v>
                </c:pt>
                <c:pt idx="70">
                  <c:v>2310</c:v>
                </c:pt>
                <c:pt idx="71">
                  <c:v>2246</c:v>
                </c:pt>
                <c:pt idx="72">
                  <c:v>2244</c:v>
                </c:pt>
                <c:pt idx="73">
                  <c:v>2225</c:v>
                </c:pt>
                <c:pt idx="74">
                  <c:v>2196</c:v>
                </c:pt>
                <c:pt idx="75">
                  <c:v>2277</c:v>
                </c:pt>
                <c:pt idx="76">
                  <c:v>2259</c:v>
                </c:pt>
                <c:pt idx="77">
                  <c:v>2373</c:v>
                </c:pt>
                <c:pt idx="78">
                  <c:v>2220</c:v>
                </c:pt>
                <c:pt idx="79">
                  <c:v>2207</c:v>
                </c:pt>
                <c:pt idx="80">
                  <c:v>2144</c:v>
                </c:pt>
                <c:pt idx="81">
                  <c:v>2194</c:v>
                </c:pt>
                <c:pt idx="82">
                  <c:v>2189</c:v>
                </c:pt>
                <c:pt idx="83">
                  <c:v>2236</c:v>
                </c:pt>
                <c:pt idx="84">
                  <c:v>2187</c:v>
                </c:pt>
                <c:pt idx="85">
                  <c:v>2169</c:v>
                </c:pt>
                <c:pt idx="86">
                  <c:v>2265</c:v>
                </c:pt>
                <c:pt idx="87">
                  <c:v>2171</c:v>
                </c:pt>
                <c:pt idx="88">
                  <c:v>2192</c:v>
                </c:pt>
                <c:pt idx="89">
                  <c:v>2156</c:v>
                </c:pt>
                <c:pt idx="90">
                  <c:v>2244</c:v>
                </c:pt>
                <c:pt idx="91">
                  <c:v>2365</c:v>
                </c:pt>
                <c:pt idx="92">
                  <c:v>2384</c:v>
                </c:pt>
                <c:pt idx="93">
                  <c:v>2524</c:v>
                </c:pt>
                <c:pt idx="94">
                  <c:v>2580</c:v>
                </c:pt>
                <c:pt idx="95">
                  <c:v>2701</c:v>
                </c:pt>
                <c:pt idx="96">
                  <c:v>2653</c:v>
                </c:pt>
                <c:pt idx="97">
                  <c:v>2592</c:v>
                </c:pt>
                <c:pt idx="98">
                  <c:v>2525</c:v>
                </c:pt>
                <c:pt idx="99">
                  <c:v>2540</c:v>
                </c:pt>
                <c:pt idx="100">
                  <c:v>2454</c:v>
                </c:pt>
                <c:pt idx="101">
                  <c:v>2481</c:v>
                </c:pt>
                <c:pt idx="102">
                  <c:v>2385</c:v>
                </c:pt>
                <c:pt idx="103">
                  <c:v>2376</c:v>
                </c:pt>
                <c:pt idx="104">
                  <c:v>2461</c:v>
                </c:pt>
                <c:pt idx="105">
                  <c:v>2471</c:v>
                </c:pt>
                <c:pt idx="106">
                  <c:v>2350</c:v>
                </c:pt>
                <c:pt idx="107">
                  <c:v>2326</c:v>
                </c:pt>
                <c:pt idx="108">
                  <c:v>2239</c:v>
                </c:pt>
                <c:pt idx="109">
                  <c:v>2250</c:v>
                </c:pt>
                <c:pt idx="110">
                  <c:v>2348</c:v>
                </c:pt>
                <c:pt idx="111">
                  <c:v>2411</c:v>
                </c:pt>
                <c:pt idx="112">
                  <c:v>2413</c:v>
                </c:pt>
                <c:pt idx="113">
                  <c:v>2491</c:v>
                </c:pt>
                <c:pt idx="114">
                  <c:v>2507</c:v>
                </c:pt>
                <c:pt idx="115">
                  <c:v>2559</c:v>
                </c:pt>
                <c:pt idx="116">
                  <c:v>2561</c:v>
                </c:pt>
                <c:pt idx="117">
                  <c:v>2582</c:v>
                </c:pt>
                <c:pt idx="118">
                  <c:v>2655</c:v>
                </c:pt>
                <c:pt idx="119">
                  <c:v>2653</c:v>
                </c:pt>
                <c:pt idx="120">
                  <c:v>2593</c:v>
                </c:pt>
                <c:pt idx="121">
                  <c:v>2597</c:v>
                </c:pt>
                <c:pt idx="122">
                  <c:v>2578</c:v>
                </c:pt>
                <c:pt idx="123">
                  <c:v>2569</c:v>
                </c:pt>
                <c:pt idx="124">
                  <c:v>2541</c:v>
                </c:pt>
                <c:pt idx="125">
                  <c:v>2601</c:v>
                </c:pt>
                <c:pt idx="126">
                  <c:v>2614</c:v>
                </c:pt>
                <c:pt idx="127">
                  <c:v>2606</c:v>
                </c:pt>
                <c:pt idx="128">
                  <c:v>2636</c:v>
                </c:pt>
                <c:pt idx="129">
                  <c:v>2645</c:v>
                </c:pt>
                <c:pt idx="130">
                  <c:v>2698</c:v>
                </c:pt>
                <c:pt idx="131">
                  <c:v>2795</c:v>
                </c:pt>
                <c:pt idx="132">
                  <c:v>2821</c:v>
                </c:pt>
                <c:pt idx="133">
                  <c:v>2759</c:v>
                </c:pt>
                <c:pt idx="134">
                  <c:v>2702</c:v>
                </c:pt>
                <c:pt idx="135">
                  <c:v>2673</c:v>
                </c:pt>
                <c:pt idx="136">
                  <c:v>2668</c:v>
                </c:pt>
                <c:pt idx="137">
                  <c:v>2640</c:v>
                </c:pt>
                <c:pt idx="138">
                  <c:v>2613</c:v>
                </c:pt>
                <c:pt idx="139">
                  <c:v>2583</c:v>
                </c:pt>
                <c:pt idx="140">
                  <c:v>2531.6</c:v>
                </c:pt>
                <c:pt idx="141">
                  <c:v>2588</c:v>
                </c:pt>
                <c:pt idx="142">
                  <c:v>2621</c:v>
                </c:pt>
                <c:pt idx="143">
                  <c:v>2645</c:v>
                </c:pt>
                <c:pt idx="144">
                  <c:v>2655</c:v>
                </c:pt>
                <c:pt idx="145">
                  <c:v>2671</c:v>
                </c:pt>
                <c:pt idx="146">
                  <c:v>2707</c:v>
                </c:pt>
                <c:pt idx="147">
                  <c:v>2766</c:v>
                </c:pt>
                <c:pt idx="148">
                  <c:v>2749</c:v>
                </c:pt>
                <c:pt idx="149">
                  <c:v>2748</c:v>
                </c:pt>
                <c:pt idx="150">
                  <c:v>2755</c:v>
                </c:pt>
                <c:pt idx="151">
                  <c:v>2728</c:v>
                </c:pt>
                <c:pt idx="152">
                  <c:v>2677</c:v>
                </c:pt>
                <c:pt idx="153">
                  <c:v>2716</c:v>
                </c:pt>
                <c:pt idx="154">
                  <c:v>2776</c:v>
                </c:pt>
                <c:pt idx="155">
                  <c:v>2754</c:v>
                </c:pt>
                <c:pt idx="156">
                  <c:v>2703</c:v>
                </c:pt>
                <c:pt idx="157">
                  <c:v>2667.2</c:v>
                </c:pt>
                <c:pt idx="158">
                  <c:v>2739.8</c:v>
                </c:pt>
                <c:pt idx="159">
                  <c:v>2771.3</c:v>
                </c:pt>
                <c:pt idx="160">
                  <c:v>2688.3</c:v>
                </c:pt>
                <c:pt idx="161">
                  <c:v>2686</c:v>
                </c:pt>
                <c:pt idx="162">
                  <c:v>2691.7</c:v>
                </c:pt>
                <c:pt idx="163">
                  <c:v>2393.5</c:v>
                </c:pt>
                <c:pt idx="164">
                  <c:v>2491.9</c:v>
                </c:pt>
                <c:pt idx="165">
                  <c:v>2539.6</c:v>
                </c:pt>
                <c:pt idx="166">
                  <c:v>2531.1</c:v>
                </c:pt>
                <c:pt idx="167">
                  <c:v>2636.1</c:v>
                </c:pt>
                <c:pt idx="168">
                  <c:v>2704.1</c:v>
                </c:pt>
                <c:pt idx="169">
                  <c:v>2753</c:v>
                </c:pt>
                <c:pt idx="170">
                  <c:v>3039</c:v>
                </c:pt>
                <c:pt idx="171">
                  <c:v>2963</c:v>
                </c:pt>
                <c:pt idx="172">
                  <c:v>2917</c:v>
                </c:pt>
                <c:pt idx="173">
                  <c:v>2970</c:v>
                </c:pt>
                <c:pt idx="174">
                  <c:v>2951</c:v>
                </c:pt>
                <c:pt idx="175">
                  <c:v>2904</c:v>
                </c:pt>
                <c:pt idx="176">
                  <c:v>2838</c:v>
                </c:pt>
                <c:pt idx="177">
                  <c:v>2752</c:v>
                </c:pt>
                <c:pt idx="178">
                  <c:v>2692</c:v>
                </c:pt>
                <c:pt idx="179">
                  <c:v>2654</c:v>
                </c:pt>
                <c:pt idx="180">
                  <c:v>2611</c:v>
                </c:pt>
                <c:pt idx="181">
                  <c:v>2620</c:v>
                </c:pt>
                <c:pt idx="182">
                  <c:v>2587</c:v>
                </c:pt>
                <c:pt idx="183">
                  <c:v>2564</c:v>
                </c:pt>
              </c:numCache>
            </c:numRef>
          </c:val>
          <c:smooth val="0"/>
        </c:ser>
        <c:ser>
          <c:idx val="11"/>
          <c:order val="11"/>
          <c:tx>
            <c:strRef>
              <c:f>Summary!$P$1</c:f>
              <c:strCache>
                <c:ptCount val="1"/>
                <c:pt idx="0">
                  <c:v>2003</c:v>
                </c:pt>
              </c:strCache>
            </c:strRef>
          </c:tx>
          <c:spPr>
            <a:ln w="25400">
              <a:solidFill>
                <a:srgbClr val="FFFF99"/>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Summary!$P$183:$P$366</c:f>
              <c:numCache>
                <c:formatCode>General</c:formatCode>
                <c:ptCount val="184"/>
                <c:pt idx="0">
                  <c:v>2439.6</c:v>
                </c:pt>
                <c:pt idx="1">
                  <c:v>2542</c:v>
                </c:pt>
                <c:pt idx="2">
                  <c:v>2464</c:v>
                </c:pt>
                <c:pt idx="3">
                  <c:v>2542</c:v>
                </c:pt>
                <c:pt idx="4">
                  <c:v>2349</c:v>
                </c:pt>
                <c:pt idx="5">
                  <c:v>2240</c:v>
                </c:pt>
                <c:pt idx="6">
                  <c:v>2372</c:v>
                </c:pt>
                <c:pt idx="7">
                  <c:v>2350</c:v>
                </c:pt>
                <c:pt idx="8">
                  <c:v>2406</c:v>
                </c:pt>
                <c:pt idx="9">
                  <c:v>2612</c:v>
                </c:pt>
                <c:pt idx="10">
                  <c:v>2545</c:v>
                </c:pt>
                <c:pt idx="11">
                  <c:v>2635</c:v>
                </c:pt>
                <c:pt idx="12">
                  <c:v>2506</c:v>
                </c:pt>
                <c:pt idx="13">
                  <c:v>2562</c:v>
                </c:pt>
                <c:pt idx="14">
                  <c:v>2612</c:v>
                </c:pt>
                <c:pt idx="15">
                  <c:v>2346</c:v>
                </c:pt>
                <c:pt idx="16">
                  <c:v>2351</c:v>
                </c:pt>
                <c:pt idx="17">
                  <c:v>2334</c:v>
                </c:pt>
                <c:pt idx="18">
                  <c:v>2449</c:v>
                </c:pt>
                <c:pt idx="19">
                  <c:v>2605</c:v>
                </c:pt>
                <c:pt idx="20">
                  <c:v>2593</c:v>
                </c:pt>
                <c:pt idx="21">
                  <c:v>2638</c:v>
                </c:pt>
                <c:pt idx="22">
                  <c:v>2616</c:v>
                </c:pt>
                <c:pt idx="23">
                  <c:v>2696</c:v>
                </c:pt>
                <c:pt idx="24">
                  <c:v>2684</c:v>
                </c:pt>
                <c:pt idx="25">
                  <c:v>2579</c:v>
                </c:pt>
                <c:pt idx="26">
                  <c:v>2613</c:v>
                </c:pt>
                <c:pt idx="27">
                  <c:v>2718</c:v>
                </c:pt>
                <c:pt idx="28">
                  <c:v>2515</c:v>
                </c:pt>
                <c:pt idx="29">
                  <c:v>2308</c:v>
                </c:pt>
                <c:pt idx="30">
                  <c:v>2316</c:v>
                </c:pt>
                <c:pt idx="31">
                  <c:v>2175</c:v>
                </c:pt>
                <c:pt idx="32">
                  <c:v>2142</c:v>
                </c:pt>
                <c:pt idx="33">
                  <c:v>2015</c:v>
                </c:pt>
                <c:pt idx="34">
                  <c:v>2085</c:v>
                </c:pt>
                <c:pt idx="35">
                  <c:v>2120</c:v>
                </c:pt>
                <c:pt idx="36">
                  <c:v>2118</c:v>
                </c:pt>
                <c:pt idx="37">
                  <c:v>2091</c:v>
                </c:pt>
                <c:pt idx="38">
                  <c:v>2084</c:v>
                </c:pt>
                <c:pt idx="39">
                  <c:v>2071</c:v>
                </c:pt>
                <c:pt idx="40">
                  <c:v>2082</c:v>
                </c:pt>
                <c:pt idx="41">
                  <c:v>1971</c:v>
                </c:pt>
                <c:pt idx="42">
                  <c:v>1813</c:v>
                </c:pt>
                <c:pt idx="43">
                  <c:v>1868</c:v>
                </c:pt>
                <c:pt idx="44">
                  <c:v>1870</c:v>
                </c:pt>
                <c:pt idx="45">
                  <c:v>1820</c:v>
                </c:pt>
                <c:pt idx="46">
                  <c:v>1853</c:v>
                </c:pt>
                <c:pt idx="47">
                  <c:v>1828.3</c:v>
                </c:pt>
                <c:pt idx="48">
                  <c:v>1931.9</c:v>
                </c:pt>
                <c:pt idx="49">
                  <c:v>1898</c:v>
                </c:pt>
                <c:pt idx="50">
                  <c:v>1860.8</c:v>
                </c:pt>
                <c:pt idx="51">
                  <c:v>1937.8</c:v>
                </c:pt>
                <c:pt idx="52">
                  <c:v>1843.5</c:v>
                </c:pt>
                <c:pt idx="53">
                  <c:v>1920</c:v>
                </c:pt>
                <c:pt idx="54">
                  <c:v>2041</c:v>
                </c:pt>
                <c:pt idx="55">
                  <c:v>2180</c:v>
                </c:pt>
                <c:pt idx="56">
                  <c:v>2122</c:v>
                </c:pt>
                <c:pt idx="57">
                  <c:v>2139</c:v>
                </c:pt>
                <c:pt idx="58">
                  <c:v>2241</c:v>
                </c:pt>
                <c:pt idx="59">
                  <c:v>2297</c:v>
                </c:pt>
                <c:pt idx="60">
                  <c:v>2336</c:v>
                </c:pt>
                <c:pt idx="61">
                  <c:v>2262</c:v>
                </c:pt>
                <c:pt idx="62">
                  <c:v>2247</c:v>
                </c:pt>
                <c:pt idx="63">
                  <c:v>2129</c:v>
                </c:pt>
                <c:pt idx="64">
                  <c:v>2065</c:v>
                </c:pt>
                <c:pt idx="65">
                  <c:v>2050</c:v>
                </c:pt>
                <c:pt idx="66">
                  <c:v>1943</c:v>
                </c:pt>
                <c:pt idx="67">
                  <c:v>1897</c:v>
                </c:pt>
                <c:pt idx="68">
                  <c:v>1920</c:v>
                </c:pt>
                <c:pt idx="69">
                  <c:v>1791</c:v>
                </c:pt>
                <c:pt idx="70">
                  <c:v>1803</c:v>
                </c:pt>
                <c:pt idx="71">
                  <c:v>1746</c:v>
                </c:pt>
                <c:pt idx="72">
                  <c:v>1647</c:v>
                </c:pt>
                <c:pt idx="73">
                  <c:v>1578</c:v>
                </c:pt>
                <c:pt idx="74">
                  <c:v>1535</c:v>
                </c:pt>
                <c:pt idx="75">
                  <c:v>1504</c:v>
                </c:pt>
                <c:pt idx="76">
                  <c:v>1623.5</c:v>
                </c:pt>
                <c:pt idx="77">
                  <c:v>1593.3</c:v>
                </c:pt>
                <c:pt idx="78">
                  <c:v>1598.1</c:v>
                </c:pt>
                <c:pt idx="79">
                  <c:v>1535</c:v>
                </c:pt>
                <c:pt idx="80">
                  <c:v>1545.2</c:v>
                </c:pt>
                <c:pt idx="81">
                  <c:v>1464.2</c:v>
                </c:pt>
                <c:pt idx="82">
                  <c:v>1489.6</c:v>
                </c:pt>
                <c:pt idx="83">
                  <c:v>1568.9</c:v>
                </c:pt>
                <c:pt idx="84">
                  <c:v>1573.5</c:v>
                </c:pt>
                <c:pt idx="85">
                  <c:v>1564.8</c:v>
                </c:pt>
                <c:pt idx="86">
                  <c:v>1592.8</c:v>
                </c:pt>
                <c:pt idx="87">
                  <c:v>1653.7</c:v>
                </c:pt>
                <c:pt idx="88">
                  <c:v>1624.3</c:v>
                </c:pt>
                <c:pt idx="89">
                  <c:v>1686.8</c:v>
                </c:pt>
                <c:pt idx="90">
                  <c:v>1710.1</c:v>
                </c:pt>
                <c:pt idx="91">
                  <c:v>1756.1</c:v>
                </c:pt>
                <c:pt idx="92">
                  <c:v>1726.8</c:v>
                </c:pt>
                <c:pt idx="93">
                  <c:v>1727</c:v>
                </c:pt>
                <c:pt idx="94">
                  <c:v>1781.3999999999999</c:v>
                </c:pt>
                <c:pt idx="95">
                  <c:v>2013.3</c:v>
                </c:pt>
                <c:pt idx="96">
                  <c:v>1848.5</c:v>
                </c:pt>
                <c:pt idx="97">
                  <c:v>1810.9</c:v>
                </c:pt>
                <c:pt idx="98">
                  <c:v>1763.5</c:v>
                </c:pt>
                <c:pt idx="99">
                  <c:v>1830.1000000000001</c:v>
                </c:pt>
                <c:pt idx="100">
                  <c:v>1942.6000000000001</c:v>
                </c:pt>
                <c:pt idx="101">
                  <c:v>2019.7</c:v>
                </c:pt>
                <c:pt idx="102">
                  <c:v>2004.5</c:v>
                </c:pt>
                <c:pt idx="103">
                  <c:v>2006.7</c:v>
                </c:pt>
                <c:pt idx="104">
                  <c:v>2103.1999999999998</c:v>
                </c:pt>
                <c:pt idx="105">
                  <c:v>2043.3999999999999</c:v>
                </c:pt>
                <c:pt idx="106">
                  <c:v>2071.5</c:v>
                </c:pt>
                <c:pt idx="107">
                  <c:v>2050</c:v>
                </c:pt>
                <c:pt idx="108">
                  <c:v>1963.9</c:v>
                </c:pt>
                <c:pt idx="109">
                  <c:v>2095.1999999999998</c:v>
                </c:pt>
                <c:pt idx="110">
                  <c:v>2190.7999999999997</c:v>
                </c:pt>
                <c:pt idx="111">
                  <c:v>2146.8000000000002</c:v>
                </c:pt>
                <c:pt idx="112">
                  <c:v>2131</c:v>
                </c:pt>
                <c:pt idx="113">
                  <c:v>2082.9</c:v>
                </c:pt>
                <c:pt idx="114">
                  <c:v>2130.9</c:v>
                </c:pt>
                <c:pt idx="115">
                  <c:v>2097.6999999999998</c:v>
                </c:pt>
                <c:pt idx="116">
                  <c:v>2031.9</c:v>
                </c:pt>
                <c:pt idx="117">
                  <c:v>2012.7</c:v>
                </c:pt>
                <c:pt idx="118">
                  <c:v>2062.7999999999997</c:v>
                </c:pt>
                <c:pt idx="119">
                  <c:v>2051.6</c:v>
                </c:pt>
                <c:pt idx="120">
                  <c:v>2088.8000000000002</c:v>
                </c:pt>
                <c:pt idx="121">
                  <c:v>2055.1000000000004</c:v>
                </c:pt>
                <c:pt idx="122">
                  <c:v>2155.5</c:v>
                </c:pt>
                <c:pt idx="123">
                  <c:v>2157.6</c:v>
                </c:pt>
                <c:pt idx="124">
                  <c:v>2064.8000000000002</c:v>
                </c:pt>
                <c:pt idx="125">
                  <c:v>2143.6999999999998</c:v>
                </c:pt>
                <c:pt idx="126">
                  <c:v>2127.5</c:v>
                </c:pt>
                <c:pt idx="127">
                  <c:v>2097.6999999999998</c:v>
                </c:pt>
                <c:pt idx="128">
                  <c:v>2117.9</c:v>
                </c:pt>
                <c:pt idx="129">
                  <c:v>2110.8000000000002</c:v>
                </c:pt>
                <c:pt idx="130">
                  <c:v>2135.8000000000002</c:v>
                </c:pt>
                <c:pt idx="131">
                  <c:v>2152.9</c:v>
                </c:pt>
                <c:pt idx="132">
                  <c:v>2026.8000000000002</c:v>
                </c:pt>
                <c:pt idx="133">
                  <c:v>1945.8999999999999</c:v>
                </c:pt>
                <c:pt idx="134">
                  <c:v>1970.4</c:v>
                </c:pt>
                <c:pt idx="135">
                  <c:v>1908.9</c:v>
                </c:pt>
                <c:pt idx="136">
                  <c:v>1890.9</c:v>
                </c:pt>
                <c:pt idx="137">
                  <c:v>1918.2</c:v>
                </c:pt>
                <c:pt idx="138">
                  <c:v>1990</c:v>
                </c:pt>
                <c:pt idx="139">
                  <c:v>1947.5</c:v>
                </c:pt>
                <c:pt idx="140">
                  <c:v>2088.3000000000002</c:v>
                </c:pt>
                <c:pt idx="141">
                  <c:v>2149.1999999999998</c:v>
                </c:pt>
                <c:pt idx="142">
                  <c:v>2182.1</c:v>
                </c:pt>
                <c:pt idx="143">
                  <c:v>2226</c:v>
                </c:pt>
                <c:pt idx="144">
                  <c:v>2256.1</c:v>
                </c:pt>
                <c:pt idx="145">
                  <c:v>2318.3000000000002</c:v>
                </c:pt>
                <c:pt idx="146">
                  <c:v>2382.9</c:v>
                </c:pt>
                <c:pt idx="147">
                  <c:v>2277.4</c:v>
                </c:pt>
                <c:pt idx="148">
                  <c:v>2295.5</c:v>
                </c:pt>
                <c:pt idx="149">
                  <c:v>2430</c:v>
                </c:pt>
                <c:pt idx="150">
                  <c:v>2460</c:v>
                </c:pt>
                <c:pt idx="151">
                  <c:v>2521</c:v>
                </c:pt>
                <c:pt idx="152">
                  <c:v>2584</c:v>
                </c:pt>
                <c:pt idx="153">
                  <c:v>2582</c:v>
                </c:pt>
                <c:pt idx="154">
                  <c:v>2646</c:v>
                </c:pt>
                <c:pt idx="155">
                  <c:v>2682</c:v>
                </c:pt>
                <c:pt idx="156">
                  <c:v>2611</c:v>
                </c:pt>
                <c:pt idx="157">
                  <c:v>2660</c:v>
                </c:pt>
                <c:pt idx="158">
                  <c:v>2606</c:v>
                </c:pt>
                <c:pt idx="159">
                  <c:v>2599</c:v>
                </c:pt>
                <c:pt idx="160">
                  <c:v>2610</c:v>
                </c:pt>
                <c:pt idx="161">
                  <c:v>2554</c:v>
                </c:pt>
                <c:pt idx="162">
                  <c:v>2576</c:v>
                </c:pt>
                <c:pt idx="163">
                  <c:v>2449</c:v>
                </c:pt>
                <c:pt idx="164">
                  <c:v>2321.6</c:v>
                </c:pt>
                <c:pt idx="165">
                  <c:v>2315.8000000000002</c:v>
                </c:pt>
                <c:pt idx="166">
                  <c:v>2285.1999999999998</c:v>
                </c:pt>
                <c:pt idx="167">
                  <c:v>2203.3000000000002</c:v>
                </c:pt>
                <c:pt idx="168">
                  <c:v>2287.9</c:v>
                </c:pt>
                <c:pt idx="169">
                  <c:v>2314.8000000000002</c:v>
                </c:pt>
                <c:pt idx="170">
                  <c:v>2441.6</c:v>
                </c:pt>
                <c:pt idx="171">
                  <c:v>2536</c:v>
                </c:pt>
                <c:pt idx="172">
                  <c:v>2546</c:v>
                </c:pt>
                <c:pt idx="173">
                  <c:v>2536</c:v>
                </c:pt>
                <c:pt idx="174">
                  <c:v>2623</c:v>
                </c:pt>
                <c:pt idx="175">
                  <c:v>2564</c:v>
                </c:pt>
                <c:pt idx="176">
                  <c:v>2450</c:v>
                </c:pt>
                <c:pt idx="177">
                  <c:v>2399</c:v>
                </c:pt>
                <c:pt idx="178">
                  <c:v>2403</c:v>
                </c:pt>
                <c:pt idx="179">
                  <c:v>2295.1999999999998</c:v>
                </c:pt>
                <c:pt idx="180">
                  <c:v>2327.8000000000002</c:v>
                </c:pt>
                <c:pt idx="181">
                  <c:v>2366</c:v>
                </c:pt>
                <c:pt idx="182">
                  <c:v>2403</c:v>
                </c:pt>
                <c:pt idx="183">
                  <c:v>2400</c:v>
                </c:pt>
              </c:numCache>
            </c:numRef>
          </c:val>
          <c:smooth val="0"/>
        </c:ser>
        <c:ser>
          <c:idx val="12"/>
          <c:order val="12"/>
          <c:tx>
            <c:strRef>
              <c:f>Summary!$Q$1</c:f>
              <c:strCache>
                <c:ptCount val="1"/>
                <c:pt idx="0">
                  <c:v>2004</c:v>
                </c:pt>
              </c:strCache>
            </c:strRef>
          </c:tx>
          <c:spPr>
            <a:ln w="25400">
              <a:solidFill>
                <a:srgbClr val="339966"/>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Summary!$Q$183:$Q$366</c:f>
              <c:numCache>
                <c:formatCode>General</c:formatCode>
                <c:ptCount val="184"/>
                <c:pt idx="0">
                  <c:v>2180</c:v>
                </c:pt>
                <c:pt idx="1">
                  <c:v>2215</c:v>
                </c:pt>
                <c:pt idx="2">
                  <c:v>2201</c:v>
                </c:pt>
                <c:pt idx="3">
                  <c:v>2180</c:v>
                </c:pt>
                <c:pt idx="4">
                  <c:v>2222</c:v>
                </c:pt>
                <c:pt idx="5">
                  <c:v>2306</c:v>
                </c:pt>
                <c:pt idx="6">
                  <c:v>2381</c:v>
                </c:pt>
                <c:pt idx="7">
                  <c:v>2391</c:v>
                </c:pt>
                <c:pt idx="8">
                  <c:v>2420</c:v>
                </c:pt>
                <c:pt idx="9">
                  <c:v>2253</c:v>
                </c:pt>
                <c:pt idx="10">
                  <c:v>2194</c:v>
                </c:pt>
                <c:pt idx="11">
                  <c:v>2324</c:v>
                </c:pt>
                <c:pt idx="12">
                  <c:v>2219</c:v>
                </c:pt>
                <c:pt idx="13">
                  <c:v>2127</c:v>
                </c:pt>
                <c:pt idx="14">
                  <c:v>1986</c:v>
                </c:pt>
                <c:pt idx="15">
                  <c:v>2057</c:v>
                </c:pt>
                <c:pt idx="16">
                  <c:v>2052</c:v>
                </c:pt>
                <c:pt idx="17">
                  <c:v>2043</c:v>
                </c:pt>
                <c:pt idx="18">
                  <c:v>2104</c:v>
                </c:pt>
                <c:pt idx="19">
                  <c:v>1918</c:v>
                </c:pt>
                <c:pt idx="20">
                  <c:v>1996</c:v>
                </c:pt>
                <c:pt idx="21">
                  <c:v>1959</c:v>
                </c:pt>
                <c:pt idx="22">
                  <c:v>2048</c:v>
                </c:pt>
                <c:pt idx="23">
                  <c:v>2077.9</c:v>
                </c:pt>
                <c:pt idx="24">
                  <c:v>1965</c:v>
                </c:pt>
                <c:pt idx="25">
                  <c:v>1978.6000000000001</c:v>
                </c:pt>
                <c:pt idx="26">
                  <c:v>2008.4</c:v>
                </c:pt>
                <c:pt idx="27">
                  <c:v>1991.4</c:v>
                </c:pt>
                <c:pt idx="28">
                  <c:v>1990.5</c:v>
                </c:pt>
                <c:pt idx="29">
                  <c:v>1707</c:v>
                </c:pt>
                <c:pt idx="30">
                  <c:v>1669.5</c:v>
                </c:pt>
                <c:pt idx="31">
                  <c:v>1722.1</c:v>
                </c:pt>
                <c:pt idx="32">
                  <c:v>1719</c:v>
                </c:pt>
                <c:pt idx="33">
                  <c:v>1721.5</c:v>
                </c:pt>
                <c:pt idx="34">
                  <c:v>1747.1</c:v>
                </c:pt>
                <c:pt idx="35">
                  <c:v>1794</c:v>
                </c:pt>
                <c:pt idx="36">
                  <c:v>1774.4</c:v>
                </c:pt>
                <c:pt idx="37">
                  <c:v>1504.5</c:v>
                </c:pt>
                <c:pt idx="38">
                  <c:v>1476.2</c:v>
                </c:pt>
                <c:pt idx="39">
                  <c:v>1470</c:v>
                </c:pt>
                <c:pt idx="40">
                  <c:v>1397.2</c:v>
                </c:pt>
                <c:pt idx="41">
                  <c:v>1540.1</c:v>
                </c:pt>
                <c:pt idx="42">
                  <c:v>1202.5</c:v>
                </c:pt>
                <c:pt idx="43">
                  <c:v>1267.2</c:v>
                </c:pt>
                <c:pt idx="44">
                  <c:v>1411.2</c:v>
                </c:pt>
                <c:pt idx="45">
                  <c:v>1531.2</c:v>
                </c:pt>
                <c:pt idx="46">
                  <c:v>1679.4</c:v>
                </c:pt>
                <c:pt idx="47">
                  <c:v>1668.3999999999999</c:v>
                </c:pt>
                <c:pt idx="48">
                  <c:v>1661.5</c:v>
                </c:pt>
                <c:pt idx="49">
                  <c:v>1811.8</c:v>
                </c:pt>
                <c:pt idx="50">
                  <c:v>1800</c:v>
                </c:pt>
                <c:pt idx="51">
                  <c:v>1899.7</c:v>
                </c:pt>
                <c:pt idx="52">
                  <c:v>2044.2</c:v>
                </c:pt>
                <c:pt idx="53">
                  <c:v>2062.4</c:v>
                </c:pt>
                <c:pt idx="54">
                  <c:v>2060.9</c:v>
                </c:pt>
                <c:pt idx="55">
                  <c:v>2102.4</c:v>
                </c:pt>
                <c:pt idx="56">
                  <c:v>2218.1</c:v>
                </c:pt>
                <c:pt idx="57">
                  <c:v>2203.6999999999998</c:v>
                </c:pt>
                <c:pt idx="58">
                  <c:v>2214</c:v>
                </c:pt>
                <c:pt idx="59">
                  <c:v>2189.1999999999998</c:v>
                </c:pt>
                <c:pt idx="60">
                  <c:v>2342.1999999999998</c:v>
                </c:pt>
                <c:pt idx="61">
                  <c:v>2362.9</c:v>
                </c:pt>
                <c:pt idx="62">
                  <c:v>2260.8000000000002</c:v>
                </c:pt>
                <c:pt idx="63">
                  <c:v>2273.6</c:v>
                </c:pt>
                <c:pt idx="64">
                  <c:v>2247.1999999999998</c:v>
                </c:pt>
                <c:pt idx="65">
                  <c:v>2190.6999999999998</c:v>
                </c:pt>
                <c:pt idx="66">
                  <c:v>2196</c:v>
                </c:pt>
                <c:pt idx="67">
                  <c:v>2093</c:v>
                </c:pt>
                <c:pt idx="68">
                  <c:v>2010</c:v>
                </c:pt>
                <c:pt idx="69">
                  <c:v>1971.8</c:v>
                </c:pt>
                <c:pt idx="70">
                  <c:v>2016.9</c:v>
                </c:pt>
                <c:pt idx="71">
                  <c:v>1964.3</c:v>
                </c:pt>
                <c:pt idx="72">
                  <c:v>1907.6</c:v>
                </c:pt>
                <c:pt idx="73">
                  <c:v>1914.8</c:v>
                </c:pt>
                <c:pt idx="74">
                  <c:v>1996</c:v>
                </c:pt>
                <c:pt idx="75">
                  <c:v>1957.3</c:v>
                </c:pt>
                <c:pt idx="76">
                  <c:v>1922</c:v>
                </c:pt>
                <c:pt idx="77">
                  <c:v>1832</c:v>
                </c:pt>
                <c:pt idx="78">
                  <c:v>1870.7</c:v>
                </c:pt>
                <c:pt idx="79">
                  <c:v>1920.7</c:v>
                </c:pt>
                <c:pt idx="80">
                  <c:v>1846.3</c:v>
                </c:pt>
                <c:pt idx="81">
                  <c:v>1822.7</c:v>
                </c:pt>
                <c:pt idx="82">
                  <c:v>1723.6</c:v>
                </c:pt>
                <c:pt idx="83">
                  <c:v>1748.3</c:v>
                </c:pt>
                <c:pt idx="84">
                  <c:v>1781.6</c:v>
                </c:pt>
                <c:pt idx="85">
                  <c:v>1762.7</c:v>
                </c:pt>
                <c:pt idx="86">
                  <c:v>1790.3</c:v>
                </c:pt>
                <c:pt idx="87">
                  <c:v>1825.9</c:v>
                </c:pt>
                <c:pt idx="88">
                  <c:v>1800.6</c:v>
                </c:pt>
                <c:pt idx="89">
                  <c:v>1862.6</c:v>
                </c:pt>
                <c:pt idx="90">
                  <c:v>1874</c:v>
                </c:pt>
                <c:pt idx="91">
                  <c:v>1921.4</c:v>
                </c:pt>
                <c:pt idx="92">
                  <c:v>1995.8</c:v>
                </c:pt>
                <c:pt idx="93">
                  <c:v>1963.8</c:v>
                </c:pt>
                <c:pt idx="94">
                  <c:v>2056.8000000000002</c:v>
                </c:pt>
                <c:pt idx="95">
                  <c:v>2097</c:v>
                </c:pt>
                <c:pt idx="96">
                  <c:v>2068</c:v>
                </c:pt>
                <c:pt idx="97">
                  <c:v>2069</c:v>
                </c:pt>
                <c:pt idx="98">
                  <c:v>2027.7</c:v>
                </c:pt>
                <c:pt idx="99">
                  <c:v>2002.3</c:v>
                </c:pt>
                <c:pt idx="100">
                  <c:v>2081.9</c:v>
                </c:pt>
                <c:pt idx="101">
                  <c:v>2079.1999999999998</c:v>
                </c:pt>
                <c:pt idx="102">
                  <c:v>2076.5</c:v>
                </c:pt>
                <c:pt idx="103">
                  <c:v>2129.6</c:v>
                </c:pt>
                <c:pt idx="104">
                  <c:v>2106.3000000000002</c:v>
                </c:pt>
                <c:pt idx="105">
                  <c:v>2130.5</c:v>
                </c:pt>
                <c:pt idx="106">
                  <c:v>2142</c:v>
                </c:pt>
                <c:pt idx="107">
                  <c:v>2162</c:v>
                </c:pt>
                <c:pt idx="108">
                  <c:v>2213</c:v>
                </c:pt>
                <c:pt idx="109">
                  <c:v>2267</c:v>
                </c:pt>
                <c:pt idx="110">
                  <c:v>2345</c:v>
                </c:pt>
                <c:pt idx="111">
                  <c:v>2357</c:v>
                </c:pt>
                <c:pt idx="112">
                  <c:v>2385</c:v>
                </c:pt>
                <c:pt idx="113">
                  <c:v>2428</c:v>
                </c:pt>
                <c:pt idx="114">
                  <c:v>2507</c:v>
                </c:pt>
                <c:pt idx="115">
                  <c:v>2387</c:v>
                </c:pt>
                <c:pt idx="116">
                  <c:v>2374</c:v>
                </c:pt>
                <c:pt idx="117">
                  <c:v>2284.6</c:v>
                </c:pt>
                <c:pt idx="118">
                  <c:v>2358</c:v>
                </c:pt>
                <c:pt idx="119">
                  <c:v>2349.8000000000002</c:v>
                </c:pt>
                <c:pt idx="120">
                  <c:v>2326.4</c:v>
                </c:pt>
                <c:pt idx="121">
                  <c:v>2292.4</c:v>
                </c:pt>
                <c:pt idx="122">
                  <c:v>2427.6</c:v>
                </c:pt>
                <c:pt idx="123">
                  <c:v>2466.8000000000002</c:v>
                </c:pt>
                <c:pt idx="124">
                  <c:v>2412.1999999999998</c:v>
                </c:pt>
                <c:pt idx="125">
                  <c:v>2056</c:v>
                </c:pt>
                <c:pt idx="126">
                  <c:v>2118.1999999999998</c:v>
                </c:pt>
                <c:pt idx="127">
                  <c:v>2135.6</c:v>
                </c:pt>
                <c:pt idx="128">
                  <c:v>2120.6</c:v>
                </c:pt>
                <c:pt idx="129">
                  <c:v>2163.3000000000002</c:v>
                </c:pt>
                <c:pt idx="130">
                  <c:v>2134.9</c:v>
                </c:pt>
                <c:pt idx="131">
                  <c:v>2196.9</c:v>
                </c:pt>
                <c:pt idx="132">
                  <c:v>2627</c:v>
                </c:pt>
                <c:pt idx="133">
                  <c:v>2590</c:v>
                </c:pt>
                <c:pt idx="134">
                  <c:v>2607.8000000000002</c:v>
                </c:pt>
                <c:pt idx="135">
                  <c:v>2595.5</c:v>
                </c:pt>
                <c:pt idx="136">
                  <c:v>2577</c:v>
                </c:pt>
                <c:pt idx="137">
                  <c:v>2627.2</c:v>
                </c:pt>
                <c:pt idx="138">
                  <c:v>2603.1999999999998</c:v>
                </c:pt>
                <c:pt idx="139">
                  <c:v>2484.1999999999998</c:v>
                </c:pt>
                <c:pt idx="140">
                  <c:v>2435.3000000000002</c:v>
                </c:pt>
                <c:pt idx="141">
                  <c:v>2411.3000000000002</c:v>
                </c:pt>
                <c:pt idx="142">
                  <c:v>2373.5</c:v>
                </c:pt>
                <c:pt idx="143">
                  <c:v>2446.8000000000002</c:v>
                </c:pt>
                <c:pt idx="144">
                  <c:v>2426.6999999999998</c:v>
                </c:pt>
                <c:pt idx="145">
                  <c:v>2527</c:v>
                </c:pt>
                <c:pt idx="146">
                  <c:v>2567</c:v>
                </c:pt>
                <c:pt idx="147">
                  <c:v>2590</c:v>
                </c:pt>
                <c:pt idx="148">
                  <c:v>2664</c:v>
                </c:pt>
                <c:pt idx="149">
                  <c:v>2769</c:v>
                </c:pt>
                <c:pt idx="150">
                  <c:v>2765</c:v>
                </c:pt>
                <c:pt idx="151">
                  <c:v>2832</c:v>
                </c:pt>
                <c:pt idx="152">
                  <c:v>2832</c:v>
                </c:pt>
                <c:pt idx="153">
                  <c:v>2918</c:v>
                </c:pt>
                <c:pt idx="154">
                  <c:v>2927</c:v>
                </c:pt>
                <c:pt idx="155">
                  <c:v>2865</c:v>
                </c:pt>
                <c:pt idx="156">
                  <c:v>2787</c:v>
                </c:pt>
                <c:pt idx="157">
                  <c:v>2728</c:v>
                </c:pt>
                <c:pt idx="158">
                  <c:v>2585</c:v>
                </c:pt>
                <c:pt idx="159">
                  <c:v>2545</c:v>
                </c:pt>
                <c:pt idx="160">
                  <c:v>2512</c:v>
                </c:pt>
                <c:pt idx="161">
                  <c:v>2444.1999999999998</c:v>
                </c:pt>
                <c:pt idx="162">
                  <c:v>2427</c:v>
                </c:pt>
                <c:pt idx="163">
                  <c:v>2494</c:v>
                </c:pt>
                <c:pt idx="164">
                  <c:v>2590</c:v>
                </c:pt>
                <c:pt idx="165">
                  <c:v>2703</c:v>
                </c:pt>
                <c:pt idx="166">
                  <c:v>2642</c:v>
                </c:pt>
                <c:pt idx="167">
                  <c:v>2483</c:v>
                </c:pt>
                <c:pt idx="168">
                  <c:v>2567</c:v>
                </c:pt>
                <c:pt idx="169">
                  <c:v>2609</c:v>
                </c:pt>
                <c:pt idx="170">
                  <c:v>2586</c:v>
                </c:pt>
                <c:pt idx="171">
                  <c:v>2678</c:v>
                </c:pt>
                <c:pt idx="172">
                  <c:v>2686</c:v>
                </c:pt>
                <c:pt idx="173">
                  <c:v>2670</c:v>
                </c:pt>
                <c:pt idx="174">
                  <c:v>2744</c:v>
                </c:pt>
                <c:pt idx="175">
                  <c:v>2638</c:v>
                </c:pt>
                <c:pt idx="176">
                  <c:v>2485</c:v>
                </c:pt>
                <c:pt idx="177">
                  <c:v>2449</c:v>
                </c:pt>
                <c:pt idx="178">
                  <c:v>2406</c:v>
                </c:pt>
                <c:pt idx="179">
                  <c:v>2353.6999999999998</c:v>
                </c:pt>
                <c:pt idx="180">
                  <c:v>2253.1</c:v>
                </c:pt>
                <c:pt idx="181">
                  <c:v>2315</c:v>
                </c:pt>
                <c:pt idx="182">
                  <c:v>2359</c:v>
                </c:pt>
                <c:pt idx="183">
                  <c:v>2430</c:v>
                </c:pt>
              </c:numCache>
            </c:numRef>
          </c:val>
          <c:smooth val="0"/>
        </c:ser>
        <c:ser>
          <c:idx val="13"/>
          <c:order val="13"/>
          <c:tx>
            <c:strRef>
              <c:f>Summary!$R$1</c:f>
              <c:strCache>
                <c:ptCount val="1"/>
                <c:pt idx="0">
                  <c:v>2005</c:v>
                </c:pt>
              </c:strCache>
            </c:strRef>
          </c:tx>
          <c:spPr>
            <a:ln w="25400">
              <a:solidFill>
                <a:srgbClr val="808080"/>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Summary!$R$183:$R$366</c:f>
              <c:numCache>
                <c:formatCode>General</c:formatCode>
                <c:ptCount val="184"/>
                <c:pt idx="0">
                  <c:v>2238.9</c:v>
                </c:pt>
                <c:pt idx="1">
                  <c:v>2130.1</c:v>
                </c:pt>
                <c:pt idx="2">
                  <c:v>2142.9</c:v>
                </c:pt>
                <c:pt idx="3">
                  <c:v>2291.6</c:v>
                </c:pt>
                <c:pt idx="4">
                  <c:v>2314.3000000000002</c:v>
                </c:pt>
                <c:pt idx="5">
                  <c:v>2367.6</c:v>
                </c:pt>
                <c:pt idx="6">
                  <c:v>2315.1999999999998</c:v>
                </c:pt>
                <c:pt idx="7">
                  <c:v>2332</c:v>
                </c:pt>
                <c:pt idx="8">
                  <c:v>2329.6999999999998</c:v>
                </c:pt>
                <c:pt idx="9">
                  <c:v>2511.1</c:v>
                </c:pt>
                <c:pt idx="10">
                  <c:v>2495</c:v>
                </c:pt>
                <c:pt idx="11">
                  <c:v>2506</c:v>
                </c:pt>
                <c:pt idx="12">
                  <c:v>2515</c:v>
                </c:pt>
                <c:pt idx="13">
                  <c:v>2492</c:v>
                </c:pt>
                <c:pt idx="14">
                  <c:v>2584</c:v>
                </c:pt>
                <c:pt idx="15">
                  <c:v>2649</c:v>
                </c:pt>
                <c:pt idx="16">
                  <c:v>2834</c:v>
                </c:pt>
                <c:pt idx="17">
                  <c:v>2565</c:v>
                </c:pt>
                <c:pt idx="18">
                  <c:v>2814</c:v>
                </c:pt>
                <c:pt idx="19">
                  <c:v>2737</c:v>
                </c:pt>
                <c:pt idx="20">
                  <c:v>2813</c:v>
                </c:pt>
                <c:pt idx="21">
                  <c:v>2697</c:v>
                </c:pt>
                <c:pt idx="22">
                  <c:v>2718</c:v>
                </c:pt>
                <c:pt idx="23">
                  <c:v>2981.9</c:v>
                </c:pt>
                <c:pt idx="24">
                  <c:v>2650.1</c:v>
                </c:pt>
                <c:pt idx="25">
                  <c:v>2682.9</c:v>
                </c:pt>
                <c:pt idx="26">
                  <c:v>2650.7</c:v>
                </c:pt>
                <c:pt idx="27">
                  <c:v>2559.3000000000002</c:v>
                </c:pt>
                <c:pt idx="28">
                  <c:v>2493.4</c:v>
                </c:pt>
                <c:pt idx="29">
                  <c:v>2562.1</c:v>
                </c:pt>
                <c:pt idx="30">
                  <c:v>2245.4</c:v>
                </c:pt>
                <c:pt idx="31">
                  <c:v>2238.9</c:v>
                </c:pt>
                <c:pt idx="32">
                  <c:v>2304.1999999999998</c:v>
                </c:pt>
                <c:pt idx="33">
                  <c:v>2233.1</c:v>
                </c:pt>
                <c:pt idx="34">
                  <c:v>2139.1</c:v>
                </c:pt>
                <c:pt idx="35">
                  <c:v>1985.4</c:v>
                </c:pt>
                <c:pt idx="36">
                  <c:v>1929.6</c:v>
                </c:pt>
                <c:pt idx="37">
                  <c:v>2344.4</c:v>
                </c:pt>
                <c:pt idx="38">
                  <c:v>2117.6999999999998</c:v>
                </c:pt>
                <c:pt idx="39">
                  <c:v>2113.6999999999998</c:v>
                </c:pt>
                <c:pt idx="40">
                  <c:v>2005.3</c:v>
                </c:pt>
                <c:pt idx="41">
                  <c:v>1897.3</c:v>
                </c:pt>
                <c:pt idx="42">
                  <c:v>1987.2</c:v>
                </c:pt>
                <c:pt idx="43">
                  <c:v>1832.1</c:v>
                </c:pt>
                <c:pt idx="44">
                  <c:v>1953.1</c:v>
                </c:pt>
                <c:pt idx="45">
                  <c:v>2036.7</c:v>
                </c:pt>
                <c:pt idx="46">
                  <c:v>2074.8000000000002</c:v>
                </c:pt>
                <c:pt idx="47">
                  <c:v>2206.8000000000002</c:v>
                </c:pt>
                <c:pt idx="48">
                  <c:v>2249.9</c:v>
                </c:pt>
                <c:pt idx="49">
                  <c:v>2181.1</c:v>
                </c:pt>
                <c:pt idx="50">
                  <c:v>2190.3000000000002</c:v>
                </c:pt>
                <c:pt idx="51">
                  <c:v>2195.8000000000002</c:v>
                </c:pt>
                <c:pt idx="52">
                  <c:v>2345.9</c:v>
                </c:pt>
                <c:pt idx="53">
                  <c:v>2156.1999999999998</c:v>
                </c:pt>
                <c:pt idx="54">
                  <c:v>2152.4</c:v>
                </c:pt>
                <c:pt idx="55">
                  <c:v>2116.8000000000002</c:v>
                </c:pt>
                <c:pt idx="56">
                  <c:v>2179.6999999999998</c:v>
                </c:pt>
                <c:pt idx="57">
                  <c:v>2191.9</c:v>
                </c:pt>
                <c:pt idx="58">
                  <c:v>2134.5</c:v>
                </c:pt>
                <c:pt idx="59">
                  <c:v>2022.2</c:v>
                </c:pt>
                <c:pt idx="60">
                  <c:v>1741.5</c:v>
                </c:pt>
                <c:pt idx="61">
                  <c:v>1541.7</c:v>
                </c:pt>
                <c:pt idx="62">
                  <c:v>1408.4</c:v>
                </c:pt>
                <c:pt idx="63">
                  <c:v>1273.5</c:v>
                </c:pt>
                <c:pt idx="64">
                  <c:v>1323.1</c:v>
                </c:pt>
                <c:pt idx="65">
                  <c:v>1484.6</c:v>
                </c:pt>
                <c:pt idx="66">
                  <c:v>1565.5</c:v>
                </c:pt>
                <c:pt idx="67">
                  <c:v>1563.5</c:v>
                </c:pt>
                <c:pt idx="68">
                  <c:v>1601.3</c:v>
                </c:pt>
                <c:pt idx="69">
                  <c:v>1667.2</c:v>
                </c:pt>
                <c:pt idx="70">
                  <c:v>1693.5</c:v>
                </c:pt>
                <c:pt idx="71">
                  <c:v>1797</c:v>
                </c:pt>
                <c:pt idx="72">
                  <c:v>1862.7</c:v>
                </c:pt>
                <c:pt idx="73">
                  <c:v>1776.1</c:v>
                </c:pt>
                <c:pt idx="74">
                  <c:v>1685.8</c:v>
                </c:pt>
                <c:pt idx="75">
                  <c:v>1621.8</c:v>
                </c:pt>
                <c:pt idx="76">
                  <c:v>1705.3</c:v>
                </c:pt>
                <c:pt idx="77">
                  <c:v>1630.7</c:v>
                </c:pt>
                <c:pt idx="78">
                  <c:v>1687.6</c:v>
                </c:pt>
                <c:pt idx="79">
                  <c:v>1566.1</c:v>
                </c:pt>
                <c:pt idx="80">
                  <c:v>1583.8</c:v>
                </c:pt>
                <c:pt idx="81">
                  <c:v>1541.7</c:v>
                </c:pt>
                <c:pt idx="82">
                  <c:v>1653.3</c:v>
                </c:pt>
                <c:pt idx="83">
                  <c:v>1779.3</c:v>
                </c:pt>
                <c:pt idx="84">
                  <c:v>1599.6</c:v>
                </c:pt>
                <c:pt idx="85">
                  <c:v>1741</c:v>
                </c:pt>
                <c:pt idx="86">
                  <c:v>1711</c:v>
                </c:pt>
                <c:pt idx="87">
                  <c:v>1935.4</c:v>
                </c:pt>
                <c:pt idx="88">
                  <c:v>1900.4</c:v>
                </c:pt>
                <c:pt idx="89">
                  <c:v>1981.8999999999999</c:v>
                </c:pt>
                <c:pt idx="90">
                  <c:v>2014.1999999999998</c:v>
                </c:pt>
                <c:pt idx="91">
                  <c:v>2067.9</c:v>
                </c:pt>
                <c:pt idx="92">
                  <c:v>2199.3000000000002</c:v>
                </c:pt>
                <c:pt idx="93">
                  <c:v>2122.5</c:v>
                </c:pt>
                <c:pt idx="94">
                  <c:v>2109.6999999999998</c:v>
                </c:pt>
                <c:pt idx="95">
                  <c:v>2130</c:v>
                </c:pt>
                <c:pt idx="96">
                  <c:v>2164.6999999999998</c:v>
                </c:pt>
                <c:pt idx="97">
                  <c:v>2203</c:v>
                </c:pt>
                <c:pt idx="98">
                  <c:v>2153.1999999999998</c:v>
                </c:pt>
                <c:pt idx="99">
                  <c:v>2104.1000000000004</c:v>
                </c:pt>
                <c:pt idx="100">
                  <c:v>2120.6</c:v>
                </c:pt>
                <c:pt idx="101">
                  <c:v>2184</c:v>
                </c:pt>
                <c:pt idx="102">
                  <c:v>2188</c:v>
                </c:pt>
                <c:pt idx="103">
                  <c:v>2216</c:v>
                </c:pt>
                <c:pt idx="104">
                  <c:v>2149</c:v>
                </c:pt>
                <c:pt idx="105">
                  <c:v>2245</c:v>
                </c:pt>
                <c:pt idx="106">
                  <c:v>2210.1</c:v>
                </c:pt>
                <c:pt idx="107">
                  <c:v>2234</c:v>
                </c:pt>
                <c:pt idx="108">
                  <c:v>2472</c:v>
                </c:pt>
                <c:pt idx="109">
                  <c:v>2345</c:v>
                </c:pt>
                <c:pt idx="110">
                  <c:v>2360</c:v>
                </c:pt>
                <c:pt idx="111">
                  <c:v>2367</c:v>
                </c:pt>
                <c:pt idx="112">
                  <c:v>2307</c:v>
                </c:pt>
                <c:pt idx="113">
                  <c:v>2327</c:v>
                </c:pt>
                <c:pt idx="114">
                  <c:v>2268.1999999999998</c:v>
                </c:pt>
                <c:pt idx="115">
                  <c:v>2067.4</c:v>
                </c:pt>
                <c:pt idx="116">
                  <c:v>1913.2</c:v>
                </c:pt>
                <c:pt idx="117">
                  <c:v>1987.2</c:v>
                </c:pt>
                <c:pt idx="118">
                  <c:v>1937.9</c:v>
                </c:pt>
                <c:pt idx="119">
                  <c:v>1911.2</c:v>
                </c:pt>
                <c:pt idx="120">
                  <c:v>1919.7</c:v>
                </c:pt>
                <c:pt idx="121">
                  <c:v>1973.1</c:v>
                </c:pt>
                <c:pt idx="122">
                  <c:v>2082.9</c:v>
                </c:pt>
                <c:pt idx="123">
                  <c:v>2126.6</c:v>
                </c:pt>
                <c:pt idx="124">
                  <c:v>2088.4</c:v>
                </c:pt>
                <c:pt idx="125">
                  <c:v>2089.9</c:v>
                </c:pt>
                <c:pt idx="126">
                  <c:v>2142.6999999999998</c:v>
                </c:pt>
                <c:pt idx="127">
                  <c:v>2196.6999999999998</c:v>
                </c:pt>
                <c:pt idx="128">
                  <c:v>2239.6</c:v>
                </c:pt>
                <c:pt idx="129">
                  <c:v>2365</c:v>
                </c:pt>
                <c:pt idx="130">
                  <c:v>2440</c:v>
                </c:pt>
                <c:pt idx="131">
                  <c:v>2506</c:v>
                </c:pt>
                <c:pt idx="132">
                  <c:v>2515</c:v>
                </c:pt>
                <c:pt idx="133">
                  <c:v>2615</c:v>
                </c:pt>
                <c:pt idx="134">
                  <c:v>2569</c:v>
                </c:pt>
                <c:pt idx="135">
                  <c:v>2520</c:v>
                </c:pt>
                <c:pt idx="136">
                  <c:v>2519</c:v>
                </c:pt>
                <c:pt idx="137">
                  <c:v>2429</c:v>
                </c:pt>
                <c:pt idx="138">
                  <c:v>2360</c:v>
                </c:pt>
                <c:pt idx="139">
                  <c:v>2328</c:v>
                </c:pt>
                <c:pt idx="140">
                  <c:v>2323</c:v>
                </c:pt>
                <c:pt idx="141">
                  <c:v>2250.3000000000002</c:v>
                </c:pt>
                <c:pt idx="142">
                  <c:v>2296</c:v>
                </c:pt>
                <c:pt idx="143">
                  <c:v>2322.6999999999998</c:v>
                </c:pt>
                <c:pt idx="144">
                  <c:v>2390.6</c:v>
                </c:pt>
                <c:pt idx="145">
                  <c:v>2366.1999999999998</c:v>
                </c:pt>
                <c:pt idx="146">
                  <c:v>2392.4</c:v>
                </c:pt>
                <c:pt idx="147">
                  <c:v>2417.9</c:v>
                </c:pt>
                <c:pt idx="148">
                  <c:v>2494</c:v>
                </c:pt>
                <c:pt idx="149">
                  <c:v>2539</c:v>
                </c:pt>
                <c:pt idx="150">
                  <c:v>2549</c:v>
                </c:pt>
                <c:pt idx="151">
                  <c:v>2568.4</c:v>
                </c:pt>
                <c:pt idx="152">
                  <c:v>2582</c:v>
                </c:pt>
                <c:pt idx="153">
                  <c:v>2596</c:v>
                </c:pt>
                <c:pt idx="154">
                  <c:v>2602</c:v>
                </c:pt>
                <c:pt idx="155">
                  <c:v>2630</c:v>
                </c:pt>
                <c:pt idx="156">
                  <c:v>2594</c:v>
                </c:pt>
                <c:pt idx="157">
                  <c:v>2644</c:v>
                </c:pt>
                <c:pt idx="158">
                  <c:v>2528</c:v>
                </c:pt>
                <c:pt idx="159">
                  <c:v>2588</c:v>
                </c:pt>
                <c:pt idx="160">
                  <c:v>2622</c:v>
                </c:pt>
                <c:pt idx="161">
                  <c:v>2675</c:v>
                </c:pt>
                <c:pt idx="162">
                  <c:v>2735</c:v>
                </c:pt>
                <c:pt idx="163">
                  <c:v>2806</c:v>
                </c:pt>
                <c:pt idx="164">
                  <c:v>2805</c:v>
                </c:pt>
                <c:pt idx="165">
                  <c:v>2939</c:v>
                </c:pt>
                <c:pt idx="166">
                  <c:v>2967</c:v>
                </c:pt>
                <c:pt idx="167">
                  <c:v>2809</c:v>
                </c:pt>
                <c:pt idx="168">
                  <c:v>2737</c:v>
                </c:pt>
                <c:pt idx="169">
                  <c:v>2661</c:v>
                </c:pt>
                <c:pt idx="170">
                  <c:v>2654</c:v>
                </c:pt>
                <c:pt idx="171">
                  <c:v>2637</c:v>
                </c:pt>
                <c:pt idx="172">
                  <c:v>2546</c:v>
                </c:pt>
                <c:pt idx="173">
                  <c:v>2493.1999999999998</c:v>
                </c:pt>
                <c:pt idx="174">
                  <c:v>2632</c:v>
                </c:pt>
                <c:pt idx="175">
                  <c:v>2648</c:v>
                </c:pt>
                <c:pt idx="176">
                  <c:v>2677</c:v>
                </c:pt>
                <c:pt idx="177">
                  <c:v>2713</c:v>
                </c:pt>
                <c:pt idx="178">
                  <c:v>2714</c:v>
                </c:pt>
                <c:pt idx="179">
                  <c:v>2749</c:v>
                </c:pt>
                <c:pt idx="180">
                  <c:v>2790</c:v>
                </c:pt>
                <c:pt idx="181">
                  <c:v>2810</c:v>
                </c:pt>
                <c:pt idx="182">
                  <c:v>2766</c:v>
                </c:pt>
                <c:pt idx="183">
                  <c:v>2727</c:v>
                </c:pt>
              </c:numCache>
            </c:numRef>
          </c:val>
          <c:smooth val="0"/>
        </c:ser>
        <c:ser>
          <c:idx val="14"/>
          <c:order val="14"/>
          <c:tx>
            <c:v>2006</c:v>
          </c:tx>
          <c:spPr>
            <a:ln w="25400">
              <a:solidFill>
                <a:srgbClr val="CC99FF"/>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Summary!$S$183:$S$366</c:f>
              <c:numCache>
                <c:formatCode>General</c:formatCode>
                <c:ptCount val="184"/>
                <c:pt idx="0">
                  <c:v>3155</c:v>
                </c:pt>
                <c:pt idx="1">
                  <c:v>3176</c:v>
                </c:pt>
                <c:pt idx="2">
                  <c:v>3300</c:v>
                </c:pt>
                <c:pt idx="3">
                  <c:v>3253</c:v>
                </c:pt>
                <c:pt idx="4">
                  <c:v>2945.3</c:v>
                </c:pt>
                <c:pt idx="5">
                  <c:v>2437.1</c:v>
                </c:pt>
                <c:pt idx="6">
                  <c:v>2090.9</c:v>
                </c:pt>
                <c:pt idx="7">
                  <c:v>1714.9</c:v>
                </c:pt>
                <c:pt idx="8">
                  <c:v>1448.7</c:v>
                </c:pt>
                <c:pt idx="9">
                  <c:v>1130.9000000000001</c:v>
                </c:pt>
                <c:pt idx="10">
                  <c:v>895</c:v>
                </c:pt>
                <c:pt idx="11">
                  <c:v>598.90000000000009</c:v>
                </c:pt>
                <c:pt idx="12">
                  <c:v>543.09999999999991</c:v>
                </c:pt>
                <c:pt idx="13">
                  <c:v>813</c:v>
                </c:pt>
                <c:pt idx="14">
                  <c:v>800</c:v>
                </c:pt>
                <c:pt idx="15">
                  <c:v>472.4</c:v>
                </c:pt>
                <c:pt idx="16">
                  <c:v>1377.8</c:v>
                </c:pt>
                <c:pt idx="17">
                  <c:v>1283.9000000000001</c:v>
                </c:pt>
                <c:pt idx="18">
                  <c:v>1172</c:v>
                </c:pt>
                <c:pt idx="19">
                  <c:v>903.4</c:v>
                </c:pt>
                <c:pt idx="20">
                  <c:v>743.6</c:v>
                </c:pt>
                <c:pt idx="21">
                  <c:v>761.10000000000014</c:v>
                </c:pt>
                <c:pt idx="22">
                  <c:v>1363</c:v>
                </c:pt>
                <c:pt idx="23">
                  <c:v>1472.2</c:v>
                </c:pt>
                <c:pt idx="24">
                  <c:v>1465.3</c:v>
                </c:pt>
                <c:pt idx="25">
                  <c:v>1383.6</c:v>
                </c:pt>
                <c:pt idx="26">
                  <c:v>1541</c:v>
                </c:pt>
                <c:pt idx="27">
                  <c:v>1899.5</c:v>
                </c:pt>
                <c:pt idx="28">
                  <c:v>1964.1</c:v>
                </c:pt>
                <c:pt idx="29">
                  <c:v>1763.2</c:v>
                </c:pt>
                <c:pt idx="30">
                  <c:v>1876.5</c:v>
                </c:pt>
                <c:pt idx="31">
                  <c:v>1821.7</c:v>
                </c:pt>
                <c:pt idx="32">
                  <c:v>1843.4</c:v>
                </c:pt>
                <c:pt idx="33">
                  <c:v>1845.9</c:v>
                </c:pt>
                <c:pt idx="34">
                  <c:v>1755.9</c:v>
                </c:pt>
                <c:pt idx="35">
                  <c:v>1626.4</c:v>
                </c:pt>
                <c:pt idx="36">
                  <c:v>1636.3</c:v>
                </c:pt>
                <c:pt idx="37">
                  <c:v>1820.6</c:v>
                </c:pt>
                <c:pt idx="38">
                  <c:v>1850.3</c:v>
                </c:pt>
                <c:pt idx="39">
                  <c:v>2135.9</c:v>
                </c:pt>
                <c:pt idx="40">
                  <c:v>2135.1</c:v>
                </c:pt>
                <c:pt idx="41">
                  <c:v>2056.1999999999998</c:v>
                </c:pt>
                <c:pt idx="42">
                  <c:v>2312.8000000000002</c:v>
                </c:pt>
                <c:pt idx="43">
                  <c:v>2230.6</c:v>
                </c:pt>
                <c:pt idx="44">
                  <c:v>2489.9</c:v>
                </c:pt>
                <c:pt idx="45">
                  <c:v>2351.1999999999998</c:v>
                </c:pt>
                <c:pt idx="46">
                  <c:v>2383.1</c:v>
                </c:pt>
                <c:pt idx="47">
                  <c:v>2584.3000000000002</c:v>
                </c:pt>
                <c:pt idx="48">
                  <c:v>2614</c:v>
                </c:pt>
                <c:pt idx="49">
                  <c:v>2688.7</c:v>
                </c:pt>
                <c:pt idx="50">
                  <c:v>2682.3</c:v>
                </c:pt>
                <c:pt idx="51">
                  <c:v>2839.1</c:v>
                </c:pt>
                <c:pt idx="52">
                  <c:v>2833.5</c:v>
                </c:pt>
                <c:pt idx="53">
                  <c:v>2727</c:v>
                </c:pt>
                <c:pt idx="54">
                  <c:v>2642</c:v>
                </c:pt>
                <c:pt idx="55">
                  <c:v>2699</c:v>
                </c:pt>
                <c:pt idx="56">
                  <c:v>2638</c:v>
                </c:pt>
                <c:pt idx="57">
                  <c:v>2697</c:v>
                </c:pt>
                <c:pt idx="58">
                  <c:v>2811</c:v>
                </c:pt>
                <c:pt idx="59">
                  <c:v>2697</c:v>
                </c:pt>
                <c:pt idx="60">
                  <c:v>2659</c:v>
                </c:pt>
                <c:pt idx="61">
                  <c:v>2395</c:v>
                </c:pt>
                <c:pt idx="62">
                  <c:v>2144</c:v>
                </c:pt>
                <c:pt idx="63">
                  <c:v>1978</c:v>
                </c:pt>
                <c:pt idx="64">
                  <c:v>1728</c:v>
                </c:pt>
                <c:pt idx="65">
                  <c:v>1678</c:v>
                </c:pt>
                <c:pt idx="66">
                  <c:v>1642</c:v>
                </c:pt>
                <c:pt idx="67">
                  <c:v>1636</c:v>
                </c:pt>
                <c:pt idx="68">
                  <c:v>1384</c:v>
                </c:pt>
                <c:pt idx="69">
                  <c:v>1454</c:v>
                </c:pt>
                <c:pt idx="70">
                  <c:v>1408.1</c:v>
                </c:pt>
                <c:pt idx="71">
                  <c:v>1488.3</c:v>
                </c:pt>
                <c:pt idx="72">
                  <c:v>1545</c:v>
                </c:pt>
                <c:pt idx="73">
                  <c:v>1481</c:v>
                </c:pt>
                <c:pt idx="74">
                  <c:v>1418.6</c:v>
                </c:pt>
                <c:pt idx="75">
                  <c:v>1470</c:v>
                </c:pt>
                <c:pt idx="76">
                  <c:v>1487</c:v>
                </c:pt>
                <c:pt idx="77">
                  <c:v>1479</c:v>
                </c:pt>
                <c:pt idx="78">
                  <c:v>1495</c:v>
                </c:pt>
                <c:pt idx="79">
                  <c:v>1399</c:v>
                </c:pt>
                <c:pt idx="80">
                  <c:v>1413</c:v>
                </c:pt>
                <c:pt idx="81">
                  <c:v>1500</c:v>
                </c:pt>
                <c:pt idx="82">
                  <c:v>1616.2</c:v>
                </c:pt>
                <c:pt idx="83">
                  <c:v>1638.5</c:v>
                </c:pt>
                <c:pt idx="84">
                  <c:v>1692.1</c:v>
                </c:pt>
                <c:pt idx="85">
                  <c:v>1701.1</c:v>
                </c:pt>
                <c:pt idx="86">
                  <c:v>1707</c:v>
                </c:pt>
                <c:pt idx="87">
                  <c:v>1760.7</c:v>
                </c:pt>
                <c:pt idx="88">
                  <c:v>1776.4</c:v>
                </c:pt>
                <c:pt idx="89">
                  <c:v>1815</c:v>
                </c:pt>
                <c:pt idx="90">
                  <c:v>1783.3</c:v>
                </c:pt>
                <c:pt idx="91">
                  <c:v>1713.7</c:v>
                </c:pt>
                <c:pt idx="92">
                  <c:v>1936.3</c:v>
                </c:pt>
                <c:pt idx="93">
                  <c:v>1954.8</c:v>
                </c:pt>
                <c:pt idx="94">
                  <c:v>2026.8</c:v>
                </c:pt>
                <c:pt idx="95">
                  <c:v>2349</c:v>
                </c:pt>
                <c:pt idx="96">
                  <c:v>2112.6999999999998</c:v>
                </c:pt>
                <c:pt idx="97">
                  <c:v>2023.4</c:v>
                </c:pt>
                <c:pt idx="98">
                  <c:v>2042.5</c:v>
                </c:pt>
                <c:pt idx="99">
                  <c:v>2078</c:v>
                </c:pt>
                <c:pt idx="100">
                  <c:v>2131.9</c:v>
                </c:pt>
                <c:pt idx="101">
                  <c:v>2028.8</c:v>
                </c:pt>
                <c:pt idx="102">
                  <c:v>2115.1</c:v>
                </c:pt>
                <c:pt idx="103">
                  <c:v>1989.7</c:v>
                </c:pt>
                <c:pt idx="104">
                  <c:v>1987.8</c:v>
                </c:pt>
                <c:pt idx="105">
                  <c:v>2136.8000000000002</c:v>
                </c:pt>
                <c:pt idx="106">
                  <c:v>2183.4</c:v>
                </c:pt>
                <c:pt idx="107">
                  <c:v>2100.3000000000002</c:v>
                </c:pt>
                <c:pt idx="108">
                  <c:v>2049.4</c:v>
                </c:pt>
                <c:pt idx="109">
                  <c:v>2018.7</c:v>
                </c:pt>
                <c:pt idx="110">
                  <c:v>2219.9</c:v>
                </c:pt>
                <c:pt idx="111">
                  <c:v>2158</c:v>
                </c:pt>
                <c:pt idx="112">
                  <c:v>2065.5</c:v>
                </c:pt>
                <c:pt idx="113">
                  <c:v>2025.2</c:v>
                </c:pt>
                <c:pt idx="114">
                  <c:v>2060.4</c:v>
                </c:pt>
                <c:pt idx="115">
                  <c:v>2124.9</c:v>
                </c:pt>
                <c:pt idx="116">
                  <c:v>2001.4</c:v>
                </c:pt>
                <c:pt idx="117">
                  <c:v>1899.4</c:v>
                </c:pt>
                <c:pt idx="118">
                  <c:v>2094.4</c:v>
                </c:pt>
                <c:pt idx="119">
                  <c:v>2143.5</c:v>
                </c:pt>
                <c:pt idx="120">
                  <c:v>2109.6999999999998</c:v>
                </c:pt>
                <c:pt idx="121">
                  <c:v>2091.6999999999998</c:v>
                </c:pt>
                <c:pt idx="122">
                  <c:v>1932.5</c:v>
                </c:pt>
                <c:pt idx="123">
                  <c:v>2066.6999999999998</c:v>
                </c:pt>
                <c:pt idx="124">
                  <c:v>2118.9</c:v>
                </c:pt>
                <c:pt idx="125">
                  <c:v>2125.6999999999998</c:v>
                </c:pt>
                <c:pt idx="126">
                  <c:v>2077.6</c:v>
                </c:pt>
                <c:pt idx="127">
                  <c:v>2089.6999999999998</c:v>
                </c:pt>
                <c:pt idx="128">
                  <c:v>2091.6</c:v>
                </c:pt>
                <c:pt idx="129">
                  <c:v>2126.6</c:v>
                </c:pt>
                <c:pt idx="130">
                  <c:v>2197.8000000000002</c:v>
                </c:pt>
                <c:pt idx="131">
                  <c:v>2234</c:v>
                </c:pt>
                <c:pt idx="132">
                  <c:v>2191.3000000000002</c:v>
                </c:pt>
                <c:pt idx="133">
                  <c:v>2204.1</c:v>
                </c:pt>
                <c:pt idx="134">
                  <c:v>2250</c:v>
                </c:pt>
                <c:pt idx="135">
                  <c:v>2245.1999999999998</c:v>
                </c:pt>
                <c:pt idx="136">
                  <c:v>2230.8000000000002</c:v>
                </c:pt>
                <c:pt idx="137">
                  <c:v>2198.8000000000002</c:v>
                </c:pt>
                <c:pt idx="138">
                  <c:v>2188.6</c:v>
                </c:pt>
                <c:pt idx="139">
                  <c:v>2204.4</c:v>
                </c:pt>
                <c:pt idx="140">
                  <c:v>2295.6999999999998</c:v>
                </c:pt>
                <c:pt idx="141">
                  <c:v>2354.6</c:v>
                </c:pt>
                <c:pt idx="142">
                  <c:v>2287.1</c:v>
                </c:pt>
                <c:pt idx="143">
                  <c:v>2362</c:v>
                </c:pt>
                <c:pt idx="144">
                  <c:v>2436.9</c:v>
                </c:pt>
                <c:pt idx="145">
                  <c:v>2547.9</c:v>
                </c:pt>
                <c:pt idx="146">
                  <c:v>2521.4</c:v>
                </c:pt>
                <c:pt idx="147">
                  <c:v>2569</c:v>
                </c:pt>
                <c:pt idx="148">
                  <c:v>2648</c:v>
                </c:pt>
                <c:pt idx="149">
                  <c:v>2732</c:v>
                </c:pt>
                <c:pt idx="150">
                  <c:v>2773</c:v>
                </c:pt>
                <c:pt idx="151">
                  <c:v>2824</c:v>
                </c:pt>
                <c:pt idx="152">
                  <c:v>2928</c:v>
                </c:pt>
                <c:pt idx="153">
                  <c:v>3016</c:v>
                </c:pt>
                <c:pt idx="154">
                  <c:v>3092</c:v>
                </c:pt>
                <c:pt idx="155">
                  <c:v>3165</c:v>
                </c:pt>
                <c:pt idx="156">
                  <c:v>3135</c:v>
                </c:pt>
                <c:pt idx="157">
                  <c:v>3181</c:v>
                </c:pt>
                <c:pt idx="158">
                  <c:v>3188</c:v>
                </c:pt>
                <c:pt idx="159">
                  <c:v>3169</c:v>
                </c:pt>
                <c:pt idx="160">
                  <c:v>3156</c:v>
                </c:pt>
                <c:pt idx="161">
                  <c:v>3098</c:v>
                </c:pt>
                <c:pt idx="162">
                  <c:v>2981</c:v>
                </c:pt>
                <c:pt idx="163">
                  <c:v>2966</c:v>
                </c:pt>
                <c:pt idx="164">
                  <c:v>2966</c:v>
                </c:pt>
                <c:pt idx="165">
                  <c:v>2918</c:v>
                </c:pt>
                <c:pt idx="166">
                  <c:v>2744.6</c:v>
                </c:pt>
                <c:pt idx="167">
                  <c:v>2801.9</c:v>
                </c:pt>
                <c:pt idx="168">
                  <c:v>2759.6</c:v>
                </c:pt>
                <c:pt idx="169">
                  <c:v>2886</c:v>
                </c:pt>
                <c:pt idx="170">
                  <c:v>2883</c:v>
                </c:pt>
                <c:pt idx="171">
                  <c:v>2858</c:v>
                </c:pt>
                <c:pt idx="172">
                  <c:v>2784</c:v>
                </c:pt>
                <c:pt idx="173">
                  <c:v>2849</c:v>
                </c:pt>
                <c:pt idx="174">
                  <c:v>2834</c:v>
                </c:pt>
                <c:pt idx="175">
                  <c:v>2807</c:v>
                </c:pt>
                <c:pt idx="176">
                  <c:v>2781</c:v>
                </c:pt>
                <c:pt idx="177">
                  <c:v>2735</c:v>
                </c:pt>
                <c:pt idx="178">
                  <c:v>2786</c:v>
                </c:pt>
                <c:pt idx="179">
                  <c:v>2775</c:v>
                </c:pt>
                <c:pt idx="180">
                  <c:v>2836</c:v>
                </c:pt>
                <c:pt idx="181">
                  <c:v>2782</c:v>
                </c:pt>
                <c:pt idx="182">
                  <c:v>2741</c:v>
                </c:pt>
                <c:pt idx="183">
                  <c:v>2775</c:v>
                </c:pt>
              </c:numCache>
            </c:numRef>
          </c:val>
          <c:smooth val="0"/>
        </c:ser>
        <c:ser>
          <c:idx val="15"/>
          <c:order val="15"/>
          <c:tx>
            <c:v>2007</c:v>
          </c:tx>
          <c:spPr>
            <a:ln w="25400">
              <a:solidFill>
                <a:srgbClr val="808000"/>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Summary!$T$183:$T$366</c:f>
              <c:numCache>
                <c:formatCode>General</c:formatCode>
                <c:ptCount val="184"/>
                <c:pt idx="0">
                  <c:v>2564</c:v>
                </c:pt>
                <c:pt idx="1">
                  <c:v>2690</c:v>
                </c:pt>
                <c:pt idx="2">
                  <c:v>2701</c:v>
                </c:pt>
                <c:pt idx="3">
                  <c:v>3047</c:v>
                </c:pt>
                <c:pt idx="4">
                  <c:v>2727</c:v>
                </c:pt>
                <c:pt idx="5">
                  <c:v>2814</c:v>
                </c:pt>
                <c:pt idx="6">
                  <c:v>2814</c:v>
                </c:pt>
                <c:pt idx="7">
                  <c:v>2674</c:v>
                </c:pt>
                <c:pt idx="8">
                  <c:v>2637</c:v>
                </c:pt>
                <c:pt idx="9">
                  <c:v>2499</c:v>
                </c:pt>
                <c:pt idx="10">
                  <c:v>2622</c:v>
                </c:pt>
                <c:pt idx="11">
                  <c:v>2687</c:v>
                </c:pt>
                <c:pt idx="12">
                  <c:v>2594</c:v>
                </c:pt>
                <c:pt idx="13">
                  <c:v>2397</c:v>
                </c:pt>
                <c:pt idx="14">
                  <c:v>2625</c:v>
                </c:pt>
                <c:pt idx="15">
                  <c:v>2635</c:v>
                </c:pt>
                <c:pt idx="16">
                  <c:v>2617</c:v>
                </c:pt>
                <c:pt idx="17">
                  <c:v>2546</c:v>
                </c:pt>
                <c:pt idx="18">
                  <c:v>2460</c:v>
                </c:pt>
                <c:pt idx="19">
                  <c:v>2402</c:v>
                </c:pt>
                <c:pt idx="20">
                  <c:v>2350</c:v>
                </c:pt>
                <c:pt idx="21">
                  <c:v>2284</c:v>
                </c:pt>
                <c:pt idx="22">
                  <c:v>2349</c:v>
                </c:pt>
                <c:pt idx="23">
                  <c:v>2200</c:v>
                </c:pt>
                <c:pt idx="24">
                  <c:v>2119</c:v>
                </c:pt>
                <c:pt idx="25">
                  <c:v>2030</c:v>
                </c:pt>
                <c:pt idx="26">
                  <c:v>2055</c:v>
                </c:pt>
                <c:pt idx="27">
                  <c:v>1965</c:v>
                </c:pt>
                <c:pt idx="28">
                  <c:v>1928</c:v>
                </c:pt>
                <c:pt idx="29">
                  <c:v>2084</c:v>
                </c:pt>
                <c:pt idx="30">
                  <c:v>1962</c:v>
                </c:pt>
                <c:pt idx="31">
                  <c:v>2001</c:v>
                </c:pt>
                <c:pt idx="32">
                  <c:v>1997</c:v>
                </c:pt>
                <c:pt idx="33">
                  <c:v>1985</c:v>
                </c:pt>
                <c:pt idx="34">
                  <c:v>1936</c:v>
                </c:pt>
                <c:pt idx="35">
                  <c:v>1829</c:v>
                </c:pt>
                <c:pt idx="36">
                  <c:v>1798</c:v>
                </c:pt>
                <c:pt idx="37">
                  <c:v>1993</c:v>
                </c:pt>
                <c:pt idx="38">
                  <c:v>2009</c:v>
                </c:pt>
                <c:pt idx="39">
                  <c:v>1942</c:v>
                </c:pt>
                <c:pt idx="40">
                  <c:v>2038.5</c:v>
                </c:pt>
                <c:pt idx="41">
                  <c:v>2182</c:v>
                </c:pt>
                <c:pt idx="42">
                  <c:v>2220.1999999999998</c:v>
                </c:pt>
                <c:pt idx="43">
                  <c:v>2248.1999999999998</c:v>
                </c:pt>
                <c:pt idx="44">
                  <c:v>2293.3000000000002</c:v>
                </c:pt>
                <c:pt idx="45">
                  <c:v>2266</c:v>
                </c:pt>
                <c:pt idx="46">
                  <c:v>2203.5</c:v>
                </c:pt>
                <c:pt idx="47">
                  <c:v>2140</c:v>
                </c:pt>
                <c:pt idx="48">
                  <c:v>2117.1999999999998</c:v>
                </c:pt>
                <c:pt idx="49">
                  <c:v>2367</c:v>
                </c:pt>
                <c:pt idx="50">
                  <c:v>2541</c:v>
                </c:pt>
                <c:pt idx="51">
                  <c:v>2495</c:v>
                </c:pt>
                <c:pt idx="52">
                  <c:v>2673</c:v>
                </c:pt>
                <c:pt idx="53">
                  <c:v>2721</c:v>
                </c:pt>
                <c:pt idx="54">
                  <c:v>2772</c:v>
                </c:pt>
                <c:pt idx="55">
                  <c:v>2674</c:v>
                </c:pt>
                <c:pt idx="56">
                  <c:v>2599</c:v>
                </c:pt>
                <c:pt idx="57">
                  <c:v>2578</c:v>
                </c:pt>
                <c:pt idx="58">
                  <c:v>2397</c:v>
                </c:pt>
                <c:pt idx="59">
                  <c:v>2190</c:v>
                </c:pt>
                <c:pt idx="60">
                  <c:v>2115</c:v>
                </c:pt>
                <c:pt idx="61">
                  <c:v>1983</c:v>
                </c:pt>
                <c:pt idx="62">
                  <c:v>2054</c:v>
                </c:pt>
                <c:pt idx="63">
                  <c:v>2018</c:v>
                </c:pt>
                <c:pt idx="64">
                  <c:v>1993</c:v>
                </c:pt>
                <c:pt idx="65">
                  <c:v>1872</c:v>
                </c:pt>
                <c:pt idx="66">
                  <c:v>1911</c:v>
                </c:pt>
                <c:pt idx="67">
                  <c:v>1903</c:v>
                </c:pt>
                <c:pt idx="68">
                  <c:v>1809</c:v>
                </c:pt>
                <c:pt idx="69">
                  <c:v>1795</c:v>
                </c:pt>
                <c:pt idx="70">
                  <c:v>1778</c:v>
                </c:pt>
                <c:pt idx="71">
                  <c:v>1877</c:v>
                </c:pt>
                <c:pt idx="72">
                  <c:v>1791</c:v>
                </c:pt>
                <c:pt idx="73">
                  <c:v>1718</c:v>
                </c:pt>
                <c:pt idx="74">
                  <c:v>1690</c:v>
                </c:pt>
                <c:pt idx="75">
                  <c:v>1677</c:v>
                </c:pt>
                <c:pt idx="76">
                  <c:v>1715.1</c:v>
                </c:pt>
                <c:pt idx="77">
                  <c:v>1808.3</c:v>
                </c:pt>
                <c:pt idx="78">
                  <c:v>1674.5</c:v>
                </c:pt>
                <c:pt idx="79">
                  <c:v>1617.9</c:v>
                </c:pt>
                <c:pt idx="80">
                  <c:v>1599.4</c:v>
                </c:pt>
                <c:pt idx="81">
                  <c:v>1703.5</c:v>
                </c:pt>
                <c:pt idx="82">
                  <c:v>1735.9</c:v>
                </c:pt>
                <c:pt idx="83">
                  <c:v>1785.2</c:v>
                </c:pt>
                <c:pt idx="84">
                  <c:v>1851.6</c:v>
                </c:pt>
                <c:pt idx="85">
                  <c:v>2058.4</c:v>
                </c:pt>
                <c:pt idx="86">
                  <c:v>2012.3</c:v>
                </c:pt>
                <c:pt idx="87">
                  <c:v>2088.8000000000002</c:v>
                </c:pt>
                <c:pt idx="88">
                  <c:v>2130.3000000000002</c:v>
                </c:pt>
                <c:pt idx="89">
                  <c:v>2147.1</c:v>
                </c:pt>
                <c:pt idx="90">
                  <c:v>2270</c:v>
                </c:pt>
                <c:pt idx="91">
                  <c:v>2269</c:v>
                </c:pt>
                <c:pt idx="92">
                  <c:v>2381</c:v>
                </c:pt>
                <c:pt idx="93">
                  <c:v>2474</c:v>
                </c:pt>
                <c:pt idx="94">
                  <c:v>2549</c:v>
                </c:pt>
                <c:pt idx="95">
                  <c:v>2313</c:v>
                </c:pt>
                <c:pt idx="96">
                  <c:v>2389</c:v>
                </c:pt>
                <c:pt idx="97">
                  <c:v>2262</c:v>
                </c:pt>
                <c:pt idx="98">
                  <c:v>2170</c:v>
                </c:pt>
                <c:pt idx="99">
                  <c:v>2124</c:v>
                </c:pt>
                <c:pt idx="100">
                  <c:v>2134</c:v>
                </c:pt>
                <c:pt idx="101">
                  <c:v>2151</c:v>
                </c:pt>
                <c:pt idx="102">
                  <c:v>2134</c:v>
                </c:pt>
                <c:pt idx="103">
                  <c:v>2065</c:v>
                </c:pt>
                <c:pt idx="104">
                  <c:v>2086</c:v>
                </c:pt>
                <c:pt idx="105">
                  <c:v>2132</c:v>
                </c:pt>
                <c:pt idx="106">
                  <c:v>2126</c:v>
                </c:pt>
                <c:pt idx="107">
                  <c:v>2140</c:v>
                </c:pt>
                <c:pt idx="108">
                  <c:v>2200</c:v>
                </c:pt>
                <c:pt idx="109">
                  <c:v>2244</c:v>
                </c:pt>
                <c:pt idx="110">
                  <c:v>2199</c:v>
                </c:pt>
                <c:pt idx="111">
                  <c:v>2188</c:v>
                </c:pt>
                <c:pt idx="112">
                  <c:v>2237</c:v>
                </c:pt>
                <c:pt idx="113">
                  <c:v>2264</c:v>
                </c:pt>
                <c:pt idx="114">
                  <c:v>2218.6999999999998</c:v>
                </c:pt>
                <c:pt idx="115">
                  <c:v>2079.5</c:v>
                </c:pt>
                <c:pt idx="116">
                  <c:v>2113.8000000000002</c:v>
                </c:pt>
                <c:pt idx="117">
                  <c:v>2111.1</c:v>
                </c:pt>
                <c:pt idx="118">
                  <c:v>2147.3000000000002</c:v>
                </c:pt>
                <c:pt idx="119">
                  <c:v>2137.8000000000002</c:v>
                </c:pt>
                <c:pt idx="120">
                  <c:v>2097.4</c:v>
                </c:pt>
                <c:pt idx="121">
                  <c:v>2087.4</c:v>
                </c:pt>
                <c:pt idx="122">
                  <c:v>2048.4</c:v>
                </c:pt>
                <c:pt idx="123">
                  <c:v>2071.9</c:v>
                </c:pt>
                <c:pt idx="124">
                  <c:v>2176.1</c:v>
                </c:pt>
                <c:pt idx="125">
                  <c:v>2269</c:v>
                </c:pt>
                <c:pt idx="126">
                  <c:v>2319</c:v>
                </c:pt>
                <c:pt idx="127">
                  <c:v>2305</c:v>
                </c:pt>
                <c:pt idx="128">
                  <c:v>2346</c:v>
                </c:pt>
                <c:pt idx="129">
                  <c:v>2378</c:v>
                </c:pt>
                <c:pt idx="130">
                  <c:v>2399</c:v>
                </c:pt>
                <c:pt idx="131">
                  <c:v>2427</c:v>
                </c:pt>
                <c:pt idx="132">
                  <c:v>2386</c:v>
                </c:pt>
                <c:pt idx="133">
                  <c:v>2356</c:v>
                </c:pt>
                <c:pt idx="134">
                  <c:v>2421</c:v>
                </c:pt>
                <c:pt idx="135">
                  <c:v>2529</c:v>
                </c:pt>
                <c:pt idx="136">
                  <c:v>2586</c:v>
                </c:pt>
                <c:pt idx="137">
                  <c:v>2614</c:v>
                </c:pt>
                <c:pt idx="138">
                  <c:v>2600</c:v>
                </c:pt>
                <c:pt idx="139">
                  <c:v>2600</c:v>
                </c:pt>
                <c:pt idx="140">
                  <c:v>2609</c:v>
                </c:pt>
                <c:pt idx="141">
                  <c:v>2575</c:v>
                </c:pt>
                <c:pt idx="142">
                  <c:v>2557</c:v>
                </c:pt>
                <c:pt idx="143">
                  <c:v>2621</c:v>
                </c:pt>
                <c:pt idx="144">
                  <c:v>2673</c:v>
                </c:pt>
                <c:pt idx="145">
                  <c:v>2731</c:v>
                </c:pt>
                <c:pt idx="146">
                  <c:v>2742</c:v>
                </c:pt>
                <c:pt idx="147">
                  <c:v>2857</c:v>
                </c:pt>
                <c:pt idx="148">
                  <c:v>2950</c:v>
                </c:pt>
                <c:pt idx="149">
                  <c:v>2914</c:v>
                </c:pt>
                <c:pt idx="150">
                  <c:v>2917</c:v>
                </c:pt>
                <c:pt idx="151">
                  <c:v>2958</c:v>
                </c:pt>
                <c:pt idx="152">
                  <c:v>2944</c:v>
                </c:pt>
                <c:pt idx="153">
                  <c:v>2867</c:v>
                </c:pt>
                <c:pt idx="154">
                  <c:v>2833</c:v>
                </c:pt>
                <c:pt idx="155">
                  <c:v>2851</c:v>
                </c:pt>
                <c:pt idx="156">
                  <c:v>2864</c:v>
                </c:pt>
                <c:pt idx="157">
                  <c:v>2917</c:v>
                </c:pt>
                <c:pt idx="158">
                  <c:v>2794</c:v>
                </c:pt>
                <c:pt idx="159">
                  <c:v>2782</c:v>
                </c:pt>
                <c:pt idx="160">
                  <c:v>2959</c:v>
                </c:pt>
                <c:pt idx="161">
                  <c:v>2952</c:v>
                </c:pt>
                <c:pt idx="162">
                  <c:v>2971</c:v>
                </c:pt>
                <c:pt idx="163">
                  <c:v>3025</c:v>
                </c:pt>
                <c:pt idx="164">
                  <c:v>2975</c:v>
                </c:pt>
                <c:pt idx="165">
                  <c:v>2768</c:v>
                </c:pt>
                <c:pt idx="166">
                  <c:v>2763</c:v>
                </c:pt>
                <c:pt idx="167">
                  <c:v>2693</c:v>
                </c:pt>
                <c:pt idx="168">
                  <c:v>2642</c:v>
                </c:pt>
                <c:pt idx="169">
                  <c:v>2586.8000000000002</c:v>
                </c:pt>
                <c:pt idx="170">
                  <c:v>2547.6</c:v>
                </c:pt>
                <c:pt idx="171">
                  <c:v>2488.1</c:v>
                </c:pt>
                <c:pt idx="172">
                  <c:v>2670</c:v>
                </c:pt>
                <c:pt idx="173">
                  <c:v>2746</c:v>
                </c:pt>
                <c:pt idx="174">
                  <c:v>2737</c:v>
                </c:pt>
                <c:pt idx="175">
                  <c:v>2744</c:v>
                </c:pt>
                <c:pt idx="176">
                  <c:v>2778</c:v>
                </c:pt>
                <c:pt idx="177">
                  <c:v>2731</c:v>
                </c:pt>
                <c:pt idx="178">
                  <c:v>2731</c:v>
                </c:pt>
                <c:pt idx="179">
                  <c:v>2713</c:v>
                </c:pt>
                <c:pt idx="180">
                  <c:v>2664</c:v>
                </c:pt>
                <c:pt idx="181">
                  <c:v>2637</c:v>
                </c:pt>
                <c:pt idx="182">
                  <c:v>2617</c:v>
                </c:pt>
                <c:pt idx="183">
                  <c:v>2635</c:v>
                </c:pt>
              </c:numCache>
            </c:numRef>
          </c:val>
          <c:smooth val="0"/>
        </c:ser>
        <c:ser>
          <c:idx val="16"/>
          <c:order val="16"/>
          <c:tx>
            <c:v>2008</c:v>
          </c:tx>
          <c:spPr>
            <a:ln w="25400">
              <a:solidFill>
                <a:srgbClr val="FFFF00"/>
              </a:solidFill>
              <a:prstDash val="solid"/>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Summary!$U$183:$U$366</c:f>
              <c:numCache>
                <c:formatCode>General</c:formatCode>
                <c:ptCount val="184"/>
                <c:pt idx="0">
                  <c:v>2188</c:v>
                </c:pt>
                <c:pt idx="1">
                  <c:v>2433</c:v>
                </c:pt>
                <c:pt idx="2">
                  <c:v>2115</c:v>
                </c:pt>
                <c:pt idx="3">
                  <c:v>2282</c:v>
                </c:pt>
                <c:pt idx="4">
                  <c:v>2270</c:v>
                </c:pt>
                <c:pt idx="5">
                  <c:v>2281</c:v>
                </c:pt>
                <c:pt idx="6">
                  <c:v>2234</c:v>
                </c:pt>
                <c:pt idx="7">
                  <c:v>2517</c:v>
                </c:pt>
                <c:pt idx="8">
                  <c:v>2385</c:v>
                </c:pt>
                <c:pt idx="9">
                  <c:v>2425</c:v>
                </c:pt>
                <c:pt idx="10">
                  <c:v>2390</c:v>
                </c:pt>
                <c:pt idx="11">
                  <c:v>2416</c:v>
                </c:pt>
                <c:pt idx="12">
                  <c:v>2577</c:v>
                </c:pt>
                <c:pt idx="13">
                  <c:v>2394</c:v>
                </c:pt>
                <c:pt idx="14">
                  <c:v>2499</c:v>
                </c:pt>
                <c:pt idx="15">
                  <c:v>2378</c:v>
                </c:pt>
                <c:pt idx="16">
                  <c:v>2589</c:v>
                </c:pt>
                <c:pt idx="17">
                  <c:v>2516</c:v>
                </c:pt>
                <c:pt idx="18">
                  <c:v>2279</c:v>
                </c:pt>
                <c:pt idx="19">
                  <c:v>2284</c:v>
                </c:pt>
                <c:pt idx="20">
                  <c:v>2340</c:v>
                </c:pt>
                <c:pt idx="21">
                  <c:v>2477</c:v>
                </c:pt>
                <c:pt idx="22">
                  <c:v>2549</c:v>
                </c:pt>
                <c:pt idx="23">
                  <c:v>2470</c:v>
                </c:pt>
                <c:pt idx="24">
                  <c:v>2408</c:v>
                </c:pt>
                <c:pt idx="25">
                  <c:v>2526</c:v>
                </c:pt>
                <c:pt idx="26">
                  <c:v>2814</c:v>
                </c:pt>
                <c:pt idx="27">
                  <c:v>2640</c:v>
                </c:pt>
                <c:pt idx="28">
                  <c:v>2487</c:v>
                </c:pt>
                <c:pt idx="29">
                  <c:v>2384</c:v>
                </c:pt>
                <c:pt idx="30">
                  <c:v>2351</c:v>
                </c:pt>
                <c:pt idx="31">
                  <c:v>2381</c:v>
                </c:pt>
                <c:pt idx="32">
                  <c:v>2447</c:v>
                </c:pt>
                <c:pt idx="33">
                  <c:v>2362</c:v>
                </c:pt>
                <c:pt idx="34">
                  <c:v>2623</c:v>
                </c:pt>
                <c:pt idx="35">
                  <c:v>2402</c:v>
                </c:pt>
                <c:pt idx="36">
                  <c:v>2288.4</c:v>
                </c:pt>
                <c:pt idx="37">
                  <c:v>2525</c:v>
                </c:pt>
                <c:pt idx="38">
                  <c:v>2097</c:v>
                </c:pt>
                <c:pt idx="39">
                  <c:v>1944.2</c:v>
                </c:pt>
                <c:pt idx="40">
                  <c:v>1861.2</c:v>
                </c:pt>
                <c:pt idx="41">
                  <c:v>1861.1</c:v>
                </c:pt>
                <c:pt idx="42">
                  <c:v>1646.2</c:v>
                </c:pt>
                <c:pt idx="43">
                  <c:v>1759</c:v>
                </c:pt>
                <c:pt idx="44">
                  <c:v>1658</c:v>
                </c:pt>
                <c:pt idx="45">
                  <c:v>1606.6</c:v>
                </c:pt>
                <c:pt idx="46">
                  <c:v>1667.6</c:v>
                </c:pt>
                <c:pt idx="47">
                  <c:v>1673.8</c:v>
                </c:pt>
                <c:pt idx="48">
                  <c:v>1571.7</c:v>
                </c:pt>
                <c:pt idx="49">
                  <c:v>1379.5</c:v>
                </c:pt>
                <c:pt idx="50">
                  <c:v>1200.3</c:v>
                </c:pt>
                <c:pt idx="51">
                  <c:v>1166.4000000000001</c:v>
                </c:pt>
                <c:pt idx="52">
                  <c:v>1110.8</c:v>
                </c:pt>
                <c:pt idx="53">
                  <c:v>1036.2</c:v>
                </c:pt>
                <c:pt idx="54">
                  <c:v>1102.4000000000001</c:v>
                </c:pt>
                <c:pt idx="55">
                  <c:v>1067.3</c:v>
                </c:pt>
                <c:pt idx="56">
                  <c:v>1227.8</c:v>
                </c:pt>
                <c:pt idx="57">
                  <c:v>1366.9</c:v>
                </c:pt>
                <c:pt idx="58">
                  <c:v>1597</c:v>
                </c:pt>
                <c:pt idx="59">
                  <c:v>1811.7</c:v>
                </c:pt>
                <c:pt idx="60">
                  <c:v>1980.9</c:v>
                </c:pt>
                <c:pt idx="61">
                  <c:v>2060.4</c:v>
                </c:pt>
                <c:pt idx="62">
                  <c:v>2169.4</c:v>
                </c:pt>
                <c:pt idx="63">
                  <c:v>2205.1</c:v>
                </c:pt>
                <c:pt idx="64">
                  <c:v>2159.8000000000002</c:v>
                </c:pt>
                <c:pt idx="65">
                  <c:v>2239.1</c:v>
                </c:pt>
                <c:pt idx="66">
                  <c:v>2103.1999999999998</c:v>
                </c:pt>
                <c:pt idx="67">
                  <c:v>2187.9</c:v>
                </c:pt>
                <c:pt idx="68">
                  <c:v>1994.1</c:v>
                </c:pt>
                <c:pt idx="69">
                  <c:v>2050.6</c:v>
                </c:pt>
                <c:pt idx="70">
                  <c:v>2007.3</c:v>
                </c:pt>
                <c:pt idx="71">
                  <c:v>2007.8</c:v>
                </c:pt>
                <c:pt idx="72">
                  <c:v>2169.1999999999998</c:v>
                </c:pt>
                <c:pt idx="73">
                  <c:v>2320.6</c:v>
                </c:pt>
                <c:pt idx="74">
                  <c:v>2220.6</c:v>
                </c:pt>
                <c:pt idx="75">
                  <c:v>2159.1999999999998</c:v>
                </c:pt>
                <c:pt idx="76">
                  <c:v>2070.3000000000002</c:v>
                </c:pt>
                <c:pt idx="77">
                  <c:v>1773.3</c:v>
                </c:pt>
                <c:pt idx="78">
                  <c:v>1598.3</c:v>
                </c:pt>
                <c:pt idx="79">
                  <c:v>1396.5</c:v>
                </c:pt>
                <c:pt idx="80">
                  <c:v>1359.7</c:v>
                </c:pt>
                <c:pt idx="81">
                  <c:v>1369.7</c:v>
                </c:pt>
                <c:pt idx="82">
                  <c:v>1508.4</c:v>
                </c:pt>
                <c:pt idx="83">
                  <c:v>1341.9</c:v>
                </c:pt>
                <c:pt idx="84">
                  <c:v>1312</c:v>
                </c:pt>
                <c:pt idx="85">
                  <c:v>1290.3</c:v>
                </c:pt>
                <c:pt idx="86">
                  <c:v>1354.4</c:v>
                </c:pt>
                <c:pt idx="87">
                  <c:v>1328.6</c:v>
                </c:pt>
                <c:pt idx="88">
                  <c:v>1348.6</c:v>
                </c:pt>
                <c:pt idx="89">
                  <c:v>1331</c:v>
                </c:pt>
                <c:pt idx="90">
                  <c:v>1348.4</c:v>
                </c:pt>
                <c:pt idx="91">
                  <c:v>1317.3999999999999</c:v>
                </c:pt>
                <c:pt idx="92">
                  <c:v>1492.8999999999999</c:v>
                </c:pt>
                <c:pt idx="93">
                  <c:v>1486.5</c:v>
                </c:pt>
                <c:pt idx="94">
                  <c:v>1539.1</c:v>
                </c:pt>
                <c:pt idx="95">
                  <c:v>1620.3</c:v>
                </c:pt>
                <c:pt idx="96">
                  <c:v>1716.2</c:v>
                </c:pt>
                <c:pt idx="97">
                  <c:v>1718</c:v>
                </c:pt>
                <c:pt idx="98">
                  <c:v>1745.3999999999999</c:v>
                </c:pt>
                <c:pt idx="99">
                  <c:v>1671.7</c:v>
                </c:pt>
                <c:pt idx="100">
                  <c:v>1745.2</c:v>
                </c:pt>
                <c:pt idx="101">
                  <c:v>1764.3</c:v>
                </c:pt>
                <c:pt idx="102">
                  <c:v>1737.4</c:v>
                </c:pt>
                <c:pt idx="103">
                  <c:v>1777.2</c:v>
                </c:pt>
                <c:pt idx="104">
                  <c:v>1862</c:v>
                </c:pt>
                <c:pt idx="105">
                  <c:v>1909.8</c:v>
                </c:pt>
                <c:pt idx="106">
                  <c:v>1986.4</c:v>
                </c:pt>
                <c:pt idx="107">
                  <c:v>1947.5</c:v>
                </c:pt>
                <c:pt idx="108">
                  <c:v>2070.6999999999998</c:v>
                </c:pt>
                <c:pt idx="109">
                  <c:v>2162</c:v>
                </c:pt>
                <c:pt idx="110">
                  <c:v>2160.3000000000002</c:v>
                </c:pt>
                <c:pt idx="111">
                  <c:v>2181</c:v>
                </c:pt>
                <c:pt idx="112">
                  <c:v>2118.1</c:v>
                </c:pt>
                <c:pt idx="113">
                  <c:v>2085.3000000000002</c:v>
                </c:pt>
                <c:pt idx="114">
                  <c:v>2151.6999999999998</c:v>
                </c:pt>
                <c:pt idx="115">
                  <c:v>2115.1999999999998</c:v>
                </c:pt>
                <c:pt idx="116">
                  <c:v>2002.1</c:v>
                </c:pt>
                <c:pt idx="117">
                  <c:v>1956.1</c:v>
                </c:pt>
                <c:pt idx="118">
                  <c:v>1927.5</c:v>
                </c:pt>
                <c:pt idx="119">
                  <c:v>1968.6</c:v>
                </c:pt>
                <c:pt idx="120">
                  <c:v>1922</c:v>
                </c:pt>
                <c:pt idx="121">
                  <c:v>1861</c:v>
                </c:pt>
                <c:pt idx="122">
                  <c:v>1736.2</c:v>
                </c:pt>
                <c:pt idx="123">
                  <c:v>1819.7</c:v>
                </c:pt>
                <c:pt idx="124">
                  <c:v>1812</c:v>
                </c:pt>
                <c:pt idx="125">
                  <c:v>1843</c:v>
                </c:pt>
                <c:pt idx="126">
                  <c:v>1782</c:v>
                </c:pt>
                <c:pt idx="127">
                  <c:v>1862</c:v>
                </c:pt>
                <c:pt idx="128">
                  <c:v>1953</c:v>
                </c:pt>
                <c:pt idx="129">
                  <c:v>2024</c:v>
                </c:pt>
                <c:pt idx="130">
                  <c:v>2085</c:v>
                </c:pt>
                <c:pt idx="131">
                  <c:v>2153</c:v>
                </c:pt>
                <c:pt idx="132">
                  <c:v>2174</c:v>
                </c:pt>
                <c:pt idx="133">
                  <c:v>2177</c:v>
                </c:pt>
                <c:pt idx="134">
                  <c:v>2214</c:v>
                </c:pt>
                <c:pt idx="135">
                  <c:v>2220</c:v>
                </c:pt>
                <c:pt idx="136">
                  <c:v>2244</c:v>
                </c:pt>
                <c:pt idx="137">
                  <c:v>2253</c:v>
                </c:pt>
                <c:pt idx="138">
                  <c:v>2239</c:v>
                </c:pt>
                <c:pt idx="139">
                  <c:v>2177</c:v>
                </c:pt>
                <c:pt idx="140">
                  <c:v>2095</c:v>
                </c:pt>
                <c:pt idx="141">
                  <c:v>2072</c:v>
                </c:pt>
                <c:pt idx="142">
                  <c:v>2067</c:v>
                </c:pt>
                <c:pt idx="143">
                  <c:v>2165</c:v>
                </c:pt>
                <c:pt idx="144">
                  <c:v>2161.3000000000002</c:v>
                </c:pt>
                <c:pt idx="145">
                  <c:v>2213</c:v>
                </c:pt>
                <c:pt idx="146">
                  <c:v>2211</c:v>
                </c:pt>
                <c:pt idx="147">
                  <c:v>2248</c:v>
                </c:pt>
                <c:pt idx="148">
                  <c:v>2274</c:v>
                </c:pt>
                <c:pt idx="149">
                  <c:v>2295</c:v>
                </c:pt>
                <c:pt idx="150">
                  <c:v>2275</c:v>
                </c:pt>
                <c:pt idx="151">
                  <c:v>2294</c:v>
                </c:pt>
                <c:pt idx="152">
                  <c:v>2285</c:v>
                </c:pt>
                <c:pt idx="153">
                  <c:v>2302</c:v>
                </c:pt>
                <c:pt idx="154">
                  <c:v>2347</c:v>
                </c:pt>
                <c:pt idx="155">
                  <c:v>2345</c:v>
                </c:pt>
                <c:pt idx="156">
                  <c:v>2536</c:v>
                </c:pt>
                <c:pt idx="157">
                  <c:v>2550</c:v>
                </c:pt>
                <c:pt idx="158">
                  <c:v>2572</c:v>
                </c:pt>
                <c:pt idx="159">
                  <c:v>2623</c:v>
                </c:pt>
                <c:pt idx="160">
                  <c:v>2658</c:v>
                </c:pt>
                <c:pt idx="161">
                  <c:v>2743</c:v>
                </c:pt>
                <c:pt idx="162">
                  <c:v>2707</c:v>
                </c:pt>
                <c:pt idx="163">
                  <c:v>2706</c:v>
                </c:pt>
                <c:pt idx="164">
                  <c:v>2732</c:v>
                </c:pt>
                <c:pt idx="165">
                  <c:v>2817</c:v>
                </c:pt>
                <c:pt idx="166">
                  <c:v>2765</c:v>
                </c:pt>
                <c:pt idx="167">
                  <c:v>2670.2</c:v>
                </c:pt>
                <c:pt idx="168">
                  <c:v>2594.1</c:v>
                </c:pt>
                <c:pt idx="169">
                  <c:v>2698</c:v>
                </c:pt>
                <c:pt idx="170">
                  <c:v>2711</c:v>
                </c:pt>
                <c:pt idx="171">
                  <c:v>2671</c:v>
                </c:pt>
                <c:pt idx="172">
                  <c:v>2582</c:v>
                </c:pt>
                <c:pt idx="173">
                  <c:v>2532</c:v>
                </c:pt>
                <c:pt idx="174">
                  <c:v>2596</c:v>
                </c:pt>
                <c:pt idx="175">
                  <c:v>2593</c:v>
                </c:pt>
                <c:pt idx="176">
                  <c:v>2512</c:v>
                </c:pt>
                <c:pt idx="177">
                  <c:v>2579</c:v>
                </c:pt>
                <c:pt idx="178">
                  <c:v>2548</c:v>
                </c:pt>
                <c:pt idx="179">
                  <c:v>2604</c:v>
                </c:pt>
                <c:pt idx="180">
                  <c:v>2608</c:v>
                </c:pt>
                <c:pt idx="181">
                  <c:v>2605</c:v>
                </c:pt>
                <c:pt idx="182">
                  <c:v>2570</c:v>
                </c:pt>
                <c:pt idx="183">
                  <c:v>2601</c:v>
                </c:pt>
              </c:numCache>
            </c:numRef>
          </c:val>
          <c:smooth val="0"/>
        </c:ser>
        <c:ser>
          <c:idx val="17"/>
          <c:order val="17"/>
          <c:tx>
            <c:v>2009</c:v>
          </c:tx>
          <c:spPr>
            <a:ln w="25400"/>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Summary!$V$183:$V$366</c:f>
              <c:numCache>
                <c:formatCode>General</c:formatCode>
                <c:ptCount val="184"/>
                <c:pt idx="0">
                  <c:v>2875.5</c:v>
                </c:pt>
                <c:pt idx="1">
                  <c:v>2924.1</c:v>
                </c:pt>
                <c:pt idx="2">
                  <c:v>2998.1</c:v>
                </c:pt>
                <c:pt idx="3">
                  <c:v>2864.2</c:v>
                </c:pt>
                <c:pt idx="4">
                  <c:v>2659.6</c:v>
                </c:pt>
                <c:pt idx="5">
                  <c:v>2719</c:v>
                </c:pt>
                <c:pt idx="6">
                  <c:v>2572.8000000000002</c:v>
                </c:pt>
                <c:pt idx="7">
                  <c:v>2615.2999999999997</c:v>
                </c:pt>
                <c:pt idx="8">
                  <c:v>2738.7000000000003</c:v>
                </c:pt>
                <c:pt idx="9">
                  <c:v>2717.2999999999997</c:v>
                </c:pt>
                <c:pt idx="10">
                  <c:v>2592.1999999999998</c:v>
                </c:pt>
                <c:pt idx="11">
                  <c:v>2334.4</c:v>
                </c:pt>
                <c:pt idx="12">
                  <c:v>2235.8000000000002</c:v>
                </c:pt>
                <c:pt idx="13">
                  <c:v>2340.8000000000002</c:v>
                </c:pt>
                <c:pt idx="14">
                  <c:v>2263.6</c:v>
                </c:pt>
                <c:pt idx="15">
                  <c:v>2128.1</c:v>
                </c:pt>
                <c:pt idx="16">
                  <c:v>2100.5</c:v>
                </c:pt>
                <c:pt idx="17">
                  <c:v>2016</c:v>
                </c:pt>
                <c:pt idx="18">
                  <c:v>2052.8000000000002</c:v>
                </c:pt>
                <c:pt idx="19">
                  <c:v>2098.8000000000002</c:v>
                </c:pt>
                <c:pt idx="20">
                  <c:v>1814.7</c:v>
                </c:pt>
                <c:pt idx="21">
                  <c:v>1804</c:v>
                </c:pt>
                <c:pt idx="22">
                  <c:v>1831.3</c:v>
                </c:pt>
                <c:pt idx="23">
                  <c:v>1869</c:v>
                </c:pt>
                <c:pt idx="24">
                  <c:v>2319.1999999999998</c:v>
                </c:pt>
                <c:pt idx="25">
                  <c:v>2189.9</c:v>
                </c:pt>
                <c:pt idx="26">
                  <c:v>2220.4</c:v>
                </c:pt>
                <c:pt idx="27">
                  <c:v>2173.8000000000002</c:v>
                </c:pt>
                <c:pt idx="28">
                  <c:v>2222.4</c:v>
                </c:pt>
                <c:pt idx="29">
                  <c:v>2137.9</c:v>
                </c:pt>
                <c:pt idx="30">
                  <c:v>2111.1999999999998</c:v>
                </c:pt>
                <c:pt idx="31">
                  <c:v>2266.4</c:v>
                </c:pt>
                <c:pt idx="32">
                  <c:v>2707.6</c:v>
                </c:pt>
                <c:pt idx="33">
                  <c:v>2791.8</c:v>
                </c:pt>
                <c:pt idx="34">
                  <c:v>2567.1</c:v>
                </c:pt>
                <c:pt idx="35">
                  <c:v>2460.1</c:v>
                </c:pt>
                <c:pt idx="36">
                  <c:v>2847.6</c:v>
                </c:pt>
                <c:pt idx="37">
                  <c:v>2937.2</c:v>
                </c:pt>
                <c:pt idx="38">
                  <c:v>2856.3</c:v>
                </c:pt>
                <c:pt idx="39">
                  <c:v>2616.6</c:v>
                </c:pt>
                <c:pt idx="40">
                  <c:v>2582.1999999999998</c:v>
                </c:pt>
                <c:pt idx="41">
                  <c:v>2635.5</c:v>
                </c:pt>
                <c:pt idx="42">
                  <c:v>2784.7</c:v>
                </c:pt>
                <c:pt idx="43">
                  <c:v>2719.9</c:v>
                </c:pt>
                <c:pt idx="44">
                  <c:v>2936.4</c:v>
                </c:pt>
                <c:pt idx="45">
                  <c:v>3138.4</c:v>
                </c:pt>
                <c:pt idx="46">
                  <c:v>3314.3</c:v>
                </c:pt>
                <c:pt idx="47">
                  <c:v>3660.1</c:v>
                </c:pt>
                <c:pt idx="48">
                  <c:v>4098.8999999999996</c:v>
                </c:pt>
                <c:pt idx="49">
                  <c:v>4023.5</c:v>
                </c:pt>
                <c:pt idx="50">
                  <c:v>4475</c:v>
                </c:pt>
                <c:pt idx="51">
                  <c:v>4844.8</c:v>
                </c:pt>
                <c:pt idx="52">
                  <c:v>5297.9</c:v>
                </c:pt>
                <c:pt idx="53">
                  <c:v>5544.7</c:v>
                </c:pt>
                <c:pt idx="54">
                  <c:v>5257.7</c:v>
                </c:pt>
                <c:pt idx="55">
                  <c:v>4961.8999999999996</c:v>
                </c:pt>
                <c:pt idx="56">
                  <c:v>4907.3</c:v>
                </c:pt>
                <c:pt idx="57">
                  <c:v>4530</c:v>
                </c:pt>
                <c:pt idx="58">
                  <c:v>4322.3</c:v>
                </c:pt>
                <c:pt idx="59">
                  <c:v>3946.2</c:v>
                </c:pt>
                <c:pt idx="60">
                  <c:v>3438.9</c:v>
                </c:pt>
                <c:pt idx="61">
                  <c:v>3161.4</c:v>
                </c:pt>
                <c:pt idx="62">
                  <c:v>2977</c:v>
                </c:pt>
                <c:pt idx="63">
                  <c:v>3086.4</c:v>
                </c:pt>
                <c:pt idx="64">
                  <c:v>3012.4</c:v>
                </c:pt>
                <c:pt idx="65">
                  <c:v>2953.1</c:v>
                </c:pt>
                <c:pt idx="66">
                  <c:v>2719</c:v>
                </c:pt>
                <c:pt idx="67">
                  <c:v>2383.5</c:v>
                </c:pt>
                <c:pt idx="68">
                  <c:v>2362.1999999999998</c:v>
                </c:pt>
                <c:pt idx="69">
                  <c:v>2217</c:v>
                </c:pt>
                <c:pt idx="70">
                  <c:v>2115.3000000000002</c:v>
                </c:pt>
                <c:pt idx="71">
                  <c:v>2039</c:v>
                </c:pt>
                <c:pt idx="72">
                  <c:v>2000.6999999999998</c:v>
                </c:pt>
                <c:pt idx="73">
                  <c:v>1814.8</c:v>
                </c:pt>
                <c:pt idx="74">
                  <c:v>1850.6</c:v>
                </c:pt>
                <c:pt idx="75">
                  <c:v>1992</c:v>
                </c:pt>
                <c:pt idx="76">
                  <c:v>1892.2</c:v>
                </c:pt>
                <c:pt idx="77">
                  <c:v>1905.7</c:v>
                </c:pt>
                <c:pt idx="78">
                  <c:v>1717.5</c:v>
                </c:pt>
                <c:pt idx="79">
                  <c:v>1582</c:v>
                </c:pt>
                <c:pt idx="80">
                  <c:v>1457.6</c:v>
                </c:pt>
                <c:pt idx="81">
                  <c:v>1385.6</c:v>
                </c:pt>
                <c:pt idx="82">
                  <c:v>1510.7</c:v>
                </c:pt>
                <c:pt idx="83">
                  <c:v>1477.6</c:v>
                </c:pt>
                <c:pt idx="84">
                  <c:v>1422.5</c:v>
                </c:pt>
                <c:pt idx="85">
                  <c:v>1619.9</c:v>
                </c:pt>
                <c:pt idx="86">
                  <c:v>1623.7</c:v>
                </c:pt>
                <c:pt idx="87">
                  <c:v>1603.1</c:v>
                </c:pt>
                <c:pt idx="88">
                  <c:v>1819.3</c:v>
                </c:pt>
                <c:pt idx="89">
                  <c:v>1894.7</c:v>
                </c:pt>
                <c:pt idx="90">
                  <c:v>1875.9</c:v>
                </c:pt>
                <c:pt idx="91">
                  <c:v>1932.3</c:v>
                </c:pt>
                <c:pt idx="92">
                  <c:v>2006.1</c:v>
                </c:pt>
                <c:pt idx="93">
                  <c:v>1984.3</c:v>
                </c:pt>
                <c:pt idx="94">
                  <c:v>1995.8</c:v>
                </c:pt>
                <c:pt idx="95">
                  <c:v>2072</c:v>
                </c:pt>
                <c:pt idx="96">
                  <c:v>2281.9</c:v>
                </c:pt>
                <c:pt idx="97">
                  <c:v>2280.6</c:v>
                </c:pt>
                <c:pt idx="98">
                  <c:v>2036.4</c:v>
                </c:pt>
                <c:pt idx="99">
                  <c:v>2294.8000000000002</c:v>
                </c:pt>
                <c:pt idx="100">
                  <c:v>2534.1999999999998</c:v>
                </c:pt>
                <c:pt idx="101">
                  <c:v>2524.6</c:v>
                </c:pt>
                <c:pt idx="102">
                  <c:v>2470.8000000000002</c:v>
                </c:pt>
                <c:pt idx="103">
                  <c:v>2510.6999999999998</c:v>
                </c:pt>
                <c:pt idx="104">
                  <c:v>2416.6999999999998</c:v>
                </c:pt>
                <c:pt idx="105">
                  <c:v>2408.1</c:v>
                </c:pt>
                <c:pt idx="106">
                  <c:v>2165.8000000000002</c:v>
                </c:pt>
                <c:pt idx="107">
                  <c:v>2035.3</c:v>
                </c:pt>
                <c:pt idx="108">
                  <c:v>2102.6</c:v>
                </c:pt>
                <c:pt idx="109">
                  <c:v>2118</c:v>
                </c:pt>
                <c:pt idx="110">
                  <c:v>2203.3000000000002</c:v>
                </c:pt>
                <c:pt idx="111">
                  <c:v>2217.1</c:v>
                </c:pt>
                <c:pt idx="112">
                  <c:v>2233.4</c:v>
                </c:pt>
                <c:pt idx="113">
                  <c:v>2213.3000000000002</c:v>
                </c:pt>
                <c:pt idx="114">
                  <c:v>2308</c:v>
                </c:pt>
                <c:pt idx="115">
                  <c:v>2586.8000000000002</c:v>
                </c:pt>
                <c:pt idx="116">
                  <c:v>2467.3000000000002</c:v>
                </c:pt>
                <c:pt idx="117">
                  <c:v>2346.9</c:v>
                </c:pt>
                <c:pt idx="118">
                  <c:v>2355.1999999999998</c:v>
                </c:pt>
                <c:pt idx="119">
                  <c:v>2359.3000000000002</c:v>
                </c:pt>
                <c:pt idx="120">
                  <c:v>2425.4</c:v>
                </c:pt>
                <c:pt idx="121">
                  <c:v>2473.6</c:v>
                </c:pt>
                <c:pt idx="122">
                  <c:v>2494.5</c:v>
                </c:pt>
                <c:pt idx="123">
                  <c:v>2496.8000000000002</c:v>
                </c:pt>
                <c:pt idx="124">
                  <c:v>2570.1999999999998</c:v>
                </c:pt>
                <c:pt idx="125">
                  <c:v>2440.6</c:v>
                </c:pt>
                <c:pt idx="126">
                  <c:v>2413.6999999999998</c:v>
                </c:pt>
                <c:pt idx="127">
                  <c:v>2330.4</c:v>
                </c:pt>
                <c:pt idx="128">
                  <c:v>2341.5</c:v>
                </c:pt>
                <c:pt idx="129">
                  <c:v>2270.1999999999998</c:v>
                </c:pt>
                <c:pt idx="130">
                  <c:v>2252</c:v>
                </c:pt>
                <c:pt idx="131">
                  <c:v>2254.5</c:v>
                </c:pt>
                <c:pt idx="132">
                  <c:v>2290.4</c:v>
                </c:pt>
                <c:pt idx="133">
                  <c:v>2354.8000000000002</c:v>
                </c:pt>
                <c:pt idx="134">
                  <c:v>2449</c:v>
                </c:pt>
                <c:pt idx="135">
                  <c:v>2431.1999999999998</c:v>
                </c:pt>
                <c:pt idx="136">
                  <c:v>2431.3000000000002</c:v>
                </c:pt>
                <c:pt idx="137">
                  <c:v>2637.3</c:v>
                </c:pt>
                <c:pt idx="138">
                  <c:v>2611.6</c:v>
                </c:pt>
                <c:pt idx="139">
                  <c:v>2653.1</c:v>
                </c:pt>
                <c:pt idx="140">
                  <c:v>2620.8000000000002</c:v>
                </c:pt>
                <c:pt idx="141">
                  <c:v>2646.7</c:v>
                </c:pt>
                <c:pt idx="142">
                  <c:v>2650.5</c:v>
                </c:pt>
                <c:pt idx="143">
                  <c:v>2595.1</c:v>
                </c:pt>
                <c:pt idx="144">
                  <c:v>2602.5</c:v>
                </c:pt>
                <c:pt idx="145">
                  <c:v>2634.9</c:v>
                </c:pt>
                <c:pt idx="146">
                  <c:v>2618.1</c:v>
                </c:pt>
                <c:pt idx="147">
                  <c:v>2668.3</c:v>
                </c:pt>
                <c:pt idx="148">
                  <c:v>2602.1999999999998</c:v>
                </c:pt>
                <c:pt idx="149">
                  <c:v>2546.1999999999998</c:v>
                </c:pt>
                <c:pt idx="150">
                  <c:v>2672</c:v>
                </c:pt>
                <c:pt idx="151">
                  <c:v>2643.4</c:v>
                </c:pt>
                <c:pt idx="152">
                  <c:v>2753.4</c:v>
                </c:pt>
                <c:pt idx="153">
                  <c:v>2823.6</c:v>
                </c:pt>
                <c:pt idx="154">
                  <c:v>2752</c:v>
                </c:pt>
                <c:pt idx="155">
                  <c:v>2857</c:v>
                </c:pt>
                <c:pt idx="156">
                  <c:v>2867</c:v>
                </c:pt>
                <c:pt idx="157">
                  <c:v>2895</c:v>
                </c:pt>
                <c:pt idx="158">
                  <c:v>3002</c:v>
                </c:pt>
                <c:pt idx="159">
                  <c:v>2930</c:v>
                </c:pt>
                <c:pt idx="160">
                  <c:v>2990</c:v>
                </c:pt>
                <c:pt idx="161">
                  <c:v>2850</c:v>
                </c:pt>
                <c:pt idx="162">
                  <c:v>2724</c:v>
                </c:pt>
                <c:pt idx="163">
                  <c:v>2734</c:v>
                </c:pt>
                <c:pt idx="164">
                  <c:v>2935</c:v>
                </c:pt>
                <c:pt idx="165">
                  <c:v>2957</c:v>
                </c:pt>
                <c:pt idx="166">
                  <c:v>3059</c:v>
                </c:pt>
                <c:pt idx="167">
                  <c:v>3210</c:v>
                </c:pt>
                <c:pt idx="168">
                  <c:v>3178</c:v>
                </c:pt>
                <c:pt idx="169">
                  <c:v>3247</c:v>
                </c:pt>
                <c:pt idx="170">
                  <c:v>3182</c:v>
                </c:pt>
                <c:pt idx="171">
                  <c:v>2918</c:v>
                </c:pt>
                <c:pt idx="172">
                  <c:v>2784</c:v>
                </c:pt>
                <c:pt idx="173">
                  <c:v>2634</c:v>
                </c:pt>
                <c:pt idx="174">
                  <c:v>2429.4</c:v>
                </c:pt>
                <c:pt idx="175">
                  <c:v>2227</c:v>
                </c:pt>
                <c:pt idx="176">
                  <c:v>2146.3000000000002</c:v>
                </c:pt>
                <c:pt idx="177">
                  <c:v>2159.3000000000002</c:v>
                </c:pt>
                <c:pt idx="178">
                  <c:v>2237</c:v>
                </c:pt>
                <c:pt idx="179">
                  <c:v>2265.3000000000002</c:v>
                </c:pt>
                <c:pt idx="180">
                  <c:v>2295.8000000000002</c:v>
                </c:pt>
                <c:pt idx="181">
                  <c:v>2223</c:v>
                </c:pt>
                <c:pt idx="182">
                  <c:v>2235</c:v>
                </c:pt>
                <c:pt idx="183">
                  <c:v>2290</c:v>
                </c:pt>
              </c:numCache>
            </c:numRef>
          </c:val>
          <c:smooth val="0"/>
        </c:ser>
        <c:ser>
          <c:idx val="18"/>
          <c:order val="18"/>
          <c:tx>
            <c:v>2010</c:v>
          </c:tx>
          <c:spPr>
            <a:ln w="25400">
              <a:solidFill>
                <a:schemeClr val="accent2"/>
              </a:solidFill>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Summary!$W$183:$W$366</c:f>
              <c:numCache>
                <c:formatCode>General</c:formatCode>
                <c:ptCount val="184"/>
                <c:pt idx="0">
                  <c:v>2522</c:v>
                </c:pt>
                <c:pt idx="1">
                  <c:v>2562</c:v>
                </c:pt>
                <c:pt idx="2">
                  <c:v>2534</c:v>
                </c:pt>
                <c:pt idx="3">
                  <c:v>2666</c:v>
                </c:pt>
                <c:pt idx="4">
                  <c:v>2678</c:v>
                </c:pt>
                <c:pt idx="5">
                  <c:v>2871</c:v>
                </c:pt>
                <c:pt idx="6">
                  <c:v>3024</c:v>
                </c:pt>
                <c:pt idx="7">
                  <c:v>2953</c:v>
                </c:pt>
                <c:pt idx="8">
                  <c:v>3009</c:v>
                </c:pt>
                <c:pt idx="9">
                  <c:v>2900</c:v>
                </c:pt>
                <c:pt idx="10">
                  <c:v>2957</c:v>
                </c:pt>
                <c:pt idx="11">
                  <c:v>2825</c:v>
                </c:pt>
                <c:pt idx="12">
                  <c:v>2471</c:v>
                </c:pt>
                <c:pt idx="13">
                  <c:v>2486</c:v>
                </c:pt>
                <c:pt idx="14">
                  <c:v>2493</c:v>
                </c:pt>
                <c:pt idx="15">
                  <c:v>2605</c:v>
                </c:pt>
                <c:pt idx="16">
                  <c:v>2629</c:v>
                </c:pt>
                <c:pt idx="17">
                  <c:v>2718</c:v>
                </c:pt>
                <c:pt idx="18">
                  <c:v>2669</c:v>
                </c:pt>
                <c:pt idx="19">
                  <c:v>2568</c:v>
                </c:pt>
                <c:pt idx="20">
                  <c:v>2635</c:v>
                </c:pt>
                <c:pt idx="21">
                  <c:v>2627</c:v>
                </c:pt>
                <c:pt idx="22">
                  <c:v>2777</c:v>
                </c:pt>
                <c:pt idx="23">
                  <c:v>2513</c:v>
                </c:pt>
                <c:pt idx="24">
                  <c:v>2479</c:v>
                </c:pt>
                <c:pt idx="25">
                  <c:v>2469</c:v>
                </c:pt>
                <c:pt idx="26">
                  <c:v>2237.6</c:v>
                </c:pt>
                <c:pt idx="27">
                  <c:v>2393.3000000000002</c:v>
                </c:pt>
                <c:pt idx="28">
                  <c:v>2160.8000000000002</c:v>
                </c:pt>
                <c:pt idx="29">
                  <c:v>1873</c:v>
                </c:pt>
                <c:pt idx="30">
                  <c:v>1794</c:v>
                </c:pt>
                <c:pt idx="31">
                  <c:v>1873.7</c:v>
                </c:pt>
                <c:pt idx="32">
                  <c:v>1865.3</c:v>
                </c:pt>
                <c:pt idx="33">
                  <c:v>1826.7</c:v>
                </c:pt>
                <c:pt idx="34">
                  <c:v>1962.2</c:v>
                </c:pt>
                <c:pt idx="35">
                  <c:v>2121.3000000000002</c:v>
                </c:pt>
                <c:pt idx="36">
                  <c:v>1979.8</c:v>
                </c:pt>
                <c:pt idx="37">
                  <c:v>2129</c:v>
                </c:pt>
                <c:pt idx="38">
                  <c:v>2311</c:v>
                </c:pt>
                <c:pt idx="39">
                  <c:v>2154.3000000000002</c:v>
                </c:pt>
                <c:pt idx="40">
                  <c:v>2174</c:v>
                </c:pt>
                <c:pt idx="41">
                  <c:v>2265</c:v>
                </c:pt>
                <c:pt idx="42">
                  <c:v>2381.6999999999998</c:v>
                </c:pt>
                <c:pt idx="43">
                  <c:v>2574.3000000000002</c:v>
                </c:pt>
                <c:pt idx="44">
                  <c:v>2880.7</c:v>
                </c:pt>
                <c:pt idx="45">
                  <c:v>2922.3</c:v>
                </c:pt>
                <c:pt idx="46">
                  <c:v>3081.7</c:v>
                </c:pt>
                <c:pt idx="47">
                  <c:v>3018.4</c:v>
                </c:pt>
                <c:pt idx="48">
                  <c:v>2680.1</c:v>
                </c:pt>
                <c:pt idx="49">
                  <c:v>2763.7</c:v>
                </c:pt>
                <c:pt idx="50">
                  <c:v>2842.7</c:v>
                </c:pt>
                <c:pt idx="51">
                  <c:v>2723.3</c:v>
                </c:pt>
                <c:pt idx="52">
                  <c:v>2687.9</c:v>
                </c:pt>
                <c:pt idx="53">
                  <c:v>2673.1</c:v>
                </c:pt>
                <c:pt idx="54">
                  <c:v>2595.5</c:v>
                </c:pt>
                <c:pt idx="55">
                  <c:v>2456.6999999999998</c:v>
                </c:pt>
                <c:pt idx="56">
                  <c:v>2375.6</c:v>
                </c:pt>
                <c:pt idx="57">
                  <c:v>2288.5</c:v>
                </c:pt>
                <c:pt idx="58">
                  <c:v>2270.4</c:v>
                </c:pt>
                <c:pt idx="59">
                  <c:v>2360.3000000000002</c:v>
                </c:pt>
                <c:pt idx="60">
                  <c:v>2412.6999999999998</c:v>
                </c:pt>
                <c:pt idx="61">
                  <c:v>2428.9</c:v>
                </c:pt>
                <c:pt idx="62">
                  <c:v>2342</c:v>
                </c:pt>
                <c:pt idx="63">
                  <c:v>2265.4</c:v>
                </c:pt>
                <c:pt idx="64">
                  <c:v>2277.1999999999998</c:v>
                </c:pt>
                <c:pt idx="65">
                  <c:v>2193</c:v>
                </c:pt>
                <c:pt idx="66">
                  <c:v>2041.1</c:v>
                </c:pt>
                <c:pt idx="67">
                  <c:v>2236.5</c:v>
                </c:pt>
                <c:pt idx="68">
                  <c:v>1868</c:v>
                </c:pt>
                <c:pt idx="69">
                  <c:v>1889</c:v>
                </c:pt>
                <c:pt idx="70">
                  <c:v>1961.1</c:v>
                </c:pt>
                <c:pt idx="71">
                  <c:v>1909.9</c:v>
                </c:pt>
                <c:pt idx="72">
                  <c:v>1781.9</c:v>
                </c:pt>
                <c:pt idx="73">
                  <c:v>1651.5</c:v>
                </c:pt>
                <c:pt idx="74">
                  <c:v>1492.6</c:v>
                </c:pt>
                <c:pt idx="75">
                  <c:v>1693.2</c:v>
                </c:pt>
                <c:pt idx="76">
                  <c:v>1633.7</c:v>
                </c:pt>
                <c:pt idx="77">
                  <c:v>1616.7</c:v>
                </c:pt>
                <c:pt idx="78">
                  <c:v>1552.8</c:v>
                </c:pt>
                <c:pt idx="79">
                  <c:v>1588.2</c:v>
                </c:pt>
                <c:pt idx="80">
                  <c:v>1550.6</c:v>
                </c:pt>
                <c:pt idx="81">
                  <c:v>1748.8</c:v>
                </c:pt>
                <c:pt idx="82">
                  <c:v>1858.2</c:v>
                </c:pt>
                <c:pt idx="83">
                  <c:v>1664.7</c:v>
                </c:pt>
                <c:pt idx="84">
                  <c:v>1650.6</c:v>
                </c:pt>
                <c:pt idx="85">
                  <c:v>1741.6</c:v>
                </c:pt>
                <c:pt idx="86">
                  <c:v>1783</c:v>
                </c:pt>
                <c:pt idx="87">
                  <c:v>1962.1</c:v>
                </c:pt>
                <c:pt idx="88">
                  <c:v>1872.8</c:v>
                </c:pt>
                <c:pt idx="89">
                  <c:v>2048.6</c:v>
                </c:pt>
                <c:pt idx="90">
                  <c:v>1924.4</c:v>
                </c:pt>
                <c:pt idx="91">
                  <c:v>1922</c:v>
                </c:pt>
                <c:pt idx="92">
                  <c:v>1918.6</c:v>
                </c:pt>
                <c:pt idx="93">
                  <c:v>2002.2</c:v>
                </c:pt>
                <c:pt idx="94">
                  <c:v>2078.1999999999998</c:v>
                </c:pt>
                <c:pt idx="95">
                  <c:v>2060.6999999999998</c:v>
                </c:pt>
                <c:pt idx="96">
                  <c:v>2121.6</c:v>
                </c:pt>
                <c:pt idx="97">
                  <c:v>2029.7</c:v>
                </c:pt>
                <c:pt idx="98">
                  <c:v>2095.4</c:v>
                </c:pt>
                <c:pt idx="99">
                  <c:v>2022.9</c:v>
                </c:pt>
                <c:pt idx="100">
                  <c:v>1948.8</c:v>
                </c:pt>
                <c:pt idx="101">
                  <c:v>2096.4</c:v>
                </c:pt>
                <c:pt idx="102">
                  <c:v>1942.3</c:v>
                </c:pt>
                <c:pt idx="103">
                  <c:v>1911.7</c:v>
                </c:pt>
                <c:pt idx="104">
                  <c:v>1940.6</c:v>
                </c:pt>
                <c:pt idx="105">
                  <c:v>2017</c:v>
                </c:pt>
                <c:pt idx="106">
                  <c:v>1986.9</c:v>
                </c:pt>
                <c:pt idx="107">
                  <c:v>1976.9</c:v>
                </c:pt>
                <c:pt idx="108">
                  <c:v>2067.4</c:v>
                </c:pt>
                <c:pt idx="109">
                  <c:v>2086.9</c:v>
                </c:pt>
                <c:pt idx="110">
                  <c:v>2062.1</c:v>
                </c:pt>
                <c:pt idx="111">
                  <c:v>2109.8000000000002</c:v>
                </c:pt>
                <c:pt idx="112">
                  <c:v>2224.5</c:v>
                </c:pt>
                <c:pt idx="113">
                  <c:v>2225.3000000000002</c:v>
                </c:pt>
                <c:pt idx="114">
                  <c:v>2385.6999999999998</c:v>
                </c:pt>
                <c:pt idx="115">
                  <c:v>2148.6</c:v>
                </c:pt>
                <c:pt idx="116">
                  <c:v>2188.6999999999998</c:v>
                </c:pt>
                <c:pt idx="117">
                  <c:v>2116.8000000000002</c:v>
                </c:pt>
                <c:pt idx="118">
                  <c:v>2021.2</c:v>
                </c:pt>
                <c:pt idx="119">
                  <c:v>1961.2</c:v>
                </c:pt>
                <c:pt idx="120">
                  <c:v>1978.7</c:v>
                </c:pt>
                <c:pt idx="121">
                  <c:v>1977.2</c:v>
                </c:pt>
                <c:pt idx="122">
                  <c:v>1996.4</c:v>
                </c:pt>
                <c:pt idx="123">
                  <c:v>1935.4</c:v>
                </c:pt>
                <c:pt idx="124">
                  <c:v>1929.9</c:v>
                </c:pt>
                <c:pt idx="125">
                  <c:v>1998.2</c:v>
                </c:pt>
                <c:pt idx="126">
                  <c:v>1970.7</c:v>
                </c:pt>
                <c:pt idx="127">
                  <c:v>1900.6</c:v>
                </c:pt>
                <c:pt idx="128">
                  <c:v>1834.7</c:v>
                </c:pt>
                <c:pt idx="129">
                  <c:v>1914.9</c:v>
                </c:pt>
                <c:pt idx="130">
                  <c:v>1913.9</c:v>
                </c:pt>
                <c:pt idx="131">
                  <c:v>1830.7</c:v>
                </c:pt>
                <c:pt idx="132">
                  <c:v>1925.5</c:v>
                </c:pt>
                <c:pt idx="133">
                  <c:v>1857.2</c:v>
                </c:pt>
                <c:pt idx="134">
                  <c:v>1947.4</c:v>
                </c:pt>
                <c:pt idx="135">
                  <c:v>2058.6</c:v>
                </c:pt>
                <c:pt idx="136">
                  <c:v>2108.4</c:v>
                </c:pt>
                <c:pt idx="137">
                  <c:v>2123.9</c:v>
                </c:pt>
                <c:pt idx="138">
                  <c:v>2216.3000000000002</c:v>
                </c:pt>
                <c:pt idx="139">
                  <c:v>2220.8000000000002</c:v>
                </c:pt>
                <c:pt idx="140">
                  <c:v>2210.6</c:v>
                </c:pt>
                <c:pt idx="141">
                  <c:v>2230.6</c:v>
                </c:pt>
                <c:pt idx="142">
                  <c:v>2208</c:v>
                </c:pt>
                <c:pt idx="143">
                  <c:v>2256</c:v>
                </c:pt>
                <c:pt idx="144">
                  <c:v>2265.6999999999998</c:v>
                </c:pt>
                <c:pt idx="145">
                  <c:v>2268.5</c:v>
                </c:pt>
                <c:pt idx="146">
                  <c:v>2238.1</c:v>
                </c:pt>
                <c:pt idx="147">
                  <c:v>2241.6999999999998</c:v>
                </c:pt>
                <c:pt idx="148">
                  <c:v>2260.3000000000002</c:v>
                </c:pt>
                <c:pt idx="149">
                  <c:v>2240.1999999999998</c:v>
                </c:pt>
                <c:pt idx="150">
                  <c:v>2280.6999999999998</c:v>
                </c:pt>
                <c:pt idx="151">
                  <c:v>2274.1</c:v>
                </c:pt>
                <c:pt idx="152">
                  <c:v>2306.3000000000002</c:v>
                </c:pt>
                <c:pt idx="153">
                  <c:v>2354.3000000000002</c:v>
                </c:pt>
                <c:pt idx="154">
                  <c:v>2382.3000000000002</c:v>
                </c:pt>
                <c:pt idx="155">
                  <c:v>2430</c:v>
                </c:pt>
                <c:pt idx="156">
                  <c:v>2501</c:v>
                </c:pt>
                <c:pt idx="157">
                  <c:v>2552</c:v>
                </c:pt>
                <c:pt idx="158">
                  <c:v>2617</c:v>
                </c:pt>
                <c:pt idx="159">
                  <c:v>2676</c:v>
                </c:pt>
                <c:pt idx="160">
                  <c:v>2739</c:v>
                </c:pt>
                <c:pt idx="161">
                  <c:v>2726</c:v>
                </c:pt>
                <c:pt idx="162">
                  <c:v>2761</c:v>
                </c:pt>
                <c:pt idx="163">
                  <c:v>2734</c:v>
                </c:pt>
                <c:pt idx="164">
                  <c:v>2816</c:v>
                </c:pt>
                <c:pt idx="165">
                  <c:v>2791</c:v>
                </c:pt>
                <c:pt idx="166">
                  <c:v>2765</c:v>
                </c:pt>
                <c:pt idx="167">
                  <c:v>2795</c:v>
                </c:pt>
                <c:pt idx="168">
                  <c:v>2809</c:v>
                </c:pt>
                <c:pt idx="169">
                  <c:v>2766</c:v>
                </c:pt>
                <c:pt idx="170">
                  <c:v>2726</c:v>
                </c:pt>
                <c:pt idx="171">
                  <c:v>2723</c:v>
                </c:pt>
                <c:pt idx="172">
                  <c:v>2687</c:v>
                </c:pt>
                <c:pt idx="173">
                  <c:v>2680</c:v>
                </c:pt>
                <c:pt idx="174">
                  <c:v>2544</c:v>
                </c:pt>
                <c:pt idx="175">
                  <c:v>2440.8000000000002</c:v>
                </c:pt>
                <c:pt idx="176">
                  <c:v>2442.1999999999998</c:v>
                </c:pt>
                <c:pt idx="177">
                  <c:v>2469</c:v>
                </c:pt>
                <c:pt idx="178">
                  <c:v>2375.4</c:v>
                </c:pt>
                <c:pt idx="179">
                  <c:v>2391.8000000000002</c:v>
                </c:pt>
                <c:pt idx="180">
                  <c:v>2454.3000000000002</c:v>
                </c:pt>
                <c:pt idx="181">
                  <c:v>2623</c:v>
                </c:pt>
                <c:pt idx="182">
                  <c:v>2669</c:v>
                </c:pt>
                <c:pt idx="183">
                  <c:v>2699</c:v>
                </c:pt>
              </c:numCache>
            </c:numRef>
          </c:val>
          <c:smooth val="0"/>
        </c:ser>
        <c:ser>
          <c:idx val="19"/>
          <c:order val="19"/>
          <c:tx>
            <c:v>2011</c:v>
          </c:tx>
          <c:spPr>
            <a:ln w="25400">
              <a:solidFill>
                <a:srgbClr val="FFFFCC"/>
              </a:solidFill>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Summary!$X$183:$X$366</c:f>
              <c:numCache>
                <c:formatCode>General</c:formatCode>
                <c:ptCount val="184"/>
                <c:pt idx="0">
                  <c:v>2378.4</c:v>
                </c:pt>
                <c:pt idx="1">
                  <c:v>2369.4</c:v>
                </c:pt>
                <c:pt idx="2">
                  <c:v>1996.2</c:v>
                </c:pt>
                <c:pt idx="3">
                  <c:v>1814.5</c:v>
                </c:pt>
                <c:pt idx="4">
                  <c:v>1777.2</c:v>
                </c:pt>
                <c:pt idx="5">
                  <c:v>1761.5</c:v>
                </c:pt>
                <c:pt idx="6">
                  <c:v>1840.7</c:v>
                </c:pt>
                <c:pt idx="7">
                  <c:v>2044.5</c:v>
                </c:pt>
                <c:pt idx="8">
                  <c:v>2133.4</c:v>
                </c:pt>
                <c:pt idx="9">
                  <c:v>2936</c:v>
                </c:pt>
                <c:pt idx="10">
                  <c:v>3677</c:v>
                </c:pt>
                <c:pt idx="11">
                  <c:v>3854</c:v>
                </c:pt>
                <c:pt idx="12">
                  <c:v>3869</c:v>
                </c:pt>
                <c:pt idx="13">
                  <c:v>3663</c:v>
                </c:pt>
                <c:pt idx="14">
                  <c:v>3767</c:v>
                </c:pt>
                <c:pt idx="15">
                  <c:v>3305</c:v>
                </c:pt>
                <c:pt idx="16">
                  <c:v>3159.8</c:v>
                </c:pt>
                <c:pt idx="17">
                  <c:v>2684.8</c:v>
                </c:pt>
                <c:pt idx="18">
                  <c:v>2902.4</c:v>
                </c:pt>
                <c:pt idx="19">
                  <c:v>2841</c:v>
                </c:pt>
                <c:pt idx="20">
                  <c:v>3010.4</c:v>
                </c:pt>
                <c:pt idx="21">
                  <c:v>3104.1</c:v>
                </c:pt>
                <c:pt idx="22">
                  <c:v>3232.4</c:v>
                </c:pt>
                <c:pt idx="23">
                  <c:v>3194.3</c:v>
                </c:pt>
                <c:pt idx="24">
                  <c:v>2980.1</c:v>
                </c:pt>
                <c:pt idx="25">
                  <c:v>2776.3</c:v>
                </c:pt>
                <c:pt idx="26">
                  <c:v>2970.6</c:v>
                </c:pt>
                <c:pt idx="27">
                  <c:v>2746.8</c:v>
                </c:pt>
                <c:pt idx="28">
                  <c:v>2557.6999999999998</c:v>
                </c:pt>
                <c:pt idx="29">
                  <c:v>2763.4</c:v>
                </c:pt>
                <c:pt idx="30">
                  <c:v>2762</c:v>
                </c:pt>
                <c:pt idx="31">
                  <c:v>2630</c:v>
                </c:pt>
                <c:pt idx="32">
                  <c:v>2521</c:v>
                </c:pt>
                <c:pt idx="33">
                  <c:v>2438</c:v>
                </c:pt>
                <c:pt idx="34">
                  <c:v>2473</c:v>
                </c:pt>
                <c:pt idx="35">
                  <c:v>2467</c:v>
                </c:pt>
                <c:pt idx="36">
                  <c:v>2289.6</c:v>
                </c:pt>
                <c:pt idx="37">
                  <c:v>2223.8000000000002</c:v>
                </c:pt>
                <c:pt idx="38">
                  <c:v>2204</c:v>
                </c:pt>
                <c:pt idx="39">
                  <c:v>2203.6</c:v>
                </c:pt>
                <c:pt idx="40">
                  <c:v>2123.4</c:v>
                </c:pt>
                <c:pt idx="41">
                  <c:v>2052.2000000000003</c:v>
                </c:pt>
                <c:pt idx="42">
                  <c:v>2003.5</c:v>
                </c:pt>
                <c:pt idx="43">
                  <c:v>1983.4999999999998</c:v>
                </c:pt>
                <c:pt idx="44">
                  <c:v>1545.2</c:v>
                </c:pt>
                <c:pt idx="45">
                  <c:v>949.09999999999991</c:v>
                </c:pt>
                <c:pt idx="46">
                  <c:v>591</c:v>
                </c:pt>
                <c:pt idx="47">
                  <c:v>760.59999999999991</c:v>
                </c:pt>
                <c:pt idx="48">
                  <c:v>922.59999999999991</c:v>
                </c:pt>
                <c:pt idx="49">
                  <c:v>1019.7</c:v>
                </c:pt>
                <c:pt idx="50">
                  <c:v>1283.5</c:v>
                </c:pt>
                <c:pt idx="51">
                  <c:v>1459.8</c:v>
                </c:pt>
                <c:pt idx="52">
                  <c:v>1930.3</c:v>
                </c:pt>
                <c:pt idx="53">
                  <c:v>2205.6999999999998</c:v>
                </c:pt>
                <c:pt idx="54">
                  <c:v>1882.3</c:v>
                </c:pt>
                <c:pt idx="55">
                  <c:v>1632</c:v>
                </c:pt>
                <c:pt idx="56">
                  <c:v>1579.6</c:v>
                </c:pt>
                <c:pt idx="57">
                  <c:v>1236</c:v>
                </c:pt>
                <c:pt idx="58">
                  <c:v>955.4</c:v>
                </c:pt>
                <c:pt idx="59">
                  <c:v>646.10000000000014</c:v>
                </c:pt>
                <c:pt idx="60">
                  <c:v>548.39999999999986</c:v>
                </c:pt>
                <c:pt idx="61">
                  <c:v>506.79999999999995</c:v>
                </c:pt>
                <c:pt idx="62">
                  <c:v>540.5</c:v>
                </c:pt>
                <c:pt idx="63">
                  <c:v>595.20000000000005</c:v>
                </c:pt>
                <c:pt idx="64">
                  <c:v>895.59999999999991</c:v>
                </c:pt>
                <c:pt idx="65">
                  <c:v>1298.5</c:v>
                </c:pt>
                <c:pt idx="66">
                  <c:v>1471.4</c:v>
                </c:pt>
                <c:pt idx="67">
                  <c:v>1653.7</c:v>
                </c:pt>
                <c:pt idx="68">
                  <c:v>1947.2</c:v>
                </c:pt>
                <c:pt idx="69">
                  <c:v>2282.4</c:v>
                </c:pt>
                <c:pt idx="70">
                  <c:v>2488.8000000000002</c:v>
                </c:pt>
                <c:pt idx="71">
                  <c:v>2781</c:v>
                </c:pt>
                <c:pt idx="72">
                  <c:v>2870.7</c:v>
                </c:pt>
                <c:pt idx="73">
                  <c:v>2757.3</c:v>
                </c:pt>
                <c:pt idx="74">
                  <c:v>2591.9</c:v>
                </c:pt>
                <c:pt idx="75">
                  <c:v>2464.1999999999998</c:v>
                </c:pt>
                <c:pt idx="76">
                  <c:v>2468.4</c:v>
                </c:pt>
                <c:pt idx="77">
                  <c:v>2194.6</c:v>
                </c:pt>
                <c:pt idx="78">
                  <c:v>2070.3000000000002</c:v>
                </c:pt>
                <c:pt idx="79">
                  <c:v>2067.6</c:v>
                </c:pt>
                <c:pt idx="80">
                  <c:v>2019.2</c:v>
                </c:pt>
                <c:pt idx="81">
                  <c:v>1794.3999999999999</c:v>
                </c:pt>
                <c:pt idx="82">
                  <c:v>1795.8</c:v>
                </c:pt>
                <c:pt idx="83">
                  <c:v>1725.4</c:v>
                </c:pt>
                <c:pt idx="84">
                  <c:v>1678.1</c:v>
                </c:pt>
                <c:pt idx="85">
                  <c:v>1701.4</c:v>
                </c:pt>
                <c:pt idx="86">
                  <c:v>1654</c:v>
                </c:pt>
                <c:pt idx="87">
                  <c:v>1478</c:v>
                </c:pt>
                <c:pt idx="88">
                  <c:v>1424.9</c:v>
                </c:pt>
                <c:pt idx="89">
                  <c:v>1775.1</c:v>
                </c:pt>
                <c:pt idx="90">
                  <c:v>1654.4</c:v>
                </c:pt>
                <c:pt idx="91">
                  <c:v>1557.6</c:v>
                </c:pt>
                <c:pt idx="92">
                  <c:v>1451</c:v>
                </c:pt>
                <c:pt idx="93">
                  <c:v>1146</c:v>
                </c:pt>
                <c:pt idx="94">
                  <c:v>1237</c:v>
                </c:pt>
                <c:pt idx="95">
                  <c:v>1347</c:v>
                </c:pt>
                <c:pt idx="96">
                  <c:v>1699</c:v>
                </c:pt>
                <c:pt idx="97">
                  <c:v>1501</c:v>
                </c:pt>
                <c:pt idx="98">
                  <c:v>1476</c:v>
                </c:pt>
                <c:pt idx="99">
                  <c:v>1413</c:v>
                </c:pt>
                <c:pt idx="100">
                  <c:v>1494</c:v>
                </c:pt>
                <c:pt idx="101">
                  <c:v>1515</c:v>
                </c:pt>
                <c:pt idx="102">
                  <c:v>1652</c:v>
                </c:pt>
                <c:pt idx="103">
                  <c:v>1615</c:v>
                </c:pt>
                <c:pt idx="104">
                  <c:v>1778</c:v>
                </c:pt>
                <c:pt idx="105">
                  <c:v>1765</c:v>
                </c:pt>
                <c:pt idx="106">
                  <c:v>1791</c:v>
                </c:pt>
                <c:pt idx="107">
                  <c:v>1751</c:v>
                </c:pt>
                <c:pt idx="108">
                  <c:v>1875</c:v>
                </c:pt>
                <c:pt idx="109">
                  <c:v>1641</c:v>
                </c:pt>
                <c:pt idx="110">
                  <c:v>1498</c:v>
                </c:pt>
                <c:pt idx="111">
                  <c:v>1495</c:v>
                </c:pt>
                <c:pt idx="112">
                  <c:v>1479</c:v>
                </c:pt>
                <c:pt idx="113">
                  <c:v>1439</c:v>
                </c:pt>
                <c:pt idx="114">
                  <c:v>1448</c:v>
                </c:pt>
                <c:pt idx="115">
                  <c:v>1488</c:v>
                </c:pt>
                <c:pt idx="116">
                  <c:v>1654</c:v>
                </c:pt>
                <c:pt idx="117">
                  <c:v>1737</c:v>
                </c:pt>
                <c:pt idx="118">
                  <c:v>1713</c:v>
                </c:pt>
                <c:pt idx="119">
                  <c:v>1836</c:v>
                </c:pt>
                <c:pt idx="120">
                  <c:v>1889</c:v>
                </c:pt>
                <c:pt idx="121">
                  <c:v>1828</c:v>
                </c:pt>
                <c:pt idx="122">
                  <c:v>1880</c:v>
                </c:pt>
                <c:pt idx="123">
                  <c:v>1742</c:v>
                </c:pt>
                <c:pt idx="124">
                  <c:v>1820</c:v>
                </c:pt>
                <c:pt idx="125">
                  <c:v>1902</c:v>
                </c:pt>
                <c:pt idx="126">
                  <c:v>2010</c:v>
                </c:pt>
                <c:pt idx="127">
                  <c:v>1998</c:v>
                </c:pt>
                <c:pt idx="128">
                  <c:v>2090</c:v>
                </c:pt>
                <c:pt idx="129">
                  <c:v>2101</c:v>
                </c:pt>
                <c:pt idx="130">
                  <c:v>2102</c:v>
                </c:pt>
                <c:pt idx="131">
                  <c:v>2102</c:v>
                </c:pt>
                <c:pt idx="132">
                  <c:v>2150</c:v>
                </c:pt>
                <c:pt idx="133">
                  <c:v>2143</c:v>
                </c:pt>
                <c:pt idx="134">
                  <c:v>2352</c:v>
                </c:pt>
                <c:pt idx="135">
                  <c:v>2397</c:v>
                </c:pt>
                <c:pt idx="136">
                  <c:v>2411</c:v>
                </c:pt>
                <c:pt idx="137">
                  <c:v>2427</c:v>
                </c:pt>
                <c:pt idx="138">
                  <c:v>2513</c:v>
                </c:pt>
                <c:pt idx="139">
                  <c:v>2654</c:v>
                </c:pt>
                <c:pt idx="140">
                  <c:v>2493</c:v>
                </c:pt>
                <c:pt idx="141">
                  <c:v>2401</c:v>
                </c:pt>
                <c:pt idx="142">
                  <c:v>2443</c:v>
                </c:pt>
                <c:pt idx="143">
                  <c:v>2578</c:v>
                </c:pt>
                <c:pt idx="144">
                  <c:v>2685</c:v>
                </c:pt>
                <c:pt idx="145">
                  <c:v>2748</c:v>
                </c:pt>
                <c:pt idx="146">
                  <c:v>2732</c:v>
                </c:pt>
                <c:pt idx="147">
                  <c:v>2749</c:v>
                </c:pt>
                <c:pt idx="148">
                  <c:v>2718</c:v>
                </c:pt>
                <c:pt idx="149">
                  <c:v>2724</c:v>
                </c:pt>
                <c:pt idx="150">
                  <c:v>2753</c:v>
                </c:pt>
                <c:pt idx="151">
                  <c:v>2667</c:v>
                </c:pt>
                <c:pt idx="152">
                  <c:v>2646</c:v>
                </c:pt>
                <c:pt idx="153">
                  <c:v>2617</c:v>
                </c:pt>
                <c:pt idx="154">
                  <c:v>2608</c:v>
                </c:pt>
                <c:pt idx="155">
                  <c:v>2643</c:v>
                </c:pt>
                <c:pt idx="156">
                  <c:v>2578</c:v>
                </c:pt>
                <c:pt idx="157">
                  <c:v>2551</c:v>
                </c:pt>
                <c:pt idx="158">
                  <c:v>2530</c:v>
                </c:pt>
                <c:pt idx="159">
                  <c:v>2417</c:v>
                </c:pt>
                <c:pt idx="160">
                  <c:v>2395</c:v>
                </c:pt>
                <c:pt idx="161">
                  <c:v>2428</c:v>
                </c:pt>
                <c:pt idx="162">
                  <c:v>2370</c:v>
                </c:pt>
                <c:pt idx="163">
                  <c:v>2321</c:v>
                </c:pt>
                <c:pt idx="164">
                  <c:v>2499</c:v>
                </c:pt>
                <c:pt idx="165">
                  <c:v>2543</c:v>
                </c:pt>
                <c:pt idx="166">
                  <c:v>2695</c:v>
                </c:pt>
                <c:pt idx="167">
                  <c:v>2772</c:v>
                </c:pt>
                <c:pt idx="168">
                  <c:v>2815</c:v>
                </c:pt>
                <c:pt idx="169">
                  <c:v>2857</c:v>
                </c:pt>
                <c:pt idx="170">
                  <c:v>2899</c:v>
                </c:pt>
                <c:pt idx="171">
                  <c:v>2880</c:v>
                </c:pt>
                <c:pt idx="172">
                  <c:v>2875</c:v>
                </c:pt>
                <c:pt idx="173">
                  <c:v>2807</c:v>
                </c:pt>
                <c:pt idx="174">
                  <c:v>2730</c:v>
                </c:pt>
                <c:pt idx="175">
                  <c:v>2747</c:v>
                </c:pt>
                <c:pt idx="176">
                  <c:v>2582</c:v>
                </c:pt>
                <c:pt idx="177">
                  <c:v>2337.4</c:v>
                </c:pt>
                <c:pt idx="178">
                  <c:v>2629</c:v>
                </c:pt>
                <c:pt idx="179">
                  <c:v>2572</c:v>
                </c:pt>
                <c:pt idx="180">
                  <c:v>2340</c:v>
                </c:pt>
                <c:pt idx="181">
                  <c:v>2237</c:v>
                </c:pt>
                <c:pt idx="182">
                  <c:v>2178</c:v>
                </c:pt>
                <c:pt idx="183">
                  <c:v>2266</c:v>
                </c:pt>
              </c:numCache>
            </c:numRef>
          </c:val>
          <c:smooth val="0"/>
        </c:ser>
        <c:ser>
          <c:idx val="20"/>
          <c:order val="20"/>
          <c:tx>
            <c:v>2012</c:v>
          </c:tx>
          <c:spPr>
            <a:ln w="25400">
              <a:solidFill>
                <a:srgbClr val="FF0000"/>
              </a:solidFill>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Summary!$Y$183:$Y$366</c:f>
              <c:numCache>
                <c:formatCode>General</c:formatCode>
                <c:ptCount val="184"/>
                <c:pt idx="0">
                  <c:v>3129</c:v>
                </c:pt>
                <c:pt idx="1">
                  <c:v>2814</c:v>
                </c:pt>
                <c:pt idx="2">
                  <c:v>2637</c:v>
                </c:pt>
                <c:pt idx="3">
                  <c:v>2552</c:v>
                </c:pt>
                <c:pt idx="4">
                  <c:v>2925</c:v>
                </c:pt>
                <c:pt idx="5">
                  <c:v>2728</c:v>
                </c:pt>
                <c:pt idx="6">
                  <c:v>2440</c:v>
                </c:pt>
                <c:pt idx="7">
                  <c:v>1740.7</c:v>
                </c:pt>
                <c:pt idx="8">
                  <c:v>1800</c:v>
                </c:pt>
                <c:pt idx="9">
                  <c:v>1711.8</c:v>
                </c:pt>
                <c:pt idx="10">
                  <c:v>1696</c:v>
                </c:pt>
                <c:pt idx="11">
                  <c:v>1817</c:v>
                </c:pt>
                <c:pt idx="12">
                  <c:v>1825</c:v>
                </c:pt>
                <c:pt idx="13">
                  <c:v>1816</c:v>
                </c:pt>
                <c:pt idx="14">
                  <c:v>1758</c:v>
                </c:pt>
                <c:pt idx="15">
                  <c:v>1739</c:v>
                </c:pt>
                <c:pt idx="16">
                  <c:v>1669</c:v>
                </c:pt>
                <c:pt idx="17">
                  <c:v>1775</c:v>
                </c:pt>
                <c:pt idx="18">
                  <c:v>1819</c:v>
                </c:pt>
                <c:pt idx="19">
                  <c:v>1838</c:v>
                </c:pt>
                <c:pt idx="20">
                  <c:v>1874</c:v>
                </c:pt>
                <c:pt idx="21">
                  <c:v>1830</c:v>
                </c:pt>
                <c:pt idx="22">
                  <c:v>1859</c:v>
                </c:pt>
                <c:pt idx="23">
                  <c:v>1804</c:v>
                </c:pt>
                <c:pt idx="24">
                  <c:v>2055</c:v>
                </c:pt>
                <c:pt idx="25">
                  <c:v>1954</c:v>
                </c:pt>
                <c:pt idx="26">
                  <c:v>2089</c:v>
                </c:pt>
                <c:pt idx="27">
                  <c:v>2112</c:v>
                </c:pt>
                <c:pt idx="28">
                  <c:v>2067</c:v>
                </c:pt>
                <c:pt idx="29">
                  <c:v>2113.1999999999998</c:v>
                </c:pt>
                <c:pt idx="30">
                  <c:v>2231</c:v>
                </c:pt>
                <c:pt idx="31">
                  <c:v>2146</c:v>
                </c:pt>
                <c:pt idx="32">
                  <c:v>2198</c:v>
                </c:pt>
                <c:pt idx="33">
                  <c:v>2226</c:v>
                </c:pt>
                <c:pt idx="34">
                  <c:v>2091</c:v>
                </c:pt>
                <c:pt idx="35">
                  <c:v>1993</c:v>
                </c:pt>
                <c:pt idx="36">
                  <c:v>2484</c:v>
                </c:pt>
                <c:pt idx="37">
                  <c:v>2156</c:v>
                </c:pt>
                <c:pt idx="38">
                  <c:v>2263</c:v>
                </c:pt>
                <c:pt idx="39">
                  <c:v>2355</c:v>
                </c:pt>
                <c:pt idx="40">
                  <c:v>2360</c:v>
                </c:pt>
                <c:pt idx="41">
                  <c:v>2462</c:v>
                </c:pt>
                <c:pt idx="42">
                  <c:v>2708</c:v>
                </c:pt>
                <c:pt idx="43">
                  <c:v>2722</c:v>
                </c:pt>
                <c:pt idx="44">
                  <c:v>2453</c:v>
                </c:pt>
                <c:pt idx="45">
                  <c:v>2382</c:v>
                </c:pt>
                <c:pt idx="46">
                  <c:v>2343</c:v>
                </c:pt>
                <c:pt idx="47">
                  <c:v>2083</c:v>
                </c:pt>
                <c:pt idx="48">
                  <c:v>1922</c:v>
                </c:pt>
                <c:pt idx="49">
                  <c:v>1796</c:v>
                </c:pt>
                <c:pt idx="50">
                  <c:v>1719</c:v>
                </c:pt>
                <c:pt idx="51">
                  <c:v>1731</c:v>
                </c:pt>
                <c:pt idx="52">
                  <c:v>1624</c:v>
                </c:pt>
                <c:pt idx="53">
                  <c:v>1593.6</c:v>
                </c:pt>
                <c:pt idx="54">
                  <c:v>1577</c:v>
                </c:pt>
                <c:pt idx="55">
                  <c:v>1598.3</c:v>
                </c:pt>
                <c:pt idx="56">
                  <c:v>1610.3</c:v>
                </c:pt>
                <c:pt idx="57">
                  <c:v>1704</c:v>
                </c:pt>
                <c:pt idx="58">
                  <c:v>1733</c:v>
                </c:pt>
                <c:pt idx="59">
                  <c:v>1767</c:v>
                </c:pt>
                <c:pt idx="60">
                  <c:v>1793</c:v>
                </c:pt>
                <c:pt idx="61">
                  <c:v>1819</c:v>
                </c:pt>
                <c:pt idx="62">
                  <c:v>1795</c:v>
                </c:pt>
                <c:pt idx="63">
                  <c:v>1798</c:v>
                </c:pt>
                <c:pt idx="64">
                  <c:v>1775.7</c:v>
                </c:pt>
                <c:pt idx="65">
                  <c:v>1692.7</c:v>
                </c:pt>
                <c:pt idx="66">
                  <c:v>1815.5</c:v>
                </c:pt>
                <c:pt idx="67">
                  <c:v>1650.9</c:v>
                </c:pt>
                <c:pt idx="68">
                  <c:v>1670.5</c:v>
                </c:pt>
                <c:pt idx="69">
                  <c:v>1770.5</c:v>
                </c:pt>
                <c:pt idx="70">
                  <c:v>1868.7</c:v>
                </c:pt>
                <c:pt idx="71">
                  <c:v>2019.5</c:v>
                </c:pt>
                <c:pt idx="72">
                  <c:v>2157.4</c:v>
                </c:pt>
                <c:pt idx="73">
                  <c:v>2251.4</c:v>
                </c:pt>
                <c:pt idx="74">
                  <c:v>2499.1999999999998</c:v>
                </c:pt>
                <c:pt idx="75">
                  <c:v>2488.8000000000002</c:v>
                </c:pt>
                <c:pt idx="76">
                  <c:v>2483.8000000000002</c:v>
                </c:pt>
                <c:pt idx="77">
                  <c:v>2698.9</c:v>
                </c:pt>
                <c:pt idx="78">
                  <c:v>2477</c:v>
                </c:pt>
                <c:pt idx="79">
                  <c:v>2444.1999999999998</c:v>
                </c:pt>
                <c:pt idx="80">
                  <c:v>2426</c:v>
                </c:pt>
                <c:pt idx="81">
                  <c:v>2397.6</c:v>
                </c:pt>
                <c:pt idx="82">
                  <c:v>2387</c:v>
                </c:pt>
                <c:pt idx="83">
                  <c:v>2170.8000000000002</c:v>
                </c:pt>
                <c:pt idx="84">
                  <c:v>2035.8</c:v>
                </c:pt>
                <c:pt idx="85">
                  <c:v>2052.4</c:v>
                </c:pt>
                <c:pt idx="86">
                  <c:v>2051.6999999999998</c:v>
                </c:pt>
                <c:pt idx="87">
                  <c:v>2077.6</c:v>
                </c:pt>
                <c:pt idx="88">
                  <c:v>2055.5</c:v>
                </c:pt>
                <c:pt idx="89">
                  <c:v>2118.1999999999998</c:v>
                </c:pt>
                <c:pt idx="90">
                  <c:v>2282.5</c:v>
                </c:pt>
                <c:pt idx="91">
                  <c:v>2289</c:v>
                </c:pt>
                <c:pt idx="92">
                  <c:v>2350</c:v>
                </c:pt>
                <c:pt idx="93">
                  <c:v>2194</c:v>
                </c:pt>
                <c:pt idx="94">
                  <c:v>2040</c:v>
                </c:pt>
                <c:pt idx="95">
                  <c:v>2023</c:v>
                </c:pt>
                <c:pt idx="96">
                  <c:v>2047</c:v>
                </c:pt>
                <c:pt idx="97">
                  <c:v>2060</c:v>
                </c:pt>
                <c:pt idx="98">
                  <c:v>2044</c:v>
                </c:pt>
                <c:pt idx="99">
                  <c:v>2183</c:v>
                </c:pt>
                <c:pt idx="100">
                  <c:v>2177</c:v>
                </c:pt>
                <c:pt idx="101">
                  <c:v>2211</c:v>
                </c:pt>
                <c:pt idx="102">
                  <c:v>2364</c:v>
                </c:pt>
                <c:pt idx="103">
                  <c:v>2170</c:v>
                </c:pt>
                <c:pt idx="104">
                  <c:v>2170</c:v>
                </c:pt>
                <c:pt idx="105">
                  <c:v>2183</c:v>
                </c:pt>
                <c:pt idx="106">
                  <c:v>1992</c:v>
                </c:pt>
                <c:pt idx="107">
                  <c:v>1957.6</c:v>
                </c:pt>
                <c:pt idx="108">
                  <c:v>2043.1</c:v>
                </c:pt>
                <c:pt idx="109">
                  <c:v>2028.8</c:v>
                </c:pt>
                <c:pt idx="110">
                  <c:v>2049.8000000000002</c:v>
                </c:pt>
                <c:pt idx="111">
                  <c:v>2104.3000000000002</c:v>
                </c:pt>
                <c:pt idx="112">
                  <c:v>2049.8000000000002</c:v>
                </c:pt>
                <c:pt idx="113">
                  <c:v>2139.6</c:v>
                </c:pt>
                <c:pt idx="114">
                  <c:v>2095</c:v>
                </c:pt>
                <c:pt idx="115">
                  <c:v>2027.8</c:v>
                </c:pt>
                <c:pt idx="116">
                  <c:v>1994.3</c:v>
                </c:pt>
                <c:pt idx="117">
                  <c:v>2136</c:v>
                </c:pt>
                <c:pt idx="118">
                  <c:v>2147.3000000000002</c:v>
                </c:pt>
                <c:pt idx="119">
                  <c:v>2191</c:v>
                </c:pt>
                <c:pt idx="120">
                  <c:v>2216</c:v>
                </c:pt>
                <c:pt idx="121">
                  <c:v>2213</c:v>
                </c:pt>
                <c:pt idx="122">
                  <c:v>2331</c:v>
                </c:pt>
                <c:pt idx="123">
                  <c:v>2439</c:v>
                </c:pt>
                <c:pt idx="124">
                  <c:v>2388</c:v>
                </c:pt>
                <c:pt idx="125">
                  <c:v>2291</c:v>
                </c:pt>
                <c:pt idx="126">
                  <c:v>2292</c:v>
                </c:pt>
                <c:pt idx="127">
                  <c:v>2335</c:v>
                </c:pt>
                <c:pt idx="128">
                  <c:v>2384</c:v>
                </c:pt>
                <c:pt idx="129">
                  <c:v>2424</c:v>
                </c:pt>
                <c:pt idx="130">
                  <c:v>2415</c:v>
                </c:pt>
                <c:pt idx="131">
                  <c:v>2451</c:v>
                </c:pt>
                <c:pt idx="132">
                  <c:v>2496</c:v>
                </c:pt>
                <c:pt idx="133">
                  <c:v>2423</c:v>
                </c:pt>
                <c:pt idx="134">
                  <c:v>2349</c:v>
                </c:pt>
                <c:pt idx="135">
                  <c:v>2331</c:v>
                </c:pt>
                <c:pt idx="136">
                  <c:v>2319</c:v>
                </c:pt>
                <c:pt idx="137">
                  <c:v>2356</c:v>
                </c:pt>
                <c:pt idx="138">
                  <c:v>2392</c:v>
                </c:pt>
                <c:pt idx="139">
                  <c:v>2405</c:v>
                </c:pt>
                <c:pt idx="140">
                  <c:v>2485</c:v>
                </c:pt>
                <c:pt idx="141">
                  <c:v>2514</c:v>
                </c:pt>
                <c:pt idx="142">
                  <c:v>2570</c:v>
                </c:pt>
                <c:pt idx="143">
                  <c:v>2624</c:v>
                </c:pt>
                <c:pt idx="144">
                  <c:v>2642</c:v>
                </c:pt>
                <c:pt idx="145">
                  <c:v>2627</c:v>
                </c:pt>
                <c:pt idx="146">
                  <c:v>2657</c:v>
                </c:pt>
                <c:pt idx="147">
                  <c:v>2707</c:v>
                </c:pt>
                <c:pt idx="148">
                  <c:v>2684</c:v>
                </c:pt>
                <c:pt idx="149">
                  <c:v>2669</c:v>
                </c:pt>
                <c:pt idx="150">
                  <c:v>2642</c:v>
                </c:pt>
                <c:pt idx="151">
                  <c:v>2641</c:v>
                </c:pt>
                <c:pt idx="152">
                  <c:v>2682</c:v>
                </c:pt>
                <c:pt idx="153">
                  <c:v>2708</c:v>
                </c:pt>
                <c:pt idx="154">
                  <c:v>2729</c:v>
                </c:pt>
                <c:pt idx="155">
                  <c:v>2758</c:v>
                </c:pt>
                <c:pt idx="156">
                  <c:v>2721</c:v>
                </c:pt>
                <c:pt idx="157">
                  <c:v>2652</c:v>
                </c:pt>
                <c:pt idx="158">
                  <c:v>2603</c:v>
                </c:pt>
                <c:pt idx="159">
                  <c:v>2608</c:v>
                </c:pt>
                <c:pt idx="160">
                  <c:v>2603</c:v>
                </c:pt>
                <c:pt idx="161">
                  <c:v>2539</c:v>
                </c:pt>
                <c:pt idx="162">
                  <c:v>2595</c:v>
                </c:pt>
                <c:pt idx="163">
                  <c:v>2597</c:v>
                </c:pt>
                <c:pt idx="164">
                  <c:v>2602.9</c:v>
                </c:pt>
                <c:pt idx="165">
                  <c:v>2793.9</c:v>
                </c:pt>
                <c:pt idx="166">
                  <c:v>2846</c:v>
                </c:pt>
                <c:pt idx="167">
                  <c:v>2856.4</c:v>
                </c:pt>
                <c:pt idx="168">
                  <c:v>2576.1</c:v>
                </c:pt>
                <c:pt idx="169">
                  <c:v>2512.1999999999998</c:v>
                </c:pt>
                <c:pt idx="170">
                  <c:v>2439.1</c:v>
                </c:pt>
                <c:pt idx="171">
                  <c:v>2438.6</c:v>
                </c:pt>
                <c:pt idx="172">
                  <c:v>2260.6999999999998</c:v>
                </c:pt>
                <c:pt idx="173">
                  <c:v>2208.1999999999998</c:v>
                </c:pt>
                <c:pt idx="174">
                  <c:v>2253.1999999999998</c:v>
                </c:pt>
                <c:pt idx="175">
                  <c:v>2567</c:v>
                </c:pt>
                <c:pt idx="176">
                  <c:v>2681</c:v>
                </c:pt>
                <c:pt idx="177">
                  <c:v>2679</c:v>
                </c:pt>
                <c:pt idx="178">
                  <c:v>2681</c:v>
                </c:pt>
                <c:pt idx="179">
                  <c:v>2676</c:v>
                </c:pt>
                <c:pt idx="180">
                  <c:v>2645</c:v>
                </c:pt>
                <c:pt idx="181">
                  <c:v>2620</c:v>
                </c:pt>
                <c:pt idx="182">
                  <c:v>2610</c:v>
                </c:pt>
                <c:pt idx="183">
                  <c:v>2625</c:v>
                </c:pt>
              </c:numCache>
            </c:numRef>
          </c:val>
          <c:smooth val="0"/>
        </c:ser>
        <c:ser>
          <c:idx val="21"/>
          <c:order val="21"/>
          <c:tx>
            <c:v>2013</c:v>
          </c:tx>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Summary!$Z$183:$Z$366</c:f>
              <c:numCache>
                <c:formatCode>General</c:formatCode>
                <c:ptCount val="184"/>
                <c:pt idx="0">
                  <c:v>2621.4</c:v>
                </c:pt>
                <c:pt idx="1">
                  <c:v>2942.2</c:v>
                </c:pt>
                <c:pt idx="2">
                  <c:v>3011.5</c:v>
                </c:pt>
                <c:pt idx="3">
                  <c:v>3020.5</c:v>
                </c:pt>
                <c:pt idx="4">
                  <c:v>2753.4</c:v>
                </c:pt>
                <c:pt idx="5">
                  <c:v>2767.6</c:v>
                </c:pt>
                <c:pt idx="6">
                  <c:v>3022</c:v>
                </c:pt>
                <c:pt idx="7">
                  <c:v>2820</c:v>
                </c:pt>
                <c:pt idx="8">
                  <c:v>2469</c:v>
                </c:pt>
                <c:pt idx="9">
                  <c:v>2302</c:v>
                </c:pt>
                <c:pt idx="10">
                  <c:v>2275</c:v>
                </c:pt>
                <c:pt idx="11">
                  <c:v>2270</c:v>
                </c:pt>
                <c:pt idx="12">
                  <c:v>2161</c:v>
                </c:pt>
                <c:pt idx="13">
                  <c:v>2099</c:v>
                </c:pt>
                <c:pt idx="14">
                  <c:v>2083</c:v>
                </c:pt>
                <c:pt idx="15">
                  <c:v>2122</c:v>
                </c:pt>
                <c:pt idx="16">
                  <c:v>2134</c:v>
                </c:pt>
                <c:pt idx="17">
                  <c:v>2400</c:v>
                </c:pt>
                <c:pt idx="18">
                  <c:v>2365</c:v>
                </c:pt>
                <c:pt idx="19">
                  <c:v>2431</c:v>
                </c:pt>
                <c:pt idx="20">
                  <c:v>2296</c:v>
                </c:pt>
                <c:pt idx="21">
                  <c:v>2322</c:v>
                </c:pt>
                <c:pt idx="22">
                  <c:v>2356</c:v>
                </c:pt>
                <c:pt idx="23">
                  <c:v>2417</c:v>
                </c:pt>
                <c:pt idx="24">
                  <c:v>2371</c:v>
                </c:pt>
                <c:pt idx="25">
                  <c:v>2495</c:v>
                </c:pt>
                <c:pt idx="26">
                  <c:v>2293</c:v>
                </c:pt>
                <c:pt idx="27">
                  <c:v>2283</c:v>
                </c:pt>
                <c:pt idx="28">
                  <c:v>2532</c:v>
                </c:pt>
                <c:pt idx="29">
                  <c:v>2152</c:v>
                </c:pt>
                <c:pt idx="30">
                  <c:v>2076</c:v>
                </c:pt>
                <c:pt idx="31">
                  <c:v>2105</c:v>
                </c:pt>
                <c:pt idx="32">
                  <c:v>1898</c:v>
                </c:pt>
                <c:pt idx="33">
                  <c:v>1689</c:v>
                </c:pt>
                <c:pt idx="34">
                  <c:v>1478.9</c:v>
                </c:pt>
                <c:pt idx="35">
                  <c:v>1404.5</c:v>
                </c:pt>
                <c:pt idx="36">
                  <c:v>1289.8</c:v>
                </c:pt>
                <c:pt idx="37">
                  <c:v>1308.2</c:v>
                </c:pt>
                <c:pt idx="38">
                  <c:v>1351</c:v>
                </c:pt>
                <c:pt idx="39">
                  <c:v>1457</c:v>
                </c:pt>
                <c:pt idx="40">
                  <c:v>1611</c:v>
                </c:pt>
                <c:pt idx="41">
                  <c:v>1714</c:v>
                </c:pt>
                <c:pt idx="42">
                  <c:v>1698</c:v>
                </c:pt>
                <c:pt idx="43">
                  <c:v>1853.1</c:v>
                </c:pt>
                <c:pt idx="44">
                  <c:v>1575.6</c:v>
                </c:pt>
                <c:pt idx="45">
                  <c:v>1537.7</c:v>
                </c:pt>
                <c:pt idx="46">
                  <c:v>1602.8</c:v>
                </c:pt>
                <c:pt idx="47">
                  <c:v>1590.6</c:v>
                </c:pt>
                <c:pt idx="48">
                  <c:v>1581.9</c:v>
                </c:pt>
                <c:pt idx="49">
                  <c:v>1532.5</c:v>
                </c:pt>
                <c:pt idx="50">
                  <c:v>1616.5</c:v>
                </c:pt>
                <c:pt idx="51">
                  <c:v>1493</c:v>
                </c:pt>
                <c:pt idx="52">
                  <c:v>1473.7</c:v>
                </c:pt>
                <c:pt idx="53">
                  <c:v>1428.9</c:v>
                </c:pt>
                <c:pt idx="54">
                  <c:v>1510.4</c:v>
                </c:pt>
                <c:pt idx="55">
                  <c:v>1610.2</c:v>
                </c:pt>
                <c:pt idx="56">
                  <c:v>1708.7</c:v>
                </c:pt>
                <c:pt idx="57">
                  <c:v>1373.8</c:v>
                </c:pt>
                <c:pt idx="58">
                  <c:v>1414.6</c:v>
                </c:pt>
                <c:pt idx="59">
                  <c:v>1507</c:v>
                </c:pt>
                <c:pt idx="60">
                  <c:v>1589.8</c:v>
                </c:pt>
                <c:pt idx="61">
                  <c:v>1740.7</c:v>
                </c:pt>
                <c:pt idx="62">
                  <c:v>1644.5</c:v>
                </c:pt>
                <c:pt idx="63">
                  <c:v>1687.9</c:v>
                </c:pt>
                <c:pt idx="64">
                  <c:v>1700.9</c:v>
                </c:pt>
                <c:pt idx="65">
                  <c:v>1798.7</c:v>
                </c:pt>
                <c:pt idx="66">
                  <c:v>1826.6</c:v>
                </c:pt>
                <c:pt idx="67">
                  <c:v>1831.3</c:v>
                </c:pt>
                <c:pt idx="68">
                  <c:v>1887.2</c:v>
                </c:pt>
                <c:pt idx="69">
                  <c:v>1904.2</c:v>
                </c:pt>
                <c:pt idx="70">
                  <c:v>1940.3</c:v>
                </c:pt>
                <c:pt idx="71">
                  <c:v>1831.3</c:v>
                </c:pt>
                <c:pt idx="72">
                  <c:v>1891.4</c:v>
                </c:pt>
                <c:pt idx="73">
                  <c:v>1900</c:v>
                </c:pt>
                <c:pt idx="74">
                  <c:v>1955.1</c:v>
                </c:pt>
                <c:pt idx="75">
                  <c:v>1992</c:v>
                </c:pt>
                <c:pt idx="76">
                  <c:v>2002</c:v>
                </c:pt>
                <c:pt idx="77">
                  <c:v>2268</c:v>
                </c:pt>
                <c:pt idx="78">
                  <c:v>2041</c:v>
                </c:pt>
                <c:pt idx="79">
                  <c:v>2033</c:v>
                </c:pt>
                <c:pt idx="80">
                  <c:v>2017</c:v>
                </c:pt>
                <c:pt idx="81">
                  <c:v>1990</c:v>
                </c:pt>
                <c:pt idx="82">
                  <c:v>2140</c:v>
                </c:pt>
                <c:pt idx="83">
                  <c:v>2275</c:v>
                </c:pt>
                <c:pt idx="84">
                  <c:v>2362</c:v>
                </c:pt>
                <c:pt idx="85">
                  <c:v>2397</c:v>
                </c:pt>
                <c:pt idx="86">
                  <c:v>2407</c:v>
                </c:pt>
                <c:pt idx="87">
                  <c:v>2468</c:v>
                </c:pt>
                <c:pt idx="88">
                  <c:v>2553</c:v>
                </c:pt>
                <c:pt idx="89">
                  <c:v>2418</c:v>
                </c:pt>
                <c:pt idx="90">
                  <c:v>2462</c:v>
                </c:pt>
                <c:pt idx="91">
                  <c:v>2544</c:v>
                </c:pt>
                <c:pt idx="92">
                  <c:v>2515</c:v>
                </c:pt>
                <c:pt idx="93">
                  <c:v>2414</c:v>
                </c:pt>
                <c:pt idx="94">
                  <c:v>2293</c:v>
                </c:pt>
                <c:pt idx="95">
                  <c:v>2187</c:v>
                </c:pt>
                <c:pt idx="96">
                  <c:v>2105</c:v>
                </c:pt>
                <c:pt idx="97">
                  <c:v>1953</c:v>
                </c:pt>
                <c:pt idx="98">
                  <c:v>2010</c:v>
                </c:pt>
                <c:pt idx="99">
                  <c:v>1900</c:v>
                </c:pt>
                <c:pt idx="100">
                  <c:v>1747.2</c:v>
                </c:pt>
                <c:pt idx="101">
                  <c:v>1763.2</c:v>
                </c:pt>
                <c:pt idx="102">
                  <c:v>1771.3</c:v>
                </c:pt>
                <c:pt idx="103">
                  <c:v>1739.9</c:v>
                </c:pt>
                <c:pt idx="104">
                  <c:v>1774</c:v>
                </c:pt>
                <c:pt idx="105">
                  <c:v>1735</c:v>
                </c:pt>
                <c:pt idx="106">
                  <c:v>1661</c:v>
                </c:pt>
                <c:pt idx="107">
                  <c:v>1869</c:v>
                </c:pt>
                <c:pt idx="108">
                  <c:v>1902</c:v>
                </c:pt>
                <c:pt idx="109">
                  <c:v>1966</c:v>
                </c:pt>
                <c:pt idx="110">
                  <c:v>2007</c:v>
                </c:pt>
                <c:pt idx="111">
                  <c:v>2068</c:v>
                </c:pt>
                <c:pt idx="112">
                  <c:v>2048</c:v>
                </c:pt>
                <c:pt idx="113">
                  <c:v>2158</c:v>
                </c:pt>
                <c:pt idx="114">
                  <c:v>2185</c:v>
                </c:pt>
                <c:pt idx="115">
                  <c:v>2254</c:v>
                </c:pt>
                <c:pt idx="116">
                  <c:v>2200</c:v>
                </c:pt>
                <c:pt idx="117">
                  <c:v>2236</c:v>
                </c:pt>
                <c:pt idx="118">
                  <c:v>2252</c:v>
                </c:pt>
                <c:pt idx="119">
                  <c:v>2287</c:v>
                </c:pt>
                <c:pt idx="120">
                  <c:v>2285</c:v>
                </c:pt>
                <c:pt idx="121">
                  <c:v>2295</c:v>
                </c:pt>
                <c:pt idx="122">
                  <c:v>2291</c:v>
                </c:pt>
                <c:pt idx="123">
                  <c:v>2336</c:v>
                </c:pt>
                <c:pt idx="124">
                  <c:v>2373</c:v>
                </c:pt>
                <c:pt idx="125">
                  <c:v>2448</c:v>
                </c:pt>
                <c:pt idx="126">
                  <c:v>2528</c:v>
                </c:pt>
                <c:pt idx="127">
                  <c:v>2551</c:v>
                </c:pt>
                <c:pt idx="128">
                  <c:v>2513</c:v>
                </c:pt>
                <c:pt idx="129">
                  <c:v>2543</c:v>
                </c:pt>
                <c:pt idx="130">
                  <c:v>2535</c:v>
                </c:pt>
                <c:pt idx="131">
                  <c:v>2514</c:v>
                </c:pt>
                <c:pt idx="132">
                  <c:v>2510</c:v>
                </c:pt>
                <c:pt idx="133">
                  <c:v>2506</c:v>
                </c:pt>
                <c:pt idx="134">
                  <c:v>2473</c:v>
                </c:pt>
                <c:pt idx="135">
                  <c:v>2445</c:v>
                </c:pt>
                <c:pt idx="136">
                  <c:v>2447</c:v>
                </c:pt>
                <c:pt idx="137">
                  <c:v>2487</c:v>
                </c:pt>
                <c:pt idx="138">
                  <c:v>2538</c:v>
                </c:pt>
                <c:pt idx="139">
                  <c:v>2536</c:v>
                </c:pt>
                <c:pt idx="140">
                  <c:v>2570</c:v>
                </c:pt>
                <c:pt idx="141">
                  <c:v>2558</c:v>
                </c:pt>
                <c:pt idx="142">
                  <c:v>2557</c:v>
                </c:pt>
                <c:pt idx="143">
                  <c:v>2583</c:v>
                </c:pt>
                <c:pt idx="144">
                  <c:v>2589</c:v>
                </c:pt>
                <c:pt idx="145">
                  <c:v>2567</c:v>
                </c:pt>
                <c:pt idx="146">
                  <c:v>2548</c:v>
                </c:pt>
                <c:pt idx="147">
                  <c:v>2532</c:v>
                </c:pt>
                <c:pt idx="148">
                  <c:v>2525</c:v>
                </c:pt>
                <c:pt idx="149">
                  <c:v>2518</c:v>
                </c:pt>
                <c:pt idx="150">
                  <c:v>2499</c:v>
                </c:pt>
                <c:pt idx="151">
                  <c:v>2543</c:v>
                </c:pt>
                <c:pt idx="152">
                  <c:v>2575</c:v>
                </c:pt>
                <c:pt idx="153">
                  <c:v>2491</c:v>
                </c:pt>
                <c:pt idx="154">
                  <c:v>2493</c:v>
                </c:pt>
                <c:pt idx="155">
                  <c:v>2570</c:v>
                </c:pt>
                <c:pt idx="156">
                  <c:v>2583</c:v>
                </c:pt>
                <c:pt idx="157">
                  <c:v>2670</c:v>
                </c:pt>
                <c:pt idx="158">
                  <c:v>2612</c:v>
                </c:pt>
                <c:pt idx="159">
                  <c:v>2594</c:v>
                </c:pt>
                <c:pt idx="160">
                  <c:v>2715</c:v>
                </c:pt>
                <c:pt idx="161">
                  <c:v>2706</c:v>
                </c:pt>
                <c:pt idx="162">
                  <c:v>2533</c:v>
                </c:pt>
                <c:pt idx="163">
                  <c:v>2508</c:v>
                </c:pt>
                <c:pt idx="164">
                  <c:v>2518</c:v>
                </c:pt>
                <c:pt idx="165">
                  <c:v>2531</c:v>
                </c:pt>
                <c:pt idx="166">
                  <c:v>2498</c:v>
                </c:pt>
                <c:pt idx="167">
                  <c:v>2427.4</c:v>
                </c:pt>
                <c:pt idx="168">
                  <c:v>2462.6999999999998</c:v>
                </c:pt>
                <c:pt idx="169">
                  <c:v>2570</c:v>
                </c:pt>
                <c:pt idx="170">
                  <c:v>2515</c:v>
                </c:pt>
                <c:pt idx="171">
                  <c:v>2454</c:v>
                </c:pt>
                <c:pt idx="172">
                  <c:v>2428</c:v>
                </c:pt>
                <c:pt idx="173">
                  <c:v>2435</c:v>
                </c:pt>
                <c:pt idx="174">
                  <c:v>2458</c:v>
                </c:pt>
                <c:pt idx="175">
                  <c:v>2434</c:v>
                </c:pt>
                <c:pt idx="176">
                  <c:v>2402</c:v>
                </c:pt>
                <c:pt idx="177">
                  <c:v>2407</c:v>
                </c:pt>
                <c:pt idx="178">
                  <c:v>2392</c:v>
                </c:pt>
                <c:pt idx="179">
                  <c:v>2367</c:v>
                </c:pt>
                <c:pt idx="180">
                  <c:v>2344</c:v>
                </c:pt>
                <c:pt idx="181">
                  <c:v>2362</c:v>
                </c:pt>
                <c:pt idx="182">
                  <c:v>2275</c:v>
                </c:pt>
                <c:pt idx="183">
                  <c:v>2230</c:v>
                </c:pt>
              </c:numCache>
            </c:numRef>
          </c:val>
          <c:smooth val="0"/>
        </c:ser>
        <c:ser>
          <c:idx val="22"/>
          <c:order val="22"/>
          <c:tx>
            <c:v>2014</c:v>
          </c:tx>
          <c:spPr>
            <a:ln w="25400">
              <a:solidFill>
                <a:schemeClr val="tx1"/>
              </a:solidFill>
            </a:ln>
          </c:spPr>
          <c:marker>
            <c:symbol val="none"/>
          </c:marker>
          <c:cat>
            <c:numRef>
              <c:f>Summary!$A$183:$A$366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Summary!$AA$183:$AA$366</c:f>
              <c:numCache>
                <c:formatCode>General</c:formatCode>
                <c:ptCount val="184"/>
                <c:pt idx="0">
                  <c:v>2075</c:v>
                </c:pt>
                <c:pt idx="1">
                  <c:v>2210</c:v>
                </c:pt>
                <c:pt idx="2">
                  <c:v>2233</c:v>
                </c:pt>
                <c:pt idx="3">
                  <c:v>2252</c:v>
                </c:pt>
                <c:pt idx="4">
                  <c:v>2230</c:v>
                </c:pt>
                <c:pt idx="5">
                  <c:v>2423</c:v>
                </c:pt>
                <c:pt idx="6">
                  <c:v>2555</c:v>
                </c:pt>
                <c:pt idx="7">
                  <c:v>2409</c:v>
                </c:pt>
                <c:pt idx="8">
                  <c:v>2310</c:v>
                </c:pt>
                <c:pt idx="9">
                  <c:v>2136</c:v>
                </c:pt>
                <c:pt idx="10">
                  <c:v>2011</c:v>
                </c:pt>
                <c:pt idx="11">
                  <c:v>1898</c:v>
                </c:pt>
                <c:pt idx="12">
                  <c:v>1959</c:v>
                </c:pt>
                <c:pt idx="13">
                  <c:v>2061</c:v>
                </c:pt>
                <c:pt idx="14">
                  <c:v>2027</c:v>
                </c:pt>
                <c:pt idx="15">
                  <c:v>1906</c:v>
                </c:pt>
                <c:pt idx="16">
                  <c:v>1925</c:v>
                </c:pt>
                <c:pt idx="17">
                  <c:v>1904</c:v>
                </c:pt>
                <c:pt idx="18">
                  <c:v>2014</c:v>
                </c:pt>
                <c:pt idx="19">
                  <c:v>2034</c:v>
                </c:pt>
                <c:pt idx="20">
                  <c:v>2048</c:v>
                </c:pt>
                <c:pt idx="21">
                  <c:v>1925</c:v>
                </c:pt>
                <c:pt idx="22">
                  <c:v>1813</c:v>
                </c:pt>
                <c:pt idx="23">
                  <c:v>1728</c:v>
                </c:pt>
                <c:pt idx="24">
                  <c:v>1763</c:v>
                </c:pt>
                <c:pt idx="25">
                  <c:v>1811</c:v>
                </c:pt>
                <c:pt idx="26">
                  <c:v>1827</c:v>
                </c:pt>
                <c:pt idx="27">
                  <c:v>1845</c:v>
                </c:pt>
                <c:pt idx="28">
                  <c:v>1845</c:v>
                </c:pt>
                <c:pt idx="29">
                  <c:v>1812</c:v>
                </c:pt>
                <c:pt idx="30">
                  <c:v>1905</c:v>
                </c:pt>
                <c:pt idx="31">
                  <c:v>1979</c:v>
                </c:pt>
                <c:pt idx="32">
                  <c:v>1857</c:v>
                </c:pt>
                <c:pt idx="33">
                  <c:v>1895</c:v>
                </c:pt>
                <c:pt idx="34">
                  <c:v>1802.3</c:v>
                </c:pt>
                <c:pt idx="35">
                  <c:v>1737.8</c:v>
                </c:pt>
                <c:pt idx="36">
                  <c:v>1759</c:v>
                </c:pt>
                <c:pt idx="37">
                  <c:v>1838</c:v>
                </c:pt>
                <c:pt idx="38">
                  <c:v>1910</c:v>
                </c:pt>
                <c:pt idx="39">
                  <c:v>1892</c:v>
                </c:pt>
                <c:pt idx="40">
                  <c:v>2026</c:v>
                </c:pt>
                <c:pt idx="41">
                  <c:v>2203.6999999999998</c:v>
                </c:pt>
                <c:pt idx="42">
                  <c:v>2232.1</c:v>
                </c:pt>
                <c:pt idx="43">
                  <c:v>2138.5</c:v>
                </c:pt>
                <c:pt idx="44">
                  <c:v>1890.3</c:v>
                </c:pt>
                <c:pt idx="45">
                  <c:v>1960.8</c:v>
                </c:pt>
                <c:pt idx="46">
                  <c:v>1911.5</c:v>
                </c:pt>
                <c:pt idx="47">
                  <c:v>1836.7</c:v>
                </c:pt>
                <c:pt idx="48">
                  <c:v>1397.9</c:v>
                </c:pt>
                <c:pt idx="49">
                  <c:v>1680.1</c:v>
                </c:pt>
                <c:pt idx="50">
                  <c:v>1354.6</c:v>
                </c:pt>
                <c:pt idx="51">
                  <c:v>1306.3</c:v>
                </c:pt>
                <c:pt idx="52">
                  <c:v>1290.0999999999999</c:v>
                </c:pt>
                <c:pt idx="53">
                  <c:v>1219.5999999999999</c:v>
                </c:pt>
                <c:pt idx="54">
                  <c:v>1411.1</c:v>
                </c:pt>
                <c:pt idx="55">
                  <c:v>1412.6</c:v>
                </c:pt>
                <c:pt idx="56">
                  <c:v>1478</c:v>
                </c:pt>
                <c:pt idx="57">
                  <c:v>1566.4</c:v>
                </c:pt>
                <c:pt idx="58">
                  <c:v>1613</c:v>
                </c:pt>
                <c:pt idx="59">
                  <c:v>1713</c:v>
                </c:pt>
                <c:pt idx="60">
                  <c:v>2014.2</c:v>
                </c:pt>
                <c:pt idx="61">
                  <c:v>2188.1999999999998</c:v>
                </c:pt>
                <c:pt idx="62">
                  <c:v>2113.9</c:v>
                </c:pt>
                <c:pt idx="63">
                  <c:v>1951.7</c:v>
                </c:pt>
                <c:pt idx="64">
                  <c:v>1883.5</c:v>
                </c:pt>
                <c:pt idx="65">
                  <c:v>1734.5</c:v>
                </c:pt>
                <c:pt idx="66">
                  <c:v>1727.3</c:v>
                </c:pt>
                <c:pt idx="67">
                  <c:v>1618.1</c:v>
                </c:pt>
                <c:pt idx="68">
                  <c:v>1614.2</c:v>
                </c:pt>
                <c:pt idx="69">
                  <c:v>1676.7</c:v>
                </c:pt>
                <c:pt idx="70">
                  <c:v>1705.3</c:v>
                </c:pt>
                <c:pt idx="71">
                  <c:v>1714.3</c:v>
                </c:pt>
                <c:pt idx="72">
                  <c:v>1824.1</c:v>
                </c:pt>
                <c:pt idx="73">
                  <c:v>1929.8</c:v>
                </c:pt>
                <c:pt idx="74">
                  <c:v>2044.3</c:v>
                </c:pt>
                <c:pt idx="75">
                  <c:v>2019.2</c:v>
                </c:pt>
                <c:pt idx="76">
                  <c:v>1833</c:v>
                </c:pt>
                <c:pt idx="77">
                  <c:v>1713.8</c:v>
                </c:pt>
                <c:pt idx="78">
                  <c:v>1697.3</c:v>
                </c:pt>
                <c:pt idx="79">
                  <c:v>1724.6</c:v>
                </c:pt>
                <c:pt idx="80">
                  <c:v>1751.2</c:v>
                </c:pt>
                <c:pt idx="81">
                  <c:v>1632.9</c:v>
                </c:pt>
                <c:pt idx="82">
                  <c:v>1666.1</c:v>
                </c:pt>
                <c:pt idx="83">
                  <c:v>1632.8000000000002</c:v>
                </c:pt>
                <c:pt idx="84">
                  <c:v>1622.8</c:v>
                </c:pt>
                <c:pt idx="85">
                  <c:v>1760.6000000000001</c:v>
                </c:pt>
                <c:pt idx="86">
                  <c:v>1794.2</c:v>
                </c:pt>
                <c:pt idx="87">
                  <c:v>1870</c:v>
                </c:pt>
                <c:pt idx="88">
                  <c:v>2140.6999999999998</c:v>
                </c:pt>
                <c:pt idx="89">
                  <c:v>2194.3000000000002</c:v>
                </c:pt>
                <c:pt idx="90">
                  <c:v>2269.6</c:v>
                </c:pt>
                <c:pt idx="91">
                  <c:v>2217.3000000000002</c:v>
                </c:pt>
                <c:pt idx="92">
                  <c:v>2167.6</c:v>
                </c:pt>
                <c:pt idx="93">
                  <c:v>2255.6</c:v>
                </c:pt>
                <c:pt idx="94">
                  <c:v>2284.1999999999998</c:v>
                </c:pt>
                <c:pt idx="95">
                  <c:v>2179.4</c:v>
                </c:pt>
                <c:pt idx="96">
                  <c:v>2364.3000000000002</c:v>
                </c:pt>
                <c:pt idx="97">
                  <c:v>2358.1</c:v>
                </c:pt>
                <c:pt idx="98">
                  <c:v>2276.3000000000002</c:v>
                </c:pt>
                <c:pt idx="99">
                  <c:v>2118.1</c:v>
                </c:pt>
                <c:pt idx="100">
                  <c:v>2153.9</c:v>
                </c:pt>
                <c:pt idx="101">
                  <c:v>2182.3000000000002</c:v>
                </c:pt>
                <c:pt idx="102">
                  <c:v>2231.1</c:v>
                </c:pt>
                <c:pt idx="103">
                  <c:v>2222.9</c:v>
                </c:pt>
                <c:pt idx="104">
                  <c:v>2325.1999999999998</c:v>
                </c:pt>
                <c:pt idx="105">
                  <c:v>2393</c:v>
                </c:pt>
                <c:pt idx="106">
                  <c:v>2644</c:v>
                </c:pt>
                <c:pt idx="107">
                  <c:v>2568</c:v>
                </c:pt>
                <c:pt idx="108">
                  <c:v>2503</c:v>
                </c:pt>
                <c:pt idx="109">
                  <c:v>2486</c:v>
                </c:pt>
                <c:pt idx="110">
                  <c:v>2454</c:v>
                </c:pt>
                <c:pt idx="111">
                  <c:v>2515</c:v>
                </c:pt>
                <c:pt idx="112">
                  <c:v>2595</c:v>
                </c:pt>
                <c:pt idx="113">
                  <c:v>2603</c:v>
                </c:pt>
                <c:pt idx="114">
                  <c:v>2547</c:v>
                </c:pt>
                <c:pt idx="115">
                  <c:v>2508</c:v>
                </c:pt>
                <c:pt idx="116">
                  <c:v>2352</c:v>
                </c:pt>
                <c:pt idx="117">
                  <c:v>2464</c:v>
                </c:pt>
                <c:pt idx="118">
                  <c:v>2405</c:v>
                </c:pt>
                <c:pt idx="119">
                  <c:v>2304</c:v>
                </c:pt>
                <c:pt idx="120">
                  <c:v>2172</c:v>
                </c:pt>
                <c:pt idx="121">
                  <c:v>2140</c:v>
                </c:pt>
                <c:pt idx="122">
                  <c:v>2202</c:v>
                </c:pt>
                <c:pt idx="123">
                  <c:v>2211</c:v>
                </c:pt>
                <c:pt idx="124">
                  <c:v>2200</c:v>
                </c:pt>
                <c:pt idx="125">
                  <c:v>2244</c:v>
                </c:pt>
                <c:pt idx="126">
                  <c:v>2129</c:v>
                </c:pt>
                <c:pt idx="127">
                  <c:v>2183</c:v>
                </c:pt>
                <c:pt idx="128">
                  <c:v>2193.1</c:v>
                </c:pt>
                <c:pt idx="129">
                  <c:v>2162.8000000000002</c:v>
                </c:pt>
                <c:pt idx="130">
                  <c:v>2056.1999999999998</c:v>
                </c:pt>
                <c:pt idx="131">
                  <c:v>1959.7</c:v>
                </c:pt>
                <c:pt idx="132">
                  <c:v>1783.7</c:v>
                </c:pt>
                <c:pt idx="133">
                  <c:v>1827.8</c:v>
                </c:pt>
                <c:pt idx="134">
                  <c:v>1875.2</c:v>
                </c:pt>
                <c:pt idx="135">
                  <c:v>1924.4</c:v>
                </c:pt>
                <c:pt idx="136">
                  <c:v>1964.8</c:v>
                </c:pt>
                <c:pt idx="137">
                  <c:v>2029.7</c:v>
                </c:pt>
                <c:pt idx="138">
                  <c:v>2078.1999999999998</c:v>
                </c:pt>
                <c:pt idx="139">
                  <c:v>2124.8000000000002</c:v>
                </c:pt>
                <c:pt idx="140">
                  <c:v>2182.8000000000002</c:v>
                </c:pt>
                <c:pt idx="141">
                  <c:v>2224.4</c:v>
                </c:pt>
                <c:pt idx="142">
                  <c:v>2238.8000000000002</c:v>
                </c:pt>
                <c:pt idx="143">
                  <c:v>2310</c:v>
                </c:pt>
                <c:pt idx="144">
                  <c:v>2426.8000000000002</c:v>
                </c:pt>
                <c:pt idx="145">
                  <c:v>2396.4</c:v>
                </c:pt>
                <c:pt idx="146">
                  <c:v>2407</c:v>
                </c:pt>
                <c:pt idx="147">
                  <c:v>2397</c:v>
                </c:pt>
                <c:pt idx="148">
                  <c:v>2393</c:v>
                </c:pt>
                <c:pt idx="149">
                  <c:v>2515</c:v>
                </c:pt>
                <c:pt idx="150">
                  <c:v>2546</c:v>
                </c:pt>
                <c:pt idx="151">
                  <c:v>2598</c:v>
                </c:pt>
                <c:pt idx="152">
                  <c:v>2639</c:v>
                </c:pt>
                <c:pt idx="153">
                  <c:v>2711</c:v>
                </c:pt>
                <c:pt idx="154">
                  <c:v>2622</c:v>
                </c:pt>
                <c:pt idx="155">
                  <c:v>2646</c:v>
                </c:pt>
                <c:pt idx="156">
                  <c:v>2706.6</c:v>
                </c:pt>
                <c:pt idx="157">
                  <c:v>2751</c:v>
                </c:pt>
                <c:pt idx="158">
                  <c:v>2787</c:v>
                </c:pt>
                <c:pt idx="159">
                  <c:v>2836</c:v>
                </c:pt>
                <c:pt idx="160">
                  <c:v>2890</c:v>
                </c:pt>
                <c:pt idx="161">
                  <c:v>2972</c:v>
                </c:pt>
                <c:pt idx="162">
                  <c:v>2857</c:v>
                </c:pt>
                <c:pt idx="163">
                  <c:v>2822</c:v>
                </c:pt>
                <c:pt idx="164">
                  <c:v>2807</c:v>
                </c:pt>
                <c:pt idx="165">
                  <c:v>2813</c:v>
                </c:pt>
                <c:pt idx="166">
                  <c:v>2787</c:v>
                </c:pt>
                <c:pt idx="167">
                  <c:v>2560.5</c:v>
                </c:pt>
                <c:pt idx="168">
                  <c:v>2492</c:v>
                </c:pt>
                <c:pt idx="169">
                  <c:v>2674</c:v>
                </c:pt>
                <c:pt idx="170">
                  <c:v>2667.3</c:v>
                </c:pt>
                <c:pt idx="171">
                  <c:v>2685.8</c:v>
                </c:pt>
                <c:pt idx="172">
                  <c:v>2665.7</c:v>
                </c:pt>
                <c:pt idx="173">
                  <c:v>2565.9</c:v>
                </c:pt>
                <c:pt idx="174">
                  <c:v>2807</c:v>
                </c:pt>
                <c:pt idx="175">
                  <c:v>2898</c:v>
                </c:pt>
                <c:pt idx="176">
                  <c:v>2816</c:v>
                </c:pt>
                <c:pt idx="177">
                  <c:v>2719</c:v>
                </c:pt>
                <c:pt idx="178">
                  <c:v>2612</c:v>
                </c:pt>
                <c:pt idx="179">
                  <c:v>2574</c:v>
                </c:pt>
                <c:pt idx="180">
                  <c:v>2674</c:v>
                </c:pt>
                <c:pt idx="181">
                  <c:v>2607</c:v>
                </c:pt>
                <c:pt idx="182">
                  <c:v>2396</c:v>
                </c:pt>
                <c:pt idx="183">
                  <c:v>2353</c:v>
                </c:pt>
              </c:numCache>
            </c:numRef>
          </c:val>
          <c:smooth val="0"/>
        </c:ser>
        <c:dLbls>
          <c:showLegendKey val="0"/>
          <c:showVal val="0"/>
          <c:showCatName val="0"/>
          <c:showSerName val="0"/>
          <c:showPercent val="0"/>
          <c:showBubbleSize val="0"/>
        </c:dLbls>
        <c:smooth val="0"/>
        <c:axId val="596414664"/>
        <c:axId val="596423680"/>
      </c:lineChart>
      <c:dateAx>
        <c:axId val="596414664"/>
        <c:scaling>
          <c:orientation val="minMax"/>
        </c:scaling>
        <c:delete val="0"/>
        <c:axPos val="b"/>
        <c:majorGridlines>
          <c:spPr>
            <a:ln>
              <a:prstDash val="sysDash"/>
            </a:ln>
          </c:spPr>
        </c:majorGridlines>
        <c:numFmt formatCode="d\-mmm" sourceLinked="0"/>
        <c:majorTickMark val="out"/>
        <c:minorTickMark val="none"/>
        <c:tickLblPos val="nextTo"/>
        <c:spPr>
          <a:ln w="3175">
            <a:solidFill>
              <a:srgbClr val="000000"/>
            </a:solidFill>
            <a:prstDash val="solid"/>
          </a:ln>
        </c:spPr>
        <c:txPr>
          <a:bodyPr rot="-5400000" vert="horz"/>
          <a:lstStyle/>
          <a:p>
            <a:pPr>
              <a:defRPr sz="1075" b="0" i="0" u="none" strike="noStrike" baseline="0">
                <a:solidFill>
                  <a:srgbClr val="000000"/>
                </a:solidFill>
                <a:latin typeface="Arial"/>
                <a:ea typeface="Arial"/>
                <a:cs typeface="Arial"/>
              </a:defRPr>
            </a:pPr>
            <a:endParaRPr lang="en-US"/>
          </a:p>
        </c:txPr>
        <c:crossAx val="596423680"/>
        <c:crosses val="autoZero"/>
        <c:auto val="1"/>
        <c:lblOffset val="100"/>
        <c:baseTimeUnit val="days"/>
        <c:majorUnit val="31"/>
        <c:majorTimeUnit val="days"/>
        <c:minorUnit val="7"/>
        <c:minorTimeUnit val="days"/>
      </c:dateAx>
      <c:valAx>
        <c:axId val="596423680"/>
        <c:scaling>
          <c:orientation val="minMax"/>
          <c:min val="0"/>
        </c:scaling>
        <c:delete val="0"/>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Arial"/>
                    <a:ea typeface="Arial"/>
                    <a:cs typeface="Arial"/>
                  </a:defRPr>
                </a:pPr>
                <a:r>
                  <a:rPr lang="en-US"/>
                  <a:t>Gain (cfs)</a:t>
                </a:r>
              </a:p>
            </c:rich>
          </c:tx>
          <c:layout>
            <c:manualLayout>
              <c:xMode val="edge"/>
              <c:yMode val="edge"/>
              <c:x val="1.0858788597507541E-2"/>
              <c:y val="0.4092888545316302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596414664"/>
        <c:crosses val="autoZero"/>
        <c:crossBetween val="between"/>
      </c:valAx>
      <c:spPr>
        <a:solidFill>
          <a:schemeClr val="bg1"/>
        </a:solidFill>
        <a:ln w="12700">
          <a:solidFill>
            <a:srgbClr val="808080"/>
          </a:solidFill>
          <a:prstDash val="solid"/>
        </a:ln>
      </c:spPr>
    </c:plotArea>
    <c:legend>
      <c:legendPos val="r"/>
      <c:layout>
        <c:manualLayout>
          <c:xMode val="edge"/>
          <c:yMode val="edge"/>
          <c:x val="8.0446722773695092E-2"/>
          <c:y val="0.86837267279500863"/>
          <c:w val="0.89496043949143966"/>
          <c:h val="0.10084828208842922"/>
        </c:manualLayout>
      </c:layout>
      <c:overlay val="0"/>
      <c:spPr>
        <a:solidFill>
          <a:schemeClr val="bg1"/>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Reach Gains Blackfoot to Milner</a:t>
            </a:r>
          </a:p>
        </c:rich>
      </c:tx>
      <c:layout>
        <c:manualLayout>
          <c:xMode val="edge"/>
          <c:yMode val="edge"/>
          <c:x val="0.3761105950596686"/>
          <c:y val="1.4514854507252921E-3"/>
        </c:manualLayout>
      </c:layout>
      <c:overlay val="0"/>
      <c:spPr>
        <a:noFill/>
        <a:ln w="25400">
          <a:noFill/>
        </a:ln>
      </c:spPr>
    </c:title>
    <c:autoTitleDeleted val="0"/>
    <c:plotArea>
      <c:layout>
        <c:manualLayout>
          <c:layoutTarget val="inner"/>
          <c:xMode val="edge"/>
          <c:yMode val="edge"/>
          <c:x val="9.0819348469894062E-2"/>
          <c:y val="5.0798258345428934E-2"/>
          <c:w val="0.89634748272458065"/>
          <c:h val="0.69646563721928112"/>
        </c:manualLayout>
      </c:layout>
      <c:lineChart>
        <c:grouping val="standard"/>
        <c:varyColors val="0"/>
        <c:ser>
          <c:idx val="0"/>
          <c:order val="0"/>
          <c:tx>
            <c:strRef>
              <c:f>Summary!$E$1</c:f>
              <c:strCache>
                <c:ptCount val="1"/>
                <c:pt idx="0">
                  <c:v>1992</c:v>
                </c:pt>
              </c:strCache>
            </c:strRef>
          </c:tx>
          <c:spPr>
            <a:ln w="25400">
              <a:solidFill>
                <a:srgbClr val="000080"/>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Summary!$E$2:$E$366</c:f>
              <c:numCache>
                <c:formatCode>General</c:formatCode>
                <c:ptCount val="365"/>
                <c:pt idx="0">
                  <c:v>3126</c:v>
                </c:pt>
                <c:pt idx="1">
                  <c:v>3256</c:v>
                </c:pt>
                <c:pt idx="2">
                  <c:v>3201</c:v>
                </c:pt>
                <c:pt idx="3">
                  <c:v>3280</c:v>
                </c:pt>
                <c:pt idx="4">
                  <c:v>3185</c:v>
                </c:pt>
                <c:pt idx="5">
                  <c:v>3016.8</c:v>
                </c:pt>
                <c:pt idx="6">
                  <c:v>3158</c:v>
                </c:pt>
                <c:pt idx="7">
                  <c:v>3133</c:v>
                </c:pt>
                <c:pt idx="8">
                  <c:v>3066</c:v>
                </c:pt>
                <c:pt idx="9">
                  <c:v>3084</c:v>
                </c:pt>
                <c:pt idx="10">
                  <c:v>2993</c:v>
                </c:pt>
                <c:pt idx="11">
                  <c:v>2943</c:v>
                </c:pt>
                <c:pt idx="12">
                  <c:v>2815</c:v>
                </c:pt>
                <c:pt idx="13">
                  <c:v>2634</c:v>
                </c:pt>
                <c:pt idx="14">
                  <c:v>2701</c:v>
                </c:pt>
                <c:pt idx="15">
                  <c:v>2717</c:v>
                </c:pt>
                <c:pt idx="16">
                  <c:v>2759</c:v>
                </c:pt>
                <c:pt idx="17">
                  <c:v>2714</c:v>
                </c:pt>
                <c:pt idx="18">
                  <c:v>2690</c:v>
                </c:pt>
                <c:pt idx="19">
                  <c:v>2694</c:v>
                </c:pt>
                <c:pt idx="20">
                  <c:v>2642</c:v>
                </c:pt>
                <c:pt idx="21">
                  <c:v>2749</c:v>
                </c:pt>
                <c:pt idx="22">
                  <c:v>2771</c:v>
                </c:pt>
                <c:pt idx="23">
                  <c:v>2734</c:v>
                </c:pt>
                <c:pt idx="24">
                  <c:v>2731</c:v>
                </c:pt>
                <c:pt idx="25">
                  <c:v>2703</c:v>
                </c:pt>
                <c:pt idx="26">
                  <c:v>2784</c:v>
                </c:pt>
                <c:pt idx="27">
                  <c:v>2781</c:v>
                </c:pt>
                <c:pt idx="28">
                  <c:v>2841</c:v>
                </c:pt>
                <c:pt idx="29">
                  <c:v>2900</c:v>
                </c:pt>
                <c:pt idx="30">
                  <c:v>2870</c:v>
                </c:pt>
                <c:pt idx="31">
                  <c:v>2906</c:v>
                </c:pt>
                <c:pt idx="32">
                  <c:v>2891</c:v>
                </c:pt>
                <c:pt idx="33">
                  <c:v>2858</c:v>
                </c:pt>
                <c:pt idx="34">
                  <c:v>2885</c:v>
                </c:pt>
                <c:pt idx="35">
                  <c:v>2873</c:v>
                </c:pt>
                <c:pt idx="36">
                  <c:v>2918</c:v>
                </c:pt>
                <c:pt idx="37">
                  <c:v>2880</c:v>
                </c:pt>
                <c:pt idx="38">
                  <c:v>2881</c:v>
                </c:pt>
                <c:pt idx="39">
                  <c:v>2844</c:v>
                </c:pt>
                <c:pt idx="40">
                  <c:v>2927</c:v>
                </c:pt>
                <c:pt idx="41">
                  <c:v>2886</c:v>
                </c:pt>
                <c:pt idx="42">
                  <c:v>2826</c:v>
                </c:pt>
                <c:pt idx="43">
                  <c:v>2758</c:v>
                </c:pt>
                <c:pt idx="44">
                  <c:v>2558</c:v>
                </c:pt>
                <c:pt idx="45">
                  <c:v>2544</c:v>
                </c:pt>
                <c:pt idx="46">
                  <c:v>2511</c:v>
                </c:pt>
                <c:pt idx="47">
                  <c:v>2517</c:v>
                </c:pt>
                <c:pt idx="48">
                  <c:v>2613</c:v>
                </c:pt>
                <c:pt idx="49">
                  <c:v>2619</c:v>
                </c:pt>
                <c:pt idx="50">
                  <c:v>2634</c:v>
                </c:pt>
                <c:pt idx="51">
                  <c:v>2610</c:v>
                </c:pt>
                <c:pt idx="52">
                  <c:v>2601</c:v>
                </c:pt>
                <c:pt idx="53">
                  <c:v>2630</c:v>
                </c:pt>
                <c:pt idx="54">
                  <c:v>2663</c:v>
                </c:pt>
                <c:pt idx="55">
                  <c:v>2654</c:v>
                </c:pt>
                <c:pt idx="56">
                  <c:v>2634</c:v>
                </c:pt>
                <c:pt idx="57">
                  <c:v>2714</c:v>
                </c:pt>
                <c:pt idx="58">
                  <c:v>2739</c:v>
                </c:pt>
                <c:pt idx="59">
                  <c:v>2805</c:v>
                </c:pt>
                <c:pt idx="60">
                  <c:v>2848</c:v>
                </c:pt>
                <c:pt idx="61">
                  <c:v>2790</c:v>
                </c:pt>
                <c:pt idx="62">
                  <c:v>2814</c:v>
                </c:pt>
                <c:pt idx="63">
                  <c:v>2814</c:v>
                </c:pt>
                <c:pt idx="64">
                  <c:v>2812</c:v>
                </c:pt>
                <c:pt idx="65">
                  <c:v>2877</c:v>
                </c:pt>
                <c:pt idx="66">
                  <c:v>2875</c:v>
                </c:pt>
                <c:pt idx="67">
                  <c:v>2872</c:v>
                </c:pt>
                <c:pt idx="68">
                  <c:v>2875</c:v>
                </c:pt>
                <c:pt idx="69">
                  <c:v>2807</c:v>
                </c:pt>
                <c:pt idx="70">
                  <c:v>2794</c:v>
                </c:pt>
                <c:pt idx="71">
                  <c:v>2825</c:v>
                </c:pt>
                <c:pt idx="72">
                  <c:v>2812</c:v>
                </c:pt>
                <c:pt idx="73">
                  <c:v>2856</c:v>
                </c:pt>
                <c:pt idx="74">
                  <c:v>2886</c:v>
                </c:pt>
                <c:pt idx="75">
                  <c:v>2897</c:v>
                </c:pt>
                <c:pt idx="76">
                  <c:v>2926</c:v>
                </c:pt>
                <c:pt idx="77">
                  <c:v>2888</c:v>
                </c:pt>
                <c:pt idx="78">
                  <c:v>2837</c:v>
                </c:pt>
                <c:pt idx="79">
                  <c:v>2789</c:v>
                </c:pt>
                <c:pt idx="80">
                  <c:v>2717</c:v>
                </c:pt>
                <c:pt idx="81">
                  <c:v>2729</c:v>
                </c:pt>
                <c:pt idx="82">
                  <c:v>2714</c:v>
                </c:pt>
                <c:pt idx="83">
                  <c:v>2738</c:v>
                </c:pt>
                <c:pt idx="84">
                  <c:v>2802</c:v>
                </c:pt>
                <c:pt idx="85">
                  <c:v>2808</c:v>
                </c:pt>
                <c:pt idx="86">
                  <c:v>2826</c:v>
                </c:pt>
                <c:pt idx="87">
                  <c:v>2822</c:v>
                </c:pt>
                <c:pt idx="88">
                  <c:v>2744</c:v>
                </c:pt>
                <c:pt idx="89">
                  <c:v>2698</c:v>
                </c:pt>
                <c:pt idx="90">
                  <c:v>2689</c:v>
                </c:pt>
                <c:pt idx="91">
                  <c:v>2664</c:v>
                </c:pt>
                <c:pt idx="92">
                  <c:v>2718</c:v>
                </c:pt>
                <c:pt idx="93">
                  <c:v>2698</c:v>
                </c:pt>
                <c:pt idx="94">
                  <c:v>2697</c:v>
                </c:pt>
                <c:pt idx="95">
                  <c:v>2679</c:v>
                </c:pt>
                <c:pt idx="96">
                  <c:v>2614</c:v>
                </c:pt>
                <c:pt idx="97">
                  <c:v>2542</c:v>
                </c:pt>
                <c:pt idx="98">
                  <c:v>2479</c:v>
                </c:pt>
                <c:pt idx="99">
                  <c:v>2470</c:v>
                </c:pt>
                <c:pt idx="100">
                  <c:v>2521</c:v>
                </c:pt>
                <c:pt idx="101">
                  <c:v>2611</c:v>
                </c:pt>
                <c:pt idx="102">
                  <c:v>2615</c:v>
                </c:pt>
                <c:pt idx="103">
                  <c:v>2641</c:v>
                </c:pt>
                <c:pt idx="104">
                  <c:v>2610</c:v>
                </c:pt>
                <c:pt idx="105">
                  <c:v>2634</c:v>
                </c:pt>
                <c:pt idx="106">
                  <c:v>2695</c:v>
                </c:pt>
                <c:pt idx="107">
                  <c:v>2628</c:v>
                </c:pt>
                <c:pt idx="108">
                  <c:v>2663</c:v>
                </c:pt>
                <c:pt idx="109">
                  <c:v>2589</c:v>
                </c:pt>
                <c:pt idx="110">
                  <c:v>2566</c:v>
                </c:pt>
                <c:pt idx="111">
                  <c:v>2601</c:v>
                </c:pt>
                <c:pt idx="112">
                  <c:v>2635</c:v>
                </c:pt>
                <c:pt idx="113">
                  <c:v>2753</c:v>
                </c:pt>
                <c:pt idx="114">
                  <c:v>2691</c:v>
                </c:pt>
                <c:pt idx="115">
                  <c:v>2740</c:v>
                </c:pt>
                <c:pt idx="116">
                  <c:v>2698</c:v>
                </c:pt>
                <c:pt idx="117">
                  <c:v>2634</c:v>
                </c:pt>
                <c:pt idx="118">
                  <c:v>2656</c:v>
                </c:pt>
                <c:pt idx="119">
                  <c:v>2581</c:v>
                </c:pt>
                <c:pt idx="120">
                  <c:v>2598</c:v>
                </c:pt>
                <c:pt idx="121">
                  <c:v>2553</c:v>
                </c:pt>
                <c:pt idx="122">
                  <c:v>2580</c:v>
                </c:pt>
                <c:pt idx="123">
                  <c:v>2527</c:v>
                </c:pt>
                <c:pt idx="124">
                  <c:v>2594</c:v>
                </c:pt>
                <c:pt idx="125">
                  <c:v>2725</c:v>
                </c:pt>
                <c:pt idx="126">
                  <c:v>2705</c:v>
                </c:pt>
                <c:pt idx="127">
                  <c:v>2678</c:v>
                </c:pt>
                <c:pt idx="128">
                  <c:v>2599</c:v>
                </c:pt>
                <c:pt idx="129">
                  <c:v>2437</c:v>
                </c:pt>
                <c:pt idx="130">
                  <c:v>2385</c:v>
                </c:pt>
                <c:pt idx="131">
                  <c:v>2361</c:v>
                </c:pt>
                <c:pt idx="132">
                  <c:v>2358</c:v>
                </c:pt>
                <c:pt idx="133">
                  <c:v>2350</c:v>
                </c:pt>
                <c:pt idx="134">
                  <c:v>2322</c:v>
                </c:pt>
                <c:pt idx="135">
                  <c:v>2279</c:v>
                </c:pt>
                <c:pt idx="136">
                  <c:v>2192.5</c:v>
                </c:pt>
                <c:pt idx="137">
                  <c:v>2282</c:v>
                </c:pt>
                <c:pt idx="138">
                  <c:v>2273.4</c:v>
                </c:pt>
                <c:pt idx="139">
                  <c:v>2306</c:v>
                </c:pt>
                <c:pt idx="140">
                  <c:v>2319</c:v>
                </c:pt>
                <c:pt idx="141">
                  <c:v>2214.3000000000002</c:v>
                </c:pt>
                <c:pt idx="142">
                  <c:v>2192</c:v>
                </c:pt>
                <c:pt idx="143">
                  <c:v>2143.9</c:v>
                </c:pt>
                <c:pt idx="144">
                  <c:v>2174.3000000000002</c:v>
                </c:pt>
                <c:pt idx="145">
                  <c:v>2091.6</c:v>
                </c:pt>
                <c:pt idx="146">
                  <c:v>2000</c:v>
                </c:pt>
                <c:pt idx="147">
                  <c:v>1908.6000000000001</c:v>
                </c:pt>
                <c:pt idx="148">
                  <c:v>1861.3</c:v>
                </c:pt>
                <c:pt idx="149">
                  <c:v>1864.1999999999998</c:v>
                </c:pt>
                <c:pt idx="150">
                  <c:v>2024.9</c:v>
                </c:pt>
                <c:pt idx="151">
                  <c:v>1974.5</c:v>
                </c:pt>
                <c:pt idx="152">
                  <c:v>1896.1</c:v>
                </c:pt>
                <c:pt idx="153">
                  <c:v>1786.8</c:v>
                </c:pt>
                <c:pt idx="154">
                  <c:v>1635.6</c:v>
                </c:pt>
                <c:pt idx="155">
                  <c:v>1703</c:v>
                </c:pt>
                <c:pt idx="156">
                  <c:v>1994.5</c:v>
                </c:pt>
                <c:pt idx="157">
                  <c:v>2227.1999999999998</c:v>
                </c:pt>
                <c:pt idx="158">
                  <c:v>2460.1999999999998</c:v>
                </c:pt>
                <c:pt idx="159">
                  <c:v>2560.8000000000002</c:v>
                </c:pt>
                <c:pt idx="160">
                  <c:v>2456.9</c:v>
                </c:pt>
                <c:pt idx="161">
                  <c:v>2571.3000000000002</c:v>
                </c:pt>
                <c:pt idx="162">
                  <c:v>2368.4</c:v>
                </c:pt>
                <c:pt idx="163">
                  <c:v>2417.3000000000002</c:v>
                </c:pt>
                <c:pt idx="164">
                  <c:v>2423.1</c:v>
                </c:pt>
                <c:pt idx="165">
                  <c:v>2530.3000000000002</c:v>
                </c:pt>
                <c:pt idx="166">
                  <c:v>2717.3</c:v>
                </c:pt>
                <c:pt idx="167">
                  <c:v>1986.4</c:v>
                </c:pt>
                <c:pt idx="168">
                  <c:v>2019.4</c:v>
                </c:pt>
                <c:pt idx="169">
                  <c:v>2488.1</c:v>
                </c:pt>
                <c:pt idx="170">
                  <c:v>2418.3000000000002</c:v>
                </c:pt>
                <c:pt idx="171">
                  <c:v>2565.1</c:v>
                </c:pt>
                <c:pt idx="172">
                  <c:v>2610.1</c:v>
                </c:pt>
                <c:pt idx="173">
                  <c:v>2566.9</c:v>
                </c:pt>
                <c:pt idx="174">
                  <c:v>2476.8000000000002</c:v>
                </c:pt>
                <c:pt idx="175">
                  <c:v>2342.6</c:v>
                </c:pt>
                <c:pt idx="176">
                  <c:v>1702.6</c:v>
                </c:pt>
                <c:pt idx="177">
                  <c:v>1590.3</c:v>
                </c:pt>
                <c:pt idx="178">
                  <c:v>1624.9</c:v>
                </c:pt>
                <c:pt idx="179">
                  <c:v>1577.1</c:v>
                </c:pt>
                <c:pt idx="180">
                  <c:v>1518.6</c:v>
                </c:pt>
                <c:pt idx="181">
                  <c:v>1596.7</c:v>
                </c:pt>
                <c:pt idx="182">
                  <c:v>1681.2</c:v>
                </c:pt>
                <c:pt idx="183">
                  <c:v>1790.6</c:v>
                </c:pt>
                <c:pt idx="184">
                  <c:v>1939.5</c:v>
                </c:pt>
                <c:pt idx="185">
                  <c:v>1854.6</c:v>
                </c:pt>
                <c:pt idx="186">
                  <c:v>1874.3</c:v>
                </c:pt>
                <c:pt idx="187">
                  <c:v>1721.2</c:v>
                </c:pt>
                <c:pt idx="188">
                  <c:v>1847.1</c:v>
                </c:pt>
                <c:pt idx="189">
                  <c:v>1989.8</c:v>
                </c:pt>
                <c:pt idx="190">
                  <c:v>2065.6999999999998</c:v>
                </c:pt>
                <c:pt idx="191">
                  <c:v>2057.3000000000002</c:v>
                </c:pt>
                <c:pt idx="192">
                  <c:v>2004.5</c:v>
                </c:pt>
                <c:pt idx="193">
                  <c:v>2086.4</c:v>
                </c:pt>
                <c:pt idx="194">
                  <c:v>1925.9</c:v>
                </c:pt>
                <c:pt idx="195">
                  <c:v>1818.7</c:v>
                </c:pt>
                <c:pt idx="196">
                  <c:v>1876</c:v>
                </c:pt>
                <c:pt idx="197">
                  <c:v>1764</c:v>
                </c:pt>
                <c:pt idx="198">
                  <c:v>1844.7</c:v>
                </c:pt>
                <c:pt idx="199">
                  <c:v>1779.4</c:v>
                </c:pt>
                <c:pt idx="200">
                  <c:v>1671.6</c:v>
                </c:pt>
                <c:pt idx="201">
                  <c:v>1711</c:v>
                </c:pt>
                <c:pt idx="202">
                  <c:v>1628.6</c:v>
                </c:pt>
                <c:pt idx="203">
                  <c:v>1354.9</c:v>
                </c:pt>
                <c:pt idx="204">
                  <c:v>1470.8</c:v>
                </c:pt>
                <c:pt idx="205">
                  <c:v>1324.1</c:v>
                </c:pt>
                <c:pt idx="206">
                  <c:v>1240.4000000000001</c:v>
                </c:pt>
                <c:pt idx="207">
                  <c:v>1368.2</c:v>
                </c:pt>
                <c:pt idx="208">
                  <c:v>1265.5</c:v>
                </c:pt>
                <c:pt idx="209">
                  <c:v>1153</c:v>
                </c:pt>
                <c:pt idx="210">
                  <c:v>1242.8</c:v>
                </c:pt>
                <c:pt idx="211">
                  <c:v>1279.0999999999999</c:v>
                </c:pt>
                <c:pt idx="212">
                  <c:v>1316.3</c:v>
                </c:pt>
                <c:pt idx="213">
                  <c:v>1405.4</c:v>
                </c:pt>
                <c:pt idx="214">
                  <c:v>1583.6</c:v>
                </c:pt>
                <c:pt idx="215">
                  <c:v>1606</c:v>
                </c:pt>
                <c:pt idx="216">
                  <c:v>1661.3</c:v>
                </c:pt>
                <c:pt idx="217">
                  <c:v>1775.5</c:v>
                </c:pt>
                <c:pt idx="218">
                  <c:v>1940.7</c:v>
                </c:pt>
                <c:pt idx="219">
                  <c:v>1930.9</c:v>
                </c:pt>
                <c:pt idx="220">
                  <c:v>2102.5</c:v>
                </c:pt>
                <c:pt idx="221">
                  <c:v>2159.6</c:v>
                </c:pt>
                <c:pt idx="222">
                  <c:v>2260.5</c:v>
                </c:pt>
                <c:pt idx="223">
                  <c:v>2215</c:v>
                </c:pt>
                <c:pt idx="224">
                  <c:v>2150.6999999999998</c:v>
                </c:pt>
                <c:pt idx="225">
                  <c:v>2264</c:v>
                </c:pt>
                <c:pt idx="226">
                  <c:v>2410.3000000000002</c:v>
                </c:pt>
                <c:pt idx="227">
                  <c:v>2558</c:v>
                </c:pt>
                <c:pt idx="228">
                  <c:v>2635</c:v>
                </c:pt>
                <c:pt idx="229">
                  <c:v>2699</c:v>
                </c:pt>
                <c:pt idx="230">
                  <c:v>2721</c:v>
                </c:pt>
                <c:pt idx="231">
                  <c:v>2678</c:v>
                </c:pt>
                <c:pt idx="232">
                  <c:v>2820</c:v>
                </c:pt>
                <c:pt idx="233">
                  <c:v>2795</c:v>
                </c:pt>
                <c:pt idx="234">
                  <c:v>2434</c:v>
                </c:pt>
                <c:pt idx="235">
                  <c:v>2325</c:v>
                </c:pt>
                <c:pt idx="236">
                  <c:v>2238</c:v>
                </c:pt>
                <c:pt idx="237">
                  <c:v>2301</c:v>
                </c:pt>
                <c:pt idx="238">
                  <c:v>2196</c:v>
                </c:pt>
                <c:pt idx="239">
                  <c:v>2111</c:v>
                </c:pt>
                <c:pt idx="240">
                  <c:v>2172</c:v>
                </c:pt>
                <c:pt idx="241">
                  <c:v>2342</c:v>
                </c:pt>
                <c:pt idx="242">
                  <c:v>2162</c:v>
                </c:pt>
                <c:pt idx="243">
                  <c:v>2069.1</c:v>
                </c:pt>
                <c:pt idx="244">
                  <c:v>1832</c:v>
                </c:pt>
                <c:pt idx="245">
                  <c:v>1814.1999999999998</c:v>
                </c:pt>
                <c:pt idx="246">
                  <c:v>1807.5</c:v>
                </c:pt>
                <c:pt idx="247">
                  <c:v>1706.5</c:v>
                </c:pt>
                <c:pt idx="248">
                  <c:v>1584.5</c:v>
                </c:pt>
                <c:pt idx="249">
                  <c:v>1510.3</c:v>
                </c:pt>
                <c:pt idx="250">
                  <c:v>1411</c:v>
                </c:pt>
                <c:pt idx="251">
                  <c:v>1490.6</c:v>
                </c:pt>
                <c:pt idx="252">
                  <c:v>1579.8</c:v>
                </c:pt>
                <c:pt idx="253">
                  <c:v>1633.8</c:v>
                </c:pt>
                <c:pt idx="254">
                  <c:v>1746.7</c:v>
                </c:pt>
                <c:pt idx="255">
                  <c:v>1799.4</c:v>
                </c:pt>
                <c:pt idx="256">
                  <c:v>1830.4</c:v>
                </c:pt>
                <c:pt idx="257">
                  <c:v>1838.6999999999998</c:v>
                </c:pt>
                <c:pt idx="258">
                  <c:v>1936.3000000000002</c:v>
                </c:pt>
                <c:pt idx="259">
                  <c:v>1960.3000000000002</c:v>
                </c:pt>
                <c:pt idx="260">
                  <c:v>1998.4</c:v>
                </c:pt>
                <c:pt idx="261">
                  <c:v>1967.2000000000003</c:v>
                </c:pt>
                <c:pt idx="262">
                  <c:v>1953.9999999999998</c:v>
                </c:pt>
                <c:pt idx="263">
                  <c:v>1949.4</c:v>
                </c:pt>
                <c:pt idx="264">
                  <c:v>1881.3999999999999</c:v>
                </c:pt>
                <c:pt idx="265">
                  <c:v>2012.8000000000002</c:v>
                </c:pt>
                <c:pt idx="266">
                  <c:v>1972.6999999999998</c:v>
                </c:pt>
                <c:pt idx="267">
                  <c:v>1976.7999999999997</c:v>
                </c:pt>
                <c:pt idx="268">
                  <c:v>1930.3</c:v>
                </c:pt>
                <c:pt idx="269">
                  <c:v>2029.2</c:v>
                </c:pt>
                <c:pt idx="270">
                  <c:v>1976.8</c:v>
                </c:pt>
                <c:pt idx="271">
                  <c:v>2018.2</c:v>
                </c:pt>
                <c:pt idx="272">
                  <c:v>2134.3000000000002</c:v>
                </c:pt>
                <c:pt idx="273">
                  <c:v>2192.1999999999998</c:v>
                </c:pt>
                <c:pt idx="274">
                  <c:v>2181</c:v>
                </c:pt>
                <c:pt idx="275">
                  <c:v>2182.4</c:v>
                </c:pt>
                <c:pt idx="276">
                  <c:v>2119.6999999999998</c:v>
                </c:pt>
                <c:pt idx="277">
                  <c:v>2124.1</c:v>
                </c:pt>
                <c:pt idx="278">
                  <c:v>2180.5</c:v>
                </c:pt>
                <c:pt idx="279">
                  <c:v>2312</c:v>
                </c:pt>
                <c:pt idx="280">
                  <c:v>2429.8000000000002</c:v>
                </c:pt>
                <c:pt idx="281">
                  <c:v>2448.3000000000002</c:v>
                </c:pt>
                <c:pt idx="282">
                  <c:v>2422.9</c:v>
                </c:pt>
                <c:pt idx="283">
                  <c:v>2441.9</c:v>
                </c:pt>
                <c:pt idx="284">
                  <c:v>2451.3000000000002</c:v>
                </c:pt>
                <c:pt idx="285">
                  <c:v>2534.8000000000002</c:v>
                </c:pt>
                <c:pt idx="286">
                  <c:v>2566.3000000000002</c:v>
                </c:pt>
                <c:pt idx="287">
                  <c:v>2511.3000000000002</c:v>
                </c:pt>
                <c:pt idx="288">
                  <c:v>2578.1999999999998</c:v>
                </c:pt>
                <c:pt idx="289">
                  <c:v>2584.6999999999998</c:v>
                </c:pt>
                <c:pt idx="290">
                  <c:v>2625.1</c:v>
                </c:pt>
                <c:pt idx="291">
                  <c:v>2751.3</c:v>
                </c:pt>
                <c:pt idx="292">
                  <c:v>2725.5</c:v>
                </c:pt>
                <c:pt idx="293">
                  <c:v>2751.3</c:v>
                </c:pt>
                <c:pt idx="294">
                  <c:v>2651.4</c:v>
                </c:pt>
                <c:pt idx="295">
                  <c:v>2502.1999999999998</c:v>
                </c:pt>
                <c:pt idx="296">
                  <c:v>2456.3000000000002</c:v>
                </c:pt>
                <c:pt idx="297">
                  <c:v>2373.6999999999998</c:v>
                </c:pt>
                <c:pt idx="298">
                  <c:v>2331</c:v>
                </c:pt>
                <c:pt idx="299">
                  <c:v>2386.6999999999998</c:v>
                </c:pt>
                <c:pt idx="300">
                  <c:v>2321.1999999999998</c:v>
                </c:pt>
                <c:pt idx="301">
                  <c:v>1936.4</c:v>
                </c:pt>
                <c:pt idx="302">
                  <c:v>2037.3</c:v>
                </c:pt>
                <c:pt idx="303">
                  <c:v>2159.8000000000002</c:v>
                </c:pt>
                <c:pt idx="304">
                  <c:v>2442.1</c:v>
                </c:pt>
                <c:pt idx="305">
                  <c:v>3048</c:v>
                </c:pt>
                <c:pt idx="306">
                  <c:v>3184</c:v>
                </c:pt>
                <c:pt idx="307">
                  <c:v>3068</c:v>
                </c:pt>
                <c:pt idx="308">
                  <c:v>2912.1</c:v>
                </c:pt>
                <c:pt idx="309">
                  <c:v>2772.1</c:v>
                </c:pt>
                <c:pt idx="310">
                  <c:v>2803.2</c:v>
                </c:pt>
                <c:pt idx="311">
                  <c:v>2837.2</c:v>
                </c:pt>
                <c:pt idx="312">
                  <c:v>2811.6</c:v>
                </c:pt>
                <c:pt idx="313">
                  <c:v>2970</c:v>
                </c:pt>
                <c:pt idx="314">
                  <c:v>2810</c:v>
                </c:pt>
                <c:pt idx="315">
                  <c:v>2623</c:v>
                </c:pt>
                <c:pt idx="316">
                  <c:v>2363</c:v>
                </c:pt>
                <c:pt idx="317">
                  <c:v>2220.7000000000003</c:v>
                </c:pt>
                <c:pt idx="318">
                  <c:v>2299.6999999999998</c:v>
                </c:pt>
                <c:pt idx="319">
                  <c:v>2353</c:v>
                </c:pt>
                <c:pt idx="320">
                  <c:v>2082.3000000000002</c:v>
                </c:pt>
                <c:pt idx="321">
                  <c:v>2240</c:v>
                </c:pt>
                <c:pt idx="322">
                  <c:v>2088.3000000000002</c:v>
                </c:pt>
                <c:pt idx="323">
                  <c:v>2159.1</c:v>
                </c:pt>
                <c:pt idx="324">
                  <c:v>2362.4</c:v>
                </c:pt>
                <c:pt idx="325">
                  <c:v>2336.8000000000002</c:v>
                </c:pt>
                <c:pt idx="326">
                  <c:v>2441</c:v>
                </c:pt>
                <c:pt idx="327">
                  <c:v>2483</c:v>
                </c:pt>
                <c:pt idx="328">
                  <c:v>2529</c:v>
                </c:pt>
                <c:pt idx="329">
                  <c:v>2455</c:v>
                </c:pt>
                <c:pt idx="330">
                  <c:v>2401</c:v>
                </c:pt>
                <c:pt idx="331">
                  <c:v>2377</c:v>
                </c:pt>
                <c:pt idx="332">
                  <c:v>2448</c:v>
                </c:pt>
                <c:pt idx="333">
                  <c:v>2425.8000000000002</c:v>
                </c:pt>
                <c:pt idx="334">
                  <c:v>2481</c:v>
                </c:pt>
                <c:pt idx="335">
                  <c:v>2515</c:v>
                </c:pt>
                <c:pt idx="336">
                  <c:v>2454</c:v>
                </c:pt>
                <c:pt idx="337">
                  <c:v>2463</c:v>
                </c:pt>
                <c:pt idx="338">
                  <c:v>2547</c:v>
                </c:pt>
                <c:pt idx="339">
                  <c:v>2678</c:v>
                </c:pt>
                <c:pt idx="340">
                  <c:v>2592</c:v>
                </c:pt>
                <c:pt idx="341">
                  <c:v>2692</c:v>
                </c:pt>
                <c:pt idx="342">
                  <c:v>2652</c:v>
                </c:pt>
                <c:pt idx="343">
                  <c:v>2716</c:v>
                </c:pt>
                <c:pt idx="344">
                  <c:v>2558.4</c:v>
                </c:pt>
                <c:pt idx="345">
                  <c:v>2576.6999999999998</c:v>
                </c:pt>
                <c:pt idx="346">
                  <c:v>2707.7</c:v>
                </c:pt>
                <c:pt idx="347">
                  <c:v>2675.4</c:v>
                </c:pt>
                <c:pt idx="348">
                  <c:v>2885</c:v>
                </c:pt>
                <c:pt idx="349">
                  <c:v>2856</c:v>
                </c:pt>
                <c:pt idx="350">
                  <c:v>2768</c:v>
                </c:pt>
                <c:pt idx="351">
                  <c:v>2864</c:v>
                </c:pt>
                <c:pt idx="352">
                  <c:v>2810</c:v>
                </c:pt>
                <c:pt idx="353">
                  <c:v>2655</c:v>
                </c:pt>
                <c:pt idx="354">
                  <c:v>2461.1</c:v>
                </c:pt>
                <c:pt idx="355">
                  <c:v>2277.6</c:v>
                </c:pt>
                <c:pt idx="356">
                  <c:v>2219.8000000000002</c:v>
                </c:pt>
                <c:pt idx="357">
                  <c:v>2200</c:v>
                </c:pt>
                <c:pt idx="358">
                  <c:v>2181.7000000000003</c:v>
                </c:pt>
                <c:pt idx="359">
                  <c:v>2191.6</c:v>
                </c:pt>
                <c:pt idx="360">
                  <c:v>2068.2000000000003</c:v>
                </c:pt>
                <c:pt idx="361">
                  <c:v>1966.1999999999998</c:v>
                </c:pt>
                <c:pt idx="362">
                  <c:v>1760.1</c:v>
                </c:pt>
                <c:pt idx="363">
                  <c:v>1643.8</c:v>
                </c:pt>
                <c:pt idx="364">
                  <c:v>1597.1</c:v>
                </c:pt>
              </c:numCache>
            </c:numRef>
          </c:val>
          <c:smooth val="0"/>
        </c:ser>
        <c:ser>
          <c:idx val="1"/>
          <c:order val="1"/>
          <c:tx>
            <c:strRef>
              <c:f>Summary!$F$1</c:f>
              <c:strCache>
                <c:ptCount val="1"/>
                <c:pt idx="0">
                  <c:v>1993</c:v>
                </c:pt>
              </c:strCache>
            </c:strRef>
          </c:tx>
          <c:spPr>
            <a:ln w="25400">
              <a:solidFill>
                <a:srgbClr val="FF99CC"/>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Summary!$F$2:$F$366</c:f>
              <c:numCache>
                <c:formatCode>General</c:formatCode>
                <c:ptCount val="365"/>
                <c:pt idx="0">
                  <c:v>1888.4</c:v>
                </c:pt>
                <c:pt idx="1">
                  <c:v>1985.9</c:v>
                </c:pt>
                <c:pt idx="2">
                  <c:v>2054.9</c:v>
                </c:pt>
                <c:pt idx="3">
                  <c:v>2247</c:v>
                </c:pt>
                <c:pt idx="4">
                  <c:v>2288.1999999999998</c:v>
                </c:pt>
                <c:pt idx="5">
                  <c:v>2369.3000000000002</c:v>
                </c:pt>
                <c:pt idx="6">
                  <c:v>2041.4</c:v>
                </c:pt>
                <c:pt idx="7">
                  <c:v>1685.3</c:v>
                </c:pt>
                <c:pt idx="8">
                  <c:v>1758.7</c:v>
                </c:pt>
                <c:pt idx="9">
                  <c:v>1868.2</c:v>
                </c:pt>
                <c:pt idx="10">
                  <c:v>2106.6999999999998</c:v>
                </c:pt>
                <c:pt idx="11">
                  <c:v>2280</c:v>
                </c:pt>
                <c:pt idx="12">
                  <c:v>2060.8000000000002</c:v>
                </c:pt>
                <c:pt idx="13">
                  <c:v>1732.9</c:v>
                </c:pt>
                <c:pt idx="14">
                  <c:v>1743.7</c:v>
                </c:pt>
                <c:pt idx="15">
                  <c:v>1649.7</c:v>
                </c:pt>
                <c:pt idx="16">
                  <c:v>1848.7</c:v>
                </c:pt>
                <c:pt idx="17">
                  <c:v>2060.4</c:v>
                </c:pt>
                <c:pt idx="18">
                  <c:v>1847.1</c:v>
                </c:pt>
                <c:pt idx="19">
                  <c:v>2138</c:v>
                </c:pt>
                <c:pt idx="20">
                  <c:v>2212</c:v>
                </c:pt>
                <c:pt idx="21">
                  <c:v>2210</c:v>
                </c:pt>
                <c:pt idx="22">
                  <c:v>2601</c:v>
                </c:pt>
                <c:pt idx="23">
                  <c:v>2467</c:v>
                </c:pt>
                <c:pt idx="24">
                  <c:v>2501</c:v>
                </c:pt>
                <c:pt idx="25">
                  <c:v>2535</c:v>
                </c:pt>
                <c:pt idx="26">
                  <c:v>2451</c:v>
                </c:pt>
                <c:pt idx="27">
                  <c:v>2362</c:v>
                </c:pt>
                <c:pt idx="28">
                  <c:v>2317</c:v>
                </c:pt>
                <c:pt idx="29">
                  <c:v>2352</c:v>
                </c:pt>
                <c:pt idx="30">
                  <c:v>2286</c:v>
                </c:pt>
                <c:pt idx="31">
                  <c:v>2446</c:v>
                </c:pt>
                <c:pt idx="32">
                  <c:v>2598</c:v>
                </c:pt>
                <c:pt idx="33">
                  <c:v>2640</c:v>
                </c:pt>
                <c:pt idx="34">
                  <c:v>2536</c:v>
                </c:pt>
                <c:pt idx="35">
                  <c:v>2513</c:v>
                </c:pt>
                <c:pt idx="36">
                  <c:v>2435.6</c:v>
                </c:pt>
                <c:pt idx="37">
                  <c:v>2402.3000000000002</c:v>
                </c:pt>
                <c:pt idx="38">
                  <c:v>2579</c:v>
                </c:pt>
                <c:pt idx="39">
                  <c:v>2633</c:v>
                </c:pt>
                <c:pt idx="40">
                  <c:v>2665</c:v>
                </c:pt>
                <c:pt idx="41">
                  <c:v>2756</c:v>
                </c:pt>
                <c:pt idx="42">
                  <c:v>2711</c:v>
                </c:pt>
                <c:pt idx="43">
                  <c:v>2651</c:v>
                </c:pt>
                <c:pt idx="44">
                  <c:v>2710</c:v>
                </c:pt>
                <c:pt idx="45">
                  <c:v>2862</c:v>
                </c:pt>
                <c:pt idx="46">
                  <c:v>3017</c:v>
                </c:pt>
                <c:pt idx="47">
                  <c:v>2700.1</c:v>
                </c:pt>
                <c:pt idx="48">
                  <c:v>2331.1</c:v>
                </c:pt>
                <c:pt idx="49">
                  <c:v>1862.8</c:v>
                </c:pt>
                <c:pt idx="50">
                  <c:v>1208.1999999999998</c:v>
                </c:pt>
                <c:pt idx="51">
                  <c:v>1450.7000000000003</c:v>
                </c:pt>
                <c:pt idx="52">
                  <c:v>1807.1</c:v>
                </c:pt>
                <c:pt idx="53">
                  <c:v>2150.3000000000002</c:v>
                </c:pt>
                <c:pt idx="54">
                  <c:v>2680.2</c:v>
                </c:pt>
                <c:pt idx="55">
                  <c:v>2784</c:v>
                </c:pt>
                <c:pt idx="56">
                  <c:v>2760</c:v>
                </c:pt>
                <c:pt idx="57">
                  <c:v>2795</c:v>
                </c:pt>
                <c:pt idx="58">
                  <c:v>2765</c:v>
                </c:pt>
                <c:pt idx="59">
                  <c:v>2869</c:v>
                </c:pt>
                <c:pt idx="60">
                  <c:v>2925</c:v>
                </c:pt>
                <c:pt idx="61">
                  <c:v>2907</c:v>
                </c:pt>
                <c:pt idx="62">
                  <c:v>2960</c:v>
                </c:pt>
                <c:pt idx="63">
                  <c:v>2867</c:v>
                </c:pt>
                <c:pt idx="64">
                  <c:v>3007</c:v>
                </c:pt>
                <c:pt idx="65">
                  <c:v>2894.9</c:v>
                </c:pt>
                <c:pt idx="66">
                  <c:v>2825.9</c:v>
                </c:pt>
                <c:pt idx="67">
                  <c:v>2784.3</c:v>
                </c:pt>
                <c:pt idx="68">
                  <c:v>2558.8000000000002</c:v>
                </c:pt>
                <c:pt idx="69">
                  <c:v>2587</c:v>
                </c:pt>
                <c:pt idx="70">
                  <c:v>2639</c:v>
                </c:pt>
                <c:pt idx="71">
                  <c:v>2621</c:v>
                </c:pt>
                <c:pt idx="72">
                  <c:v>2643</c:v>
                </c:pt>
                <c:pt idx="73">
                  <c:v>2661</c:v>
                </c:pt>
                <c:pt idx="74">
                  <c:v>2585.3000000000002</c:v>
                </c:pt>
                <c:pt idx="75">
                  <c:v>2537.1</c:v>
                </c:pt>
                <c:pt idx="76">
                  <c:v>2493.6999999999998</c:v>
                </c:pt>
                <c:pt idx="77">
                  <c:v>2457.5</c:v>
                </c:pt>
                <c:pt idx="78">
                  <c:v>2468</c:v>
                </c:pt>
                <c:pt idx="79">
                  <c:v>2523</c:v>
                </c:pt>
                <c:pt idx="80">
                  <c:v>2494</c:v>
                </c:pt>
                <c:pt idx="81">
                  <c:v>2497</c:v>
                </c:pt>
                <c:pt idx="82">
                  <c:v>2462</c:v>
                </c:pt>
                <c:pt idx="83">
                  <c:v>2494.1</c:v>
                </c:pt>
                <c:pt idx="84">
                  <c:v>2473.6</c:v>
                </c:pt>
                <c:pt idx="85">
                  <c:v>2437.8000000000002</c:v>
                </c:pt>
                <c:pt idx="86">
                  <c:v>2501</c:v>
                </c:pt>
                <c:pt idx="87">
                  <c:v>2408</c:v>
                </c:pt>
                <c:pt idx="88">
                  <c:v>2394</c:v>
                </c:pt>
                <c:pt idx="89">
                  <c:v>2369</c:v>
                </c:pt>
                <c:pt idx="90">
                  <c:v>2400</c:v>
                </c:pt>
                <c:pt idx="91">
                  <c:v>2402</c:v>
                </c:pt>
                <c:pt idx="92">
                  <c:v>2401</c:v>
                </c:pt>
                <c:pt idx="93">
                  <c:v>2417</c:v>
                </c:pt>
                <c:pt idx="94">
                  <c:v>2393</c:v>
                </c:pt>
                <c:pt idx="95">
                  <c:v>2440</c:v>
                </c:pt>
                <c:pt idx="96">
                  <c:v>2378</c:v>
                </c:pt>
                <c:pt idx="97">
                  <c:v>2338</c:v>
                </c:pt>
                <c:pt idx="98">
                  <c:v>2345</c:v>
                </c:pt>
                <c:pt idx="99">
                  <c:v>2304</c:v>
                </c:pt>
                <c:pt idx="100">
                  <c:v>2366</c:v>
                </c:pt>
                <c:pt idx="101">
                  <c:v>2388</c:v>
                </c:pt>
                <c:pt idx="102">
                  <c:v>2429</c:v>
                </c:pt>
                <c:pt idx="103">
                  <c:v>2464</c:v>
                </c:pt>
                <c:pt idx="104">
                  <c:v>2492</c:v>
                </c:pt>
                <c:pt idx="105">
                  <c:v>2491</c:v>
                </c:pt>
                <c:pt idx="106">
                  <c:v>2521</c:v>
                </c:pt>
                <c:pt idx="107">
                  <c:v>2471</c:v>
                </c:pt>
                <c:pt idx="108">
                  <c:v>2484</c:v>
                </c:pt>
                <c:pt idx="109">
                  <c:v>2492</c:v>
                </c:pt>
                <c:pt idx="110">
                  <c:v>2518</c:v>
                </c:pt>
                <c:pt idx="111">
                  <c:v>2658</c:v>
                </c:pt>
                <c:pt idx="112">
                  <c:v>2690</c:v>
                </c:pt>
                <c:pt idx="113">
                  <c:v>2706</c:v>
                </c:pt>
                <c:pt idx="114">
                  <c:v>2707</c:v>
                </c:pt>
                <c:pt idx="115">
                  <c:v>2645</c:v>
                </c:pt>
                <c:pt idx="116">
                  <c:v>2671</c:v>
                </c:pt>
                <c:pt idx="117">
                  <c:v>2658</c:v>
                </c:pt>
                <c:pt idx="118">
                  <c:v>2578</c:v>
                </c:pt>
                <c:pt idx="119">
                  <c:v>2576</c:v>
                </c:pt>
                <c:pt idx="120">
                  <c:v>2556</c:v>
                </c:pt>
                <c:pt idx="121">
                  <c:v>2610</c:v>
                </c:pt>
                <c:pt idx="122">
                  <c:v>2601</c:v>
                </c:pt>
                <c:pt idx="123">
                  <c:v>2582</c:v>
                </c:pt>
                <c:pt idx="124">
                  <c:v>2456.9</c:v>
                </c:pt>
                <c:pt idx="125">
                  <c:v>2343.8000000000002</c:v>
                </c:pt>
                <c:pt idx="126">
                  <c:v>2263.3000000000002</c:v>
                </c:pt>
                <c:pt idx="127">
                  <c:v>2282.4</c:v>
                </c:pt>
                <c:pt idx="128">
                  <c:v>2297.6</c:v>
                </c:pt>
                <c:pt idx="129">
                  <c:v>2367.4</c:v>
                </c:pt>
                <c:pt idx="130">
                  <c:v>2547.5</c:v>
                </c:pt>
                <c:pt idx="131">
                  <c:v>2611</c:v>
                </c:pt>
                <c:pt idx="132">
                  <c:v>2705</c:v>
                </c:pt>
                <c:pt idx="133">
                  <c:v>2764</c:v>
                </c:pt>
                <c:pt idx="134">
                  <c:v>2791</c:v>
                </c:pt>
                <c:pt idx="135">
                  <c:v>2933</c:v>
                </c:pt>
                <c:pt idx="136">
                  <c:v>3352</c:v>
                </c:pt>
                <c:pt idx="137">
                  <c:v>3886</c:v>
                </c:pt>
                <c:pt idx="138">
                  <c:v>4150</c:v>
                </c:pt>
                <c:pt idx="139">
                  <c:v>4005</c:v>
                </c:pt>
                <c:pt idx="140">
                  <c:v>3690</c:v>
                </c:pt>
                <c:pt idx="141">
                  <c:v>3343</c:v>
                </c:pt>
                <c:pt idx="142">
                  <c:v>3156</c:v>
                </c:pt>
                <c:pt idx="143">
                  <c:v>3184</c:v>
                </c:pt>
                <c:pt idx="144">
                  <c:v>3138</c:v>
                </c:pt>
                <c:pt idx="145">
                  <c:v>3129</c:v>
                </c:pt>
                <c:pt idx="146">
                  <c:v>3280</c:v>
                </c:pt>
                <c:pt idx="147">
                  <c:v>3328</c:v>
                </c:pt>
                <c:pt idx="148">
                  <c:v>3339</c:v>
                </c:pt>
                <c:pt idx="149">
                  <c:v>3336</c:v>
                </c:pt>
                <c:pt idx="150">
                  <c:v>3381</c:v>
                </c:pt>
                <c:pt idx="151">
                  <c:v>3233</c:v>
                </c:pt>
                <c:pt idx="152">
                  <c:v>3123</c:v>
                </c:pt>
                <c:pt idx="153">
                  <c:v>3123</c:v>
                </c:pt>
                <c:pt idx="154">
                  <c:v>2964</c:v>
                </c:pt>
                <c:pt idx="155">
                  <c:v>3032</c:v>
                </c:pt>
                <c:pt idx="156">
                  <c:v>2952</c:v>
                </c:pt>
                <c:pt idx="157">
                  <c:v>2941</c:v>
                </c:pt>
                <c:pt idx="158">
                  <c:v>2745</c:v>
                </c:pt>
                <c:pt idx="159">
                  <c:v>2742</c:v>
                </c:pt>
                <c:pt idx="160">
                  <c:v>2825</c:v>
                </c:pt>
                <c:pt idx="161">
                  <c:v>2710</c:v>
                </c:pt>
                <c:pt idx="162">
                  <c:v>2649</c:v>
                </c:pt>
                <c:pt idx="163">
                  <c:v>2745</c:v>
                </c:pt>
                <c:pt idx="164">
                  <c:v>2694</c:v>
                </c:pt>
                <c:pt idx="165">
                  <c:v>2712</c:v>
                </c:pt>
                <c:pt idx="166">
                  <c:v>2580</c:v>
                </c:pt>
                <c:pt idx="167">
                  <c:v>2393.1</c:v>
                </c:pt>
                <c:pt idx="168">
                  <c:v>2296.4</c:v>
                </c:pt>
                <c:pt idx="169">
                  <c:v>2463.9</c:v>
                </c:pt>
                <c:pt idx="170">
                  <c:v>2488</c:v>
                </c:pt>
                <c:pt idx="171">
                  <c:v>2677</c:v>
                </c:pt>
                <c:pt idx="172">
                  <c:v>2815.9</c:v>
                </c:pt>
                <c:pt idx="173">
                  <c:v>2877.7</c:v>
                </c:pt>
                <c:pt idx="174">
                  <c:v>2611.9</c:v>
                </c:pt>
                <c:pt idx="175">
                  <c:v>2405.1999999999998</c:v>
                </c:pt>
                <c:pt idx="176">
                  <c:v>2231</c:v>
                </c:pt>
                <c:pt idx="177">
                  <c:v>2109.2999999999997</c:v>
                </c:pt>
                <c:pt idx="178">
                  <c:v>2279</c:v>
                </c:pt>
                <c:pt idx="179">
                  <c:v>2272.9</c:v>
                </c:pt>
                <c:pt idx="180">
                  <c:v>2676.5</c:v>
                </c:pt>
                <c:pt idx="181">
                  <c:v>2620.6999999999998</c:v>
                </c:pt>
                <c:pt idx="182">
                  <c:v>2464.6</c:v>
                </c:pt>
                <c:pt idx="183">
                  <c:v>2545</c:v>
                </c:pt>
                <c:pt idx="184">
                  <c:v>2574</c:v>
                </c:pt>
                <c:pt idx="185">
                  <c:v>2908.4</c:v>
                </c:pt>
                <c:pt idx="186">
                  <c:v>2840</c:v>
                </c:pt>
                <c:pt idx="187">
                  <c:v>3082.6</c:v>
                </c:pt>
                <c:pt idx="188">
                  <c:v>2649</c:v>
                </c:pt>
                <c:pt idx="189">
                  <c:v>2470.1999999999998</c:v>
                </c:pt>
                <c:pt idx="190">
                  <c:v>2864</c:v>
                </c:pt>
                <c:pt idx="191">
                  <c:v>2998.8</c:v>
                </c:pt>
                <c:pt idx="192">
                  <c:v>3359</c:v>
                </c:pt>
                <c:pt idx="193">
                  <c:v>3548.7</c:v>
                </c:pt>
                <c:pt idx="194">
                  <c:v>3336.8</c:v>
                </c:pt>
                <c:pt idx="195">
                  <c:v>3494.6</c:v>
                </c:pt>
                <c:pt idx="196">
                  <c:v>3413.3</c:v>
                </c:pt>
                <c:pt idx="197">
                  <c:v>3405.3</c:v>
                </c:pt>
                <c:pt idx="198">
                  <c:v>3680.5</c:v>
                </c:pt>
                <c:pt idx="199">
                  <c:v>4208.5</c:v>
                </c:pt>
                <c:pt idx="200">
                  <c:v>4291.3999999999996</c:v>
                </c:pt>
                <c:pt idx="201">
                  <c:v>4109.2</c:v>
                </c:pt>
                <c:pt idx="202">
                  <c:v>3526.4</c:v>
                </c:pt>
                <c:pt idx="203">
                  <c:v>2661.2</c:v>
                </c:pt>
                <c:pt idx="204">
                  <c:v>2318.3000000000002</c:v>
                </c:pt>
                <c:pt idx="205">
                  <c:v>2249.9</c:v>
                </c:pt>
                <c:pt idx="206">
                  <c:v>2416.6999999999998</c:v>
                </c:pt>
                <c:pt idx="207">
                  <c:v>2524.1</c:v>
                </c:pt>
                <c:pt idx="208">
                  <c:v>2685.2</c:v>
                </c:pt>
                <c:pt idx="209">
                  <c:v>3442.2</c:v>
                </c:pt>
                <c:pt idx="210">
                  <c:v>3094.8</c:v>
                </c:pt>
                <c:pt idx="211">
                  <c:v>3376.7</c:v>
                </c:pt>
                <c:pt idx="212">
                  <c:v>3269.8</c:v>
                </c:pt>
                <c:pt idx="213">
                  <c:v>1892.3</c:v>
                </c:pt>
                <c:pt idx="214">
                  <c:v>1841.3</c:v>
                </c:pt>
                <c:pt idx="215">
                  <c:v>1733.5</c:v>
                </c:pt>
                <c:pt idx="216">
                  <c:v>2062.4</c:v>
                </c:pt>
                <c:pt idx="217">
                  <c:v>3696</c:v>
                </c:pt>
                <c:pt idx="218">
                  <c:v>4928.8</c:v>
                </c:pt>
                <c:pt idx="219">
                  <c:v>4913.8999999999996</c:v>
                </c:pt>
                <c:pt idx="220">
                  <c:v>5013.8</c:v>
                </c:pt>
                <c:pt idx="221">
                  <c:v>4037.3</c:v>
                </c:pt>
                <c:pt idx="222">
                  <c:v>3141.3</c:v>
                </c:pt>
                <c:pt idx="223">
                  <c:v>3152.3</c:v>
                </c:pt>
                <c:pt idx="224">
                  <c:v>2870.1</c:v>
                </c:pt>
                <c:pt idx="225">
                  <c:v>2881</c:v>
                </c:pt>
                <c:pt idx="226">
                  <c:v>2750.1</c:v>
                </c:pt>
                <c:pt idx="227">
                  <c:v>1450.1000000000001</c:v>
                </c:pt>
                <c:pt idx="228">
                  <c:v>991.69999999999982</c:v>
                </c:pt>
                <c:pt idx="229">
                  <c:v>1062.3000000000002</c:v>
                </c:pt>
                <c:pt idx="230">
                  <c:v>1508.8000000000002</c:v>
                </c:pt>
                <c:pt idx="231">
                  <c:v>2606.3000000000002</c:v>
                </c:pt>
                <c:pt idx="232">
                  <c:v>2615.1</c:v>
                </c:pt>
                <c:pt idx="233">
                  <c:v>2166.1</c:v>
                </c:pt>
                <c:pt idx="234">
                  <c:v>1822.6</c:v>
                </c:pt>
                <c:pt idx="235">
                  <c:v>1777.7</c:v>
                </c:pt>
                <c:pt idx="236">
                  <c:v>1875.8</c:v>
                </c:pt>
                <c:pt idx="237">
                  <c:v>2055.8000000000002</c:v>
                </c:pt>
                <c:pt idx="238">
                  <c:v>2162.8000000000002</c:v>
                </c:pt>
                <c:pt idx="239">
                  <c:v>2384.6999999999998</c:v>
                </c:pt>
                <c:pt idx="240">
                  <c:v>2136.5</c:v>
                </c:pt>
                <c:pt idx="241">
                  <c:v>2045.8</c:v>
                </c:pt>
                <c:pt idx="242">
                  <c:v>985.3</c:v>
                </c:pt>
                <c:pt idx="243">
                  <c:v>759.3</c:v>
                </c:pt>
                <c:pt idx="244">
                  <c:v>1720.9</c:v>
                </c:pt>
                <c:pt idx="245">
                  <c:v>1605.2</c:v>
                </c:pt>
                <c:pt idx="246">
                  <c:v>1690.4</c:v>
                </c:pt>
                <c:pt idx="247">
                  <c:v>1002.5</c:v>
                </c:pt>
                <c:pt idx="248">
                  <c:v>1013.3</c:v>
                </c:pt>
                <c:pt idx="249">
                  <c:v>1146.0999999999999</c:v>
                </c:pt>
                <c:pt idx="250">
                  <c:v>1843.3</c:v>
                </c:pt>
                <c:pt idx="251">
                  <c:v>2319.1</c:v>
                </c:pt>
                <c:pt idx="252">
                  <c:v>1343.9</c:v>
                </c:pt>
                <c:pt idx="253">
                  <c:v>1470.7</c:v>
                </c:pt>
                <c:pt idx="254">
                  <c:v>1342.6</c:v>
                </c:pt>
                <c:pt idx="255">
                  <c:v>1664.7</c:v>
                </c:pt>
                <c:pt idx="256">
                  <c:v>1788.9</c:v>
                </c:pt>
                <c:pt idx="257">
                  <c:v>1918.8</c:v>
                </c:pt>
                <c:pt idx="258">
                  <c:v>2223</c:v>
                </c:pt>
                <c:pt idx="259">
                  <c:v>2104.3000000000002</c:v>
                </c:pt>
                <c:pt idx="260">
                  <c:v>2278</c:v>
                </c:pt>
                <c:pt idx="261">
                  <c:v>2351</c:v>
                </c:pt>
                <c:pt idx="262">
                  <c:v>2315</c:v>
                </c:pt>
                <c:pt idx="263">
                  <c:v>2317</c:v>
                </c:pt>
                <c:pt idx="264">
                  <c:v>2260</c:v>
                </c:pt>
                <c:pt idx="265">
                  <c:v>2318.1</c:v>
                </c:pt>
                <c:pt idx="266">
                  <c:v>2391.6</c:v>
                </c:pt>
                <c:pt idx="267">
                  <c:v>2492</c:v>
                </c:pt>
                <c:pt idx="268">
                  <c:v>2697.6</c:v>
                </c:pt>
                <c:pt idx="269">
                  <c:v>2779</c:v>
                </c:pt>
                <c:pt idx="270">
                  <c:v>2885</c:v>
                </c:pt>
                <c:pt idx="271">
                  <c:v>3049</c:v>
                </c:pt>
                <c:pt idx="272">
                  <c:v>2816</c:v>
                </c:pt>
                <c:pt idx="273">
                  <c:v>2662</c:v>
                </c:pt>
                <c:pt idx="274">
                  <c:v>2376</c:v>
                </c:pt>
                <c:pt idx="275">
                  <c:v>2556.1</c:v>
                </c:pt>
                <c:pt idx="276">
                  <c:v>2594.1999999999998</c:v>
                </c:pt>
                <c:pt idx="277">
                  <c:v>2746</c:v>
                </c:pt>
                <c:pt idx="278">
                  <c:v>2473</c:v>
                </c:pt>
                <c:pt idx="279">
                  <c:v>2332.9</c:v>
                </c:pt>
                <c:pt idx="280">
                  <c:v>2603.1999999999998</c:v>
                </c:pt>
                <c:pt idx="281">
                  <c:v>2493</c:v>
                </c:pt>
                <c:pt idx="282">
                  <c:v>2634.8</c:v>
                </c:pt>
                <c:pt idx="283">
                  <c:v>2578</c:v>
                </c:pt>
                <c:pt idx="284">
                  <c:v>2386.6999999999998</c:v>
                </c:pt>
                <c:pt idx="285">
                  <c:v>2458.8000000000002</c:v>
                </c:pt>
                <c:pt idx="286">
                  <c:v>2332.4</c:v>
                </c:pt>
                <c:pt idx="287">
                  <c:v>2434.3000000000002</c:v>
                </c:pt>
                <c:pt idx="288">
                  <c:v>2427.6</c:v>
                </c:pt>
                <c:pt idx="289">
                  <c:v>2359.8000000000002</c:v>
                </c:pt>
                <c:pt idx="290">
                  <c:v>2499.6</c:v>
                </c:pt>
                <c:pt idx="291">
                  <c:v>2596.6999999999998</c:v>
                </c:pt>
                <c:pt idx="292">
                  <c:v>2664.3</c:v>
                </c:pt>
                <c:pt idx="293">
                  <c:v>2825.4</c:v>
                </c:pt>
                <c:pt idx="294">
                  <c:v>2709.3</c:v>
                </c:pt>
                <c:pt idx="295">
                  <c:v>2725.7</c:v>
                </c:pt>
                <c:pt idx="296">
                  <c:v>2615.6</c:v>
                </c:pt>
                <c:pt idx="297">
                  <c:v>2584.8000000000002</c:v>
                </c:pt>
                <c:pt idx="298">
                  <c:v>2621.1999999999998</c:v>
                </c:pt>
                <c:pt idx="299">
                  <c:v>2760.1</c:v>
                </c:pt>
                <c:pt idx="300">
                  <c:v>2847.8</c:v>
                </c:pt>
                <c:pt idx="301">
                  <c:v>2472.6</c:v>
                </c:pt>
                <c:pt idx="302">
                  <c:v>2581.8000000000002</c:v>
                </c:pt>
                <c:pt idx="303">
                  <c:v>2484.1999999999998</c:v>
                </c:pt>
                <c:pt idx="304">
                  <c:v>2454.4</c:v>
                </c:pt>
                <c:pt idx="305">
                  <c:v>2575.4</c:v>
                </c:pt>
                <c:pt idx="306">
                  <c:v>2368.1999999999998</c:v>
                </c:pt>
                <c:pt idx="307">
                  <c:v>2408.3000000000002</c:v>
                </c:pt>
                <c:pt idx="308">
                  <c:v>2456.1999999999998</c:v>
                </c:pt>
                <c:pt idx="309">
                  <c:v>2367.6</c:v>
                </c:pt>
                <c:pt idx="310">
                  <c:v>2281.3000000000002</c:v>
                </c:pt>
                <c:pt idx="311">
                  <c:v>2214.5</c:v>
                </c:pt>
                <c:pt idx="312">
                  <c:v>2216.6</c:v>
                </c:pt>
                <c:pt idx="313">
                  <c:v>2198.5</c:v>
                </c:pt>
                <c:pt idx="314">
                  <c:v>2308.1</c:v>
                </c:pt>
                <c:pt idx="315">
                  <c:v>2303.8000000000002</c:v>
                </c:pt>
                <c:pt idx="316">
                  <c:v>2297.5</c:v>
                </c:pt>
                <c:pt idx="317">
                  <c:v>2179.3000000000002</c:v>
                </c:pt>
                <c:pt idx="318">
                  <c:v>2168.5</c:v>
                </c:pt>
                <c:pt idx="319">
                  <c:v>2205.6999999999998</c:v>
                </c:pt>
                <c:pt idx="320">
                  <c:v>2095.1999999999998</c:v>
                </c:pt>
                <c:pt idx="321">
                  <c:v>2110.9</c:v>
                </c:pt>
                <c:pt idx="322">
                  <c:v>2076.1999999999998</c:v>
                </c:pt>
                <c:pt idx="323">
                  <c:v>2125.4</c:v>
                </c:pt>
                <c:pt idx="324">
                  <c:v>2082.1</c:v>
                </c:pt>
                <c:pt idx="325">
                  <c:v>2086.5</c:v>
                </c:pt>
                <c:pt idx="326">
                  <c:v>2059.8000000000002</c:v>
                </c:pt>
                <c:pt idx="327">
                  <c:v>2136.3000000000002</c:v>
                </c:pt>
                <c:pt idx="328">
                  <c:v>2185</c:v>
                </c:pt>
                <c:pt idx="329">
                  <c:v>2140.8000000000002</c:v>
                </c:pt>
                <c:pt idx="330">
                  <c:v>2246.8000000000002</c:v>
                </c:pt>
                <c:pt idx="331">
                  <c:v>2240</c:v>
                </c:pt>
                <c:pt idx="332">
                  <c:v>2411.9</c:v>
                </c:pt>
                <c:pt idx="333">
                  <c:v>2404.3000000000002</c:v>
                </c:pt>
                <c:pt idx="334">
                  <c:v>2371.1</c:v>
                </c:pt>
                <c:pt idx="335">
                  <c:v>2593</c:v>
                </c:pt>
                <c:pt idx="336">
                  <c:v>2810.3</c:v>
                </c:pt>
                <c:pt idx="337">
                  <c:v>3116.9</c:v>
                </c:pt>
                <c:pt idx="338">
                  <c:v>3312.4</c:v>
                </c:pt>
                <c:pt idx="339">
                  <c:v>3354.3</c:v>
                </c:pt>
                <c:pt idx="340">
                  <c:v>3406.8</c:v>
                </c:pt>
                <c:pt idx="341">
                  <c:v>3594.6</c:v>
                </c:pt>
                <c:pt idx="342">
                  <c:v>3639.8</c:v>
                </c:pt>
                <c:pt idx="343">
                  <c:v>3655.2</c:v>
                </c:pt>
                <c:pt idx="344">
                  <c:v>3603.9</c:v>
                </c:pt>
                <c:pt idx="345">
                  <c:v>3797</c:v>
                </c:pt>
                <c:pt idx="346">
                  <c:v>3925</c:v>
                </c:pt>
                <c:pt idx="347">
                  <c:v>4079</c:v>
                </c:pt>
                <c:pt idx="348">
                  <c:v>4200</c:v>
                </c:pt>
                <c:pt idx="349">
                  <c:v>4180</c:v>
                </c:pt>
                <c:pt idx="350">
                  <c:v>4196</c:v>
                </c:pt>
                <c:pt idx="351">
                  <c:v>4058</c:v>
                </c:pt>
                <c:pt idx="352">
                  <c:v>4175</c:v>
                </c:pt>
                <c:pt idx="353">
                  <c:v>4178</c:v>
                </c:pt>
                <c:pt idx="354">
                  <c:v>4490</c:v>
                </c:pt>
                <c:pt idx="355">
                  <c:v>3882</c:v>
                </c:pt>
                <c:pt idx="356">
                  <c:v>3540</c:v>
                </c:pt>
                <c:pt idx="357">
                  <c:v>3428</c:v>
                </c:pt>
                <c:pt idx="358">
                  <c:v>2977.8</c:v>
                </c:pt>
                <c:pt idx="359">
                  <c:v>3120</c:v>
                </c:pt>
                <c:pt idx="360">
                  <c:v>3063</c:v>
                </c:pt>
                <c:pt idx="361">
                  <c:v>3033</c:v>
                </c:pt>
                <c:pt idx="362">
                  <c:v>2856.6</c:v>
                </c:pt>
                <c:pt idx="363">
                  <c:v>3019</c:v>
                </c:pt>
                <c:pt idx="364">
                  <c:v>2969</c:v>
                </c:pt>
              </c:numCache>
            </c:numRef>
          </c:val>
          <c:smooth val="0"/>
        </c:ser>
        <c:ser>
          <c:idx val="2"/>
          <c:order val="2"/>
          <c:tx>
            <c:strRef>
              <c:f>Summary!$G$1</c:f>
              <c:strCache>
                <c:ptCount val="1"/>
                <c:pt idx="0">
                  <c:v>1994</c:v>
                </c:pt>
              </c:strCache>
            </c:strRef>
          </c:tx>
          <c:spPr>
            <a:ln w="25400">
              <a:solidFill>
                <a:srgbClr val="FFFF00"/>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Summary!$G$2:$G$366</c:f>
              <c:numCache>
                <c:formatCode>General</c:formatCode>
                <c:ptCount val="365"/>
                <c:pt idx="0">
                  <c:v>2746.3</c:v>
                </c:pt>
                <c:pt idx="1">
                  <c:v>2675.4</c:v>
                </c:pt>
                <c:pt idx="2">
                  <c:v>2865</c:v>
                </c:pt>
                <c:pt idx="3">
                  <c:v>3001</c:v>
                </c:pt>
                <c:pt idx="4">
                  <c:v>3067</c:v>
                </c:pt>
                <c:pt idx="5">
                  <c:v>2969</c:v>
                </c:pt>
                <c:pt idx="6">
                  <c:v>2890</c:v>
                </c:pt>
                <c:pt idx="7">
                  <c:v>2751</c:v>
                </c:pt>
                <c:pt idx="8">
                  <c:v>2762</c:v>
                </c:pt>
                <c:pt idx="9">
                  <c:v>2727</c:v>
                </c:pt>
                <c:pt idx="10">
                  <c:v>2708</c:v>
                </c:pt>
                <c:pt idx="11">
                  <c:v>2650</c:v>
                </c:pt>
                <c:pt idx="12">
                  <c:v>2386</c:v>
                </c:pt>
                <c:pt idx="13">
                  <c:v>2297</c:v>
                </c:pt>
                <c:pt idx="14">
                  <c:v>2333</c:v>
                </c:pt>
                <c:pt idx="15">
                  <c:v>2477</c:v>
                </c:pt>
                <c:pt idx="16">
                  <c:v>2540</c:v>
                </c:pt>
                <c:pt idx="17">
                  <c:v>2539</c:v>
                </c:pt>
                <c:pt idx="18">
                  <c:v>2498</c:v>
                </c:pt>
                <c:pt idx="19">
                  <c:v>2634</c:v>
                </c:pt>
                <c:pt idx="20">
                  <c:v>2591</c:v>
                </c:pt>
                <c:pt idx="21">
                  <c:v>2667</c:v>
                </c:pt>
                <c:pt idx="22">
                  <c:v>2689</c:v>
                </c:pt>
                <c:pt idx="23">
                  <c:v>2635</c:v>
                </c:pt>
                <c:pt idx="24">
                  <c:v>2665</c:v>
                </c:pt>
                <c:pt idx="25">
                  <c:v>2580</c:v>
                </c:pt>
                <c:pt idx="26">
                  <c:v>2595</c:v>
                </c:pt>
                <c:pt idx="27">
                  <c:v>2599</c:v>
                </c:pt>
                <c:pt idx="28">
                  <c:v>2684</c:v>
                </c:pt>
                <c:pt idx="29">
                  <c:v>2743</c:v>
                </c:pt>
                <c:pt idx="30">
                  <c:v>2769</c:v>
                </c:pt>
                <c:pt idx="31">
                  <c:v>2776</c:v>
                </c:pt>
                <c:pt idx="32">
                  <c:v>2784</c:v>
                </c:pt>
                <c:pt idx="33">
                  <c:v>2807</c:v>
                </c:pt>
                <c:pt idx="34">
                  <c:v>2827</c:v>
                </c:pt>
                <c:pt idx="35">
                  <c:v>2850</c:v>
                </c:pt>
                <c:pt idx="36">
                  <c:v>2823</c:v>
                </c:pt>
                <c:pt idx="37">
                  <c:v>2829</c:v>
                </c:pt>
                <c:pt idx="38">
                  <c:v>2894</c:v>
                </c:pt>
                <c:pt idx="39">
                  <c:v>2897</c:v>
                </c:pt>
                <c:pt idx="40">
                  <c:v>2889</c:v>
                </c:pt>
                <c:pt idx="41">
                  <c:v>2917</c:v>
                </c:pt>
                <c:pt idx="42">
                  <c:v>2813</c:v>
                </c:pt>
                <c:pt idx="43">
                  <c:v>2774</c:v>
                </c:pt>
                <c:pt idx="44">
                  <c:v>2773</c:v>
                </c:pt>
                <c:pt idx="45">
                  <c:v>2710</c:v>
                </c:pt>
                <c:pt idx="46">
                  <c:v>2744.6</c:v>
                </c:pt>
                <c:pt idx="47">
                  <c:v>2754.1</c:v>
                </c:pt>
                <c:pt idx="48">
                  <c:v>2746.6</c:v>
                </c:pt>
                <c:pt idx="49">
                  <c:v>2721.9</c:v>
                </c:pt>
                <c:pt idx="50">
                  <c:v>2672.5</c:v>
                </c:pt>
                <c:pt idx="51">
                  <c:v>2676</c:v>
                </c:pt>
                <c:pt idx="52">
                  <c:v>2703</c:v>
                </c:pt>
                <c:pt idx="53">
                  <c:v>2694</c:v>
                </c:pt>
                <c:pt idx="54">
                  <c:v>2659</c:v>
                </c:pt>
                <c:pt idx="55">
                  <c:v>2652</c:v>
                </c:pt>
                <c:pt idx="56">
                  <c:v>2660.8</c:v>
                </c:pt>
                <c:pt idx="57">
                  <c:v>2680.3</c:v>
                </c:pt>
                <c:pt idx="58">
                  <c:v>2704.9</c:v>
                </c:pt>
                <c:pt idx="59">
                  <c:v>2743</c:v>
                </c:pt>
                <c:pt idx="60">
                  <c:v>2757</c:v>
                </c:pt>
                <c:pt idx="61">
                  <c:v>2724</c:v>
                </c:pt>
                <c:pt idx="62">
                  <c:v>2726</c:v>
                </c:pt>
                <c:pt idx="63">
                  <c:v>2766</c:v>
                </c:pt>
                <c:pt idx="64">
                  <c:v>2770</c:v>
                </c:pt>
                <c:pt idx="65">
                  <c:v>2851</c:v>
                </c:pt>
                <c:pt idx="66">
                  <c:v>2836</c:v>
                </c:pt>
                <c:pt idx="67">
                  <c:v>2779</c:v>
                </c:pt>
                <c:pt idx="68">
                  <c:v>2800</c:v>
                </c:pt>
                <c:pt idx="69">
                  <c:v>2774</c:v>
                </c:pt>
                <c:pt idx="70">
                  <c:v>2805</c:v>
                </c:pt>
                <c:pt idx="71">
                  <c:v>2790</c:v>
                </c:pt>
                <c:pt idx="72">
                  <c:v>2777</c:v>
                </c:pt>
                <c:pt idx="73">
                  <c:v>2781</c:v>
                </c:pt>
                <c:pt idx="74">
                  <c:v>2735</c:v>
                </c:pt>
                <c:pt idx="75">
                  <c:v>2768</c:v>
                </c:pt>
                <c:pt idx="76">
                  <c:v>2748</c:v>
                </c:pt>
                <c:pt idx="77">
                  <c:v>2692</c:v>
                </c:pt>
                <c:pt idx="78">
                  <c:v>2755</c:v>
                </c:pt>
                <c:pt idx="79">
                  <c:v>2757</c:v>
                </c:pt>
                <c:pt idx="80">
                  <c:v>2802</c:v>
                </c:pt>
                <c:pt idx="81">
                  <c:v>2821</c:v>
                </c:pt>
                <c:pt idx="82">
                  <c:v>2723</c:v>
                </c:pt>
                <c:pt idx="83">
                  <c:v>2680</c:v>
                </c:pt>
                <c:pt idx="84">
                  <c:v>2637</c:v>
                </c:pt>
                <c:pt idx="85">
                  <c:v>2622</c:v>
                </c:pt>
                <c:pt idx="86">
                  <c:v>2604</c:v>
                </c:pt>
                <c:pt idx="87">
                  <c:v>2576</c:v>
                </c:pt>
                <c:pt idx="88">
                  <c:v>2547.1</c:v>
                </c:pt>
                <c:pt idx="89">
                  <c:v>2529.6</c:v>
                </c:pt>
                <c:pt idx="90">
                  <c:v>2572.3000000000002</c:v>
                </c:pt>
                <c:pt idx="91">
                  <c:v>2586.1999999999998</c:v>
                </c:pt>
                <c:pt idx="92">
                  <c:v>2643.1</c:v>
                </c:pt>
                <c:pt idx="93">
                  <c:v>2652.9</c:v>
                </c:pt>
                <c:pt idx="94">
                  <c:v>2631.2</c:v>
                </c:pt>
                <c:pt idx="95">
                  <c:v>2662.7</c:v>
                </c:pt>
                <c:pt idx="96">
                  <c:v>2654.7</c:v>
                </c:pt>
                <c:pt idx="97">
                  <c:v>2630.9</c:v>
                </c:pt>
                <c:pt idx="98">
                  <c:v>2569.6</c:v>
                </c:pt>
                <c:pt idx="99">
                  <c:v>2617.1</c:v>
                </c:pt>
                <c:pt idx="100">
                  <c:v>2586</c:v>
                </c:pt>
                <c:pt idx="101">
                  <c:v>2711</c:v>
                </c:pt>
                <c:pt idx="102">
                  <c:v>2843</c:v>
                </c:pt>
                <c:pt idx="103">
                  <c:v>2808</c:v>
                </c:pt>
                <c:pt idx="104">
                  <c:v>2835</c:v>
                </c:pt>
                <c:pt idx="105">
                  <c:v>2671</c:v>
                </c:pt>
                <c:pt idx="106">
                  <c:v>2549.6</c:v>
                </c:pt>
                <c:pt idx="107">
                  <c:v>2591.4</c:v>
                </c:pt>
                <c:pt idx="108">
                  <c:v>2585.6999999999998</c:v>
                </c:pt>
                <c:pt idx="109">
                  <c:v>2705</c:v>
                </c:pt>
                <c:pt idx="110">
                  <c:v>2694.7</c:v>
                </c:pt>
                <c:pt idx="111">
                  <c:v>2700.5</c:v>
                </c:pt>
                <c:pt idx="112">
                  <c:v>2665.5</c:v>
                </c:pt>
                <c:pt idx="113">
                  <c:v>2571.6</c:v>
                </c:pt>
                <c:pt idx="114">
                  <c:v>2542.8000000000002</c:v>
                </c:pt>
                <c:pt idx="115">
                  <c:v>2528.5</c:v>
                </c:pt>
                <c:pt idx="116">
                  <c:v>2618.8000000000002</c:v>
                </c:pt>
                <c:pt idx="117">
                  <c:v>2850.7</c:v>
                </c:pt>
                <c:pt idx="118">
                  <c:v>3042.2</c:v>
                </c:pt>
                <c:pt idx="119">
                  <c:v>3061.4</c:v>
                </c:pt>
                <c:pt idx="120">
                  <c:v>3099</c:v>
                </c:pt>
                <c:pt idx="121">
                  <c:v>2978</c:v>
                </c:pt>
                <c:pt idx="122">
                  <c:v>2845</c:v>
                </c:pt>
                <c:pt idx="123">
                  <c:v>2809</c:v>
                </c:pt>
                <c:pt idx="124">
                  <c:v>2646.7</c:v>
                </c:pt>
                <c:pt idx="125">
                  <c:v>2590.4</c:v>
                </c:pt>
                <c:pt idx="126">
                  <c:v>2605.9</c:v>
                </c:pt>
                <c:pt idx="127">
                  <c:v>2581.5</c:v>
                </c:pt>
                <c:pt idx="128">
                  <c:v>2582.5</c:v>
                </c:pt>
                <c:pt idx="129">
                  <c:v>2556.5</c:v>
                </c:pt>
                <c:pt idx="130">
                  <c:v>2528</c:v>
                </c:pt>
                <c:pt idx="131">
                  <c:v>2573</c:v>
                </c:pt>
                <c:pt idx="132">
                  <c:v>2603.1999999999998</c:v>
                </c:pt>
                <c:pt idx="133">
                  <c:v>2572</c:v>
                </c:pt>
                <c:pt idx="134">
                  <c:v>2519</c:v>
                </c:pt>
                <c:pt idx="135">
                  <c:v>2416.6999999999998</c:v>
                </c:pt>
                <c:pt idx="136">
                  <c:v>2280.4</c:v>
                </c:pt>
                <c:pt idx="137">
                  <c:v>2145.5</c:v>
                </c:pt>
                <c:pt idx="138">
                  <c:v>2022.1999999999998</c:v>
                </c:pt>
                <c:pt idx="139">
                  <c:v>1961.7</c:v>
                </c:pt>
                <c:pt idx="140">
                  <c:v>1987.8999999999999</c:v>
                </c:pt>
                <c:pt idx="141">
                  <c:v>2027.6999999999998</c:v>
                </c:pt>
                <c:pt idx="142">
                  <c:v>2073.2000000000003</c:v>
                </c:pt>
                <c:pt idx="143">
                  <c:v>2111.3000000000002</c:v>
                </c:pt>
                <c:pt idx="144">
                  <c:v>2025.3000000000002</c:v>
                </c:pt>
                <c:pt idx="145">
                  <c:v>1965.6</c:v>
                </c:pt>
                <c:pt idx="146">
                  <c:v>1913.3</c:v>
                </c:pt>
                <c:pt idx="147">
                  <c:v>1936.3</c:v>
                </c:pt>
                <c:pt idx="148">
                  <c:v>1879.8</c:v>
                </c:pt>
                <c:pt idx="149">
                  <c:v>1811.3</c:v>
                </c:pt>
                <c:pt idx="150">
                  <c:v>1839.5</c:v>
                </c:pt>
                <c:pt idx="151">
                  <c:v>1657.3</c:v>
                </c:pt>
                <c:pt idx="152">
                  <c:v>1897.3</c:v>
                </c:pt>
                <c:pt idx="153">
                  <c:v>1888.2</c:v>
                </c:pt>
                <c:pt idx="154">
                  <c:v>1861.2</c:v>
                </c:pt>
                <c:pt idx="155">
                  <c:v>2090.1</c:v>
                </c:pt>
                <c:pt idx="156">
                  <c:v>1970.9</c:v>
                </c:pt>
                <c:pt idx="157">
                  <c:v>2005</c:v>
                </c:pt>
                <c:pt idx="158">
                  <c:v>2193.6</c:v>
                </c:pt>
                <c:pt idx="159">
                  <c:v>2417</c:v>
                </c:pt>
                <c:pt idx="160">
                  <c:v>2471.4</c:v>
                </c:pt>
                <c:pt idx="161">
                  <c:v>2433.1</c:v>
                </c:pt>
                <c:pt idx="162">
                  <c:v>2299.5</c:v>
                </c:pt>
                <c:pt idx="163">
                  <c:v>2231.6999999999998</c:v>
                </c:pt>
                <c:pt idx="164">
                  <c:v>2297.6</c:v>
                </c:pt>
                <c:pt idx="165">
                  <c:v>2404.6999999999998</c:v>
                </c:pt>
                <c:pt idx="166">
                  <c:v>2506.1999999999998</c:v>
                </c:pt>
                <c:pt idx="167">
                  <c:v>2426.5</c:v>
                </c:pt>
                <c:pt idx="168">
                  <c:v>2422.5</c:v>
                </c:pt>
                <c:pt idx="169">
                  <c:v>2584.5</c:v>
                </c:pt>
                <c:pt idx="170">
                  <c:v>2578.9</c:v>
                </c:pt>
                <c:pt idx="171">
                  <c:v>2668</c:v>
                </c:pt>
                <c:pt idx="172">
                  <c:v>2810.9</c:v>
                </c:pt>
                <c:pt idx="173">
                  <c:v>2817.6</c:v>
                </c:pt>
                <c:pt idx="174">
                  <c:v>2846.8</c:v>
                </c:pt>
                <c:pt idx="175">
                  <c:v>2741.2</c:v>
                </c:pt>
                <c:pt idx="176">
                  <c:v>2529.3000000000002</c:v>
                </c:pt>
                <c:pt idx="177">
                  <c:v>2287.5</c:v>
                </c:pt>
                <c:pt idx="178">
                  <c:v>2224.5</c:v>
                </c:pt>
                <c:pt idx="179">
                  <c:v>2183.1</c:v>
                </c:pt>
                <c:pt idx="180">
                  <c:v>2374.3000000000002</c:v>
                </c:pt>
                <c:pt idx="181">
                  <c:v>2590.8000000000002</c:v>
                </c:pt>
                <c:pt idx="182">
                  <c:v>2490.6</c:v>
                </c:pt>
                <c:pt idx="183">
                  <c:v>2265</c:v>
                </c:pt>
                <c:pt idx="184">
                  <c:v>2190.5</c:v>
                </c:pt>
                <c:pt idx="185">
                  <c:v>1964.4</c:v>
                </c:pt>
                <c:pt idx="186">
                  <c:v>1997.7</c:v>
                </c:pt>
                <c:pt idx="187">
                  <c:v>2032.2</c:v>
                </c:pt>
                <c:pt idx="188">
                  <c:v>2061.4</c:v>
                </c:pt>
                <c:pt idx="189">
                  <c:v>1977.4</c:v>
                </c:pt>
                <c:pt idx="190">
                  <c:v>2181.9</c:v>
                </c:pt>
                <c:pt idx="191">
                  <c:v>2238.5</c:v>
                </c:pt>
                <c:pt idx="192">
                  <c:v>2202.3000000000002</c:v>
                </c:pt>
                <c:pt idx="193">
                  <c:v>2140</c:v>
                </c:pt>
                <c:pt idx="194">
                  <c:v>2017.5</c:v>
                </c:pt>
                <c:pt idx="195">
                  <c:v>2128</c:v>
                </c:pt>
                <c:pt idx="196">
                  <c:v>2280.3000000000002</c:v>
                </c:pt>
                <c:pt idx="197">
                  <c:v>2421</c:v>
                </c:pt>
                <c:pt idx="198">
                  <c:v>2535.5</c:v>
                </c:pt>
                <c:pt idx="199">
                  <c:v>2306</c:v>
                </c:pt>
                <c:pt idx="200">
                  <c:v>2370.4</c:v>
                </c:pt>
                <c:pt idx="201">
                  <c:v>2170.3000000000002</c:v>
                </c:pt>
                <c:pt idx="202">
                  <c:v>2161</c:v>
                </c:pt>
                <c:pt idx="203">
                  <c:v>2107.6999999999998</c:v>
                </c:pt>
                <c:pt idx="204">
                  <c:v>2005.7</c:v>
                </c:pt>
                <c:pt idx="205">
                  <c:v>1860.9</c:v>
                </c:pt>
                <c:pt idx="206">
                  <c:v>1879</c:v>
                </c:pt>
                <c:pt idx="207">
                  <c:v>1844.7</c:v>
                </c:pt>
                <c:pt idx="208">
                  <c:v>1873.3</c:v>
                </c:pt>
                <c:pt idx="209">
                  <c:v>2018.6</c:v>
                </c:pt>
                <c:pt idx="210">
                  <c:v>1954.4</c:v>
                </c:pt>
                <c:pt idx="211">
                  <c:v>2045.2</c:v>
                </c:pt>
                <c:pt idx="212">
                  <c:v>2072.3000000000002</c:v>
                </c:pt>
                <c:pt idx="213">
                  <c:v>1973.1</c:v>
                </c:pt>
                <c:pt idx="214">
                  <c:v>1873.3</c:v>
                </c:pt>
                <c:pt idx="215">
                  <c:v>2057.3000000000002</c:v>
                </c:pt>
                <c:pt idx="216">
                  <c:v>1921.2</c:v>
                </c:pt>
                <c:pt idx="217">
                  <c:v>1994.9</c:v>
                </c:pt>
                <c:pt idx="218">
                  <c:v>2185.1999999999998</c:v>
                </c:pt>
                <c:pt idx="219">
                  <c:v>1976</c:v>
                </c:pt>
                <c:pt idx="220">
                  <c:v>1800.8</c:v>
                </c:pt>
                <c:pt idx="221">
                  <c:v>1904.8999999999999</c:v>
                </c:pt>
                <c:pt idx="222">
                  <c:v>1933.1999999999998</c:v>
                </c:pt>
                <c:pt idx="223">
                  <c:v>2083</c:v>
                </c:pt>
                <c:pt idx="224">
                  <c:v>2185.3000000000002</c:v>
                </c:pt>
                <c:pt idx="225">
                  <c:v>2156.8000000000002</c:v>
                </c:pt>
                <c:pt idx="226">
                  <c:v>2038.8</c:v>
                </c:pt>
                <c:pt idx="227">
                  <c:v>1921.4</c:v>
                </c:pt>
                <c:pt idx="228">
                  <c:v>1811.7</c:v>
                </c:pt>
                <c:pt idx="229">
                  <c:v>1827.8</c:v>
                </c:pt>
                <c:pt idx="230">
                  <c:v>1822.7</c:v>
                </c:pt>
                <c:pt idx="231">
                  <c:v>1743.8</c:v>
                </c:pt>
                <c:pt idx="232">
                  <c:v>1801.6000000000001</c:v>
                </c:pt>
                <c:pt idx="233">
                  <c:v>1792.9</c:v>
                </c:pt>
                <c:pt idx="234">
                  <c:v>1762.3</c:v>
                </c:pt>
                <c:pt idx="235">
                  <c:v>1846.4</c:v>
                </c:pt>
                <c:pt idx="236">
                  <c:v>1801.2</c:v>
                </c:pt>
                <c:pt idx="237">
                  <c:v>1811.4</c:v>
                </c:pt>
                <c:pt idx="238">
                  <c:v>1796.1</c:v>
                </c:pt>
                <c:pt idx="239">
                  <c:v>1788.7</c:v>
                </c:pt>
                <c:pt idx="240">
                  <c:v>1791.4</c:v>
                </c:pt>
                <c:pt idx="241">
                  <c:v>1663.3</c:v>
                </c:pt>
                <c:pt idx="242">
                  <c:v>1692</c:v>
                </c:pt>
                <c:pt idx="243">
                  <c:v>1725</c:v>
                </c:pt>
                <c:pt idx="244">
                  <c:v>1711.9</c:v>
                </c:pt>
                <c:pt idx="245">
                  <c:v>1703.8</c:v>
                </c:pt>
                <c:pt idx="246">
                  <c:v>1639.3000000000002</c:v>
                </c:pt>
                <c:pt idx="247">
                  <c:v>1513.9</c:v>
                </c:pt>
                <c:pt idx="248">
                  <c:v>1820.3</c:v>
                </c:pt>
                <c:pt idx="249">
                  <c:v>1666</c:v>
                </c:pt>
                <c:pt idx="250">
                  <c:v>1775</c:v>
                </c:pt>
                <c:pt idx="251">
                  <c:v>1777</c:v>
                </c:pt>
                <c:pt idx="252">
                  <c:v>1695.7</c:v>
                </c:pt>
                <c:pt idx="253">
                  <c:v>1503.2</c:v>
                </c:pt>
                <c:pt idx="254">
                  <c:v>1536</c:v>
                </c:pt>
                <c:pt idx="255">
                  <c:v>1603.1000000000001</c:v>
                </c:pt>
                <c:pt idx="256">
                  <c:v>1731.5</c:v>
                </c:pt>
                <c:pt idx="257">
                  <c:v>1892.1</c:v>
                </c:pt>
                <c:pt idx="258">
                  <c:v>1983.1</c:v>
                </c:pt>
                <c:pt idx="259">
                  <c:v>1962.9</c:v>
                </c:pt>
                <c:pt idx="260">
                  <c:v>2067.6</c:v>
                </c:pt>
                <c:pt idx="261">
                  <c:v>1993.8</c:v>
                </c:pt>
                <c:pt idx="262">
                  <c:v>1948.1999999999998</c:v>
                </c:pt>
                <c:pt idx="263">
                  <c:v>2047.9</c:v>
                </c:pt>
                <c:pt idx="264">
                  <c:v>2093</c:v>
                </c:pt>
                <c:pt idx="265">
                  <c:v>2069.9</c:v>
                </c:pt>
                <c:pt idx="266">
                  <c:v>2135.6</c:v>
                </c:pt>
                <c:pt idx="267">
                  <c:v>2194.8000000000002</c:v>
                </c:pt>
                <c:pt idx="268">
                  <c:v>2055.7999999999997</c:v>
                </c:pt>
                <c:pt idx="269">
                  <c:v>2237</c:v>
                </c:pt>
                <c:pt idx="270">
                  <c:v>2315.8999999999996</c:v>
                </c:pt>
                <c:pt idx="271">
                  <c:v>2316.5</c:v>
                </c:pt>
                <c:pt idx="272">
                  <c:v>2380.1</c:v>
                </c:pt>
                <c:pt idx="273">
                  <c:v>2397</c:v>
                </c:pt>
                <c:pt idx="274">
                  <c:v>2386.6</c:v>
                </c:pt>
                <c:pt idx="275">
                  <c:v>2450.6999999999998</c:v>
                </c:pt>
                <c:pt idx="276">
                  <c:v>2449.5</c:v>
                </c:pt>
                <c:pt idx="277">
                  <c:v>2382.1999999999998</c:v>
                </c:pt>
                <c:pt idx="278">
                  <c:v>2437</c:v>
                </c:pt>
                <c:pt idx="279">
                  <c:v>2360</c:v>
                </c:pt>
                <c:pt idx="280">
                  <c:v>2379</c:v>
                </c:pt>
                <c:pt idx="281">
                  <c:v>2424</c:v>
                </c:pt>
                <c:pt idx="282">
                  <c:v>2413</c:v>
                </c:pt>
                <c:pt idx="283">
                  <c:v>2267.6999999999998</c:v>
                </c:pt>
                <c:pt idx="284">
                  <c:v>2202.3000000000002</c:v>
                </c:pt>
                <c:pt idx="285">
                  <c:v>2224.1999999999998</c:v>
                </c:pt>
                <c:pt idx="286">
                  <c:v>2278.6</c:v>
                </c:pt>
                <c:pt idx="287">
                  <c:v>2237.6999999999998</c:v>
                </c:pt>
                <c:pt idx="288">
                  <c:v>2213.9</c:v>
                </c:pt>
                <c:pt idx="289">
                  <c:v>2168</c:v>
                </c:pt>
                <c:pt idx="290">
                  <c:v>2141.5</c:v>
                </c:pt>
                <c:pt idx="291">
                  <c:v>2209.5</c:v>
                </c:pt>
                <c:pt idx="292">
                  <c:v>2213</c:v>
                </c:pt>
                <c:pt idx="293">
                  <c:v>2278</c:v>
                </c:pt>
                <c:pt idx="294">
                  <c:v>2307</c:v>
                </c:pt>
                <c:pt idx="295">
                  <c:v>2309</c:v>
                </c:pt>
                <c:pt idx="296">
                  <c:v>2336</c:v>
                </c:pt>
                <c:pt idx="297">
                  <c:v>2345</c:v>
                </c:pt>
                <c:pt idx="298">
                  <c:v>2327.8000000000002</c:v>
                </c:pt>
                <c:pt idx="299">
                  <c:v>2319.5</c:v>
                </c:pt>
                <c:pt idx="300">
                  <c:v>2354.5</c:v>
                </c:pt>
                <c:pt idx="301">
                  <c:v>2265.9</c:v>
                </c:pt>
                <c:pt idx="302">
                  <c:v>2292.1999999999998</c:v>
                </c:pt>
                <c:pt idx="303">
                  <c:v>2309.6999999999998</c:v>
                </c:pt>
                <c:pt idx="304">
                  <c:v>2272.8000000000002</c:v>
                </c:pt>
                <c:pt idx="305">
                  <c:v>2382.3000000000002</c:v>
                </c:pt>
                <c:pt idx="306">
                  <c:v>2423.9</c:v>
                </c:pt>
                <c:pt idx="307">
                  <c:v>2445</c:v>
                </c:pt>
                <c:pt idx="308">
                  <c:v>2468</c:v>
                </c:pt>
                <c:pt idx="309">
                  <c:v>2498.5</c:v>
                </c:pt>
                <c:pt idx="310">
                  <c:v>2617.1</c:v>
                </c:pt>
                <c:pt idx="311">
                  <c:v>2596.1</c:v>
                </c:pt>
                <c:pt idx="312">
                  <c:v>2669.6</c:v>
                </c:pt>
                <c:pt idx="313">
                  <c:v>2599</c:v>
                </c:pt>
                <c:pt idx="314">
                  <c:v>2646</c:v>
                </c:pt>
                <c:pt idx="315">
                  <c:v>2649.4</c:v>
                </c:pt>
                <c:pt idx="316">
                  <c:v>2687</c:v>
                </c:pt>
                <c:pt idx="317">
                  <c:v>2759</c:v>
                </c:pt>
                <c:pt idx="318">
                  <c:v>2767</c:v>
                </c:pt>
                <c:pt idx="319">
                  <c:v>2825</c:v>
                </c:pt>
                <c:pt idx="320">
                  <c:v>2812</c:v>
                </c:pt>
                <c:pt idx="321">
                  <c:v>2828</c:v>
                </c:pt>
                <c:pt idx="322">
                  <c:v>2814</c:v>
                </c:pt>
                <c:pt idx="323">
                  <c:v>2853</c:v>
                </c:pt>
                <c:pt idx="324">
                  <c:v>2884</c:v>
                </c:pt>
                <c:pt idx="325">
                  <c:v>2916</c:v>
                </c:pt>
                <c:pt idx="326">
                  <c:v>2882</c:v>
                </c:pt>
                <c:pt idx="327">
                  <c:v>2852</c:v>
                </c:pt>
                <c:pt idx="328">
                  <c:v>2892</c:v>
                </c:pt>
                <c:pt idx="329">
                  <c:v>2878</c:v>
                </c:pt>
                <c:pt idx="330">
                  <c:v>2914</c:v>
                </c:pt>
                <c:pt idx="331">
                  <c:v>2937</c:v>
                </c:pt>
                <c:pt idx="332">
                  <c:v>2939</c:v>
                </c:pt>
                <c:pt idx="333">
                  <c:v>2999</c:v>
                </c:pt>
                <c:pt idx="334">
                  <c:v>3081</c:v>
                </c:pt>
                <c:pt idx="335">
                  <c:v>3092</c:v>
                </c:pt>
                <c:pt idx="336">
                  <c:v>3167</c:v>
                </c:pt>
                <c:pt idx="337">
                  <c:v>3019</c:v>
                </c:pt>
                <c:pt idx="338">
                  <c:v>3051</c:v>
                </c:pt>
                <c:pt idx="339">
                  <c:v>3047</c:v>
                </c:pt>
                <c:pt idx="340">
                  <c:v>3174</c:v>
                </c:pt>
                <c:pt idx="341">
                  <c:v>3326</c:v>
                </c:pt>
                <c:pt idx="342">
                  <c:v>3415</c:v>
                </c:pt>
                <c:pt idx="343">
                  <c:v>3386</c:v>
                </c:pt>
                <c:pt idx="344">
                  <c:v>3202</c:v>
                </c:pt>
                <c:pt idx="345">
                  <c:v>3165</c:v>
                </c:pt>
                <c:pt idx="346">
                  <c:v>3112</c:v>
                </c:pt>
                <c:pt idx="347">
                  <c:v>3093</c:v>
                </c:pt>
                <c:pt idx="348">
                  <c:v>3327</c:v>
                </c:pt>
                <c:pt idx="349">
                  <c:v>3441</c:v>
                </c:pt>
                <c:pt idx="350">
                  <c:v>3496</c:v>
                </c:pt>
                <c:pt idx="351">
                  <c:v>3555</c:v>
                </c:pt>
                <c:pt idx="352">
                  <c:v>3340</c:v>
                </c:pt>
                <c:pt idx="353">
                  <c:v>3176</c:v>
                </c:pt>
                <c:pt idx="354">
                  <c:v>2684.6</c:v>
                </c:pt>
                <c:pt idx="355">
                  <c:v>2623.2</c:v>
                </c:pt>
                <c:pt idx="356">
                  <c:v>2662</c:v>
                </c:pt>
                <c:pt idx="357">
                  <c:v>2674.5</c:v>
                </c:pt>
                <c:pt idx="358">
                  <c:v>3097</c:v>
                </c:pt>
                <c:pt idx="359">
                  <c:v>3044</c:v>
                </c:pt>
                <c:pt idx="360">
                  <c:v>2890</c:v>
                </c:pt>
                <c:pt idx="361">
                  <c:v>2772</c:v>
                </c:pt>
                <c:pt idx="362">
                  <c:v>2836</c:v>
                </c:pt>
                <c:pt idx="363">
                  <c:v>2802</c:v>
                </c:pt>
                <c:pt idx="364">
                  <c:v>2716</c:v>
                </c:pt>
              </c:numCache>
            </c:numRef>
          </c:val>
          <c:smooth val="0"/>
        </c:ser>
        <c:ser>
          <c:idx val="3"/>
          <c:order val="3"/>
          <c:tx>
            <c:strRef>
              <c:f>Summary!$H$1</c:f>
              <c:strCache>
                <c:ptCount val="1"/>
                <c:pt idx="0">
                  <c:v>1995</c:v>
                </c:pt>
              </c:strCache>
            </c:strRef>
          </c:tx>
          <c:spPr>
            <a:ln w="25400">
              <a:solidFill>
                <a:srgbClr val="00FF00"/>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Summary!$H$2:$H$366</c:f>
              <c:numCache>
                <c:formatCode>General</c:formatCode>
                <c:ptCount val="365"/>
                <c:pt idx="0">
                  <c:v>2942</c:v>
                </c:pt>
                <c:pt idx="1">
                  <c:v>2767</c:v>
                </c:pt>
                <c:pt idx="2">
                  <c:v>2790</c:v>
                </c:pt>
                <c:pt idx="3">
                  <c:v>2356.4</c:v>
                </c:pt>
                <c:pt idx="4">
                  <c:v>2262.1999999999998</c:v>
                </c:pt>
                <c:pt idx="5">
                  <c:v>2337</c:v>
                </c:pt>
                <c:pt idx="6">
                  <c:v>2226.5</c:v>
                </c:pt>
                <c:pt idx="7">
                  <c:v>2741</c:v>
                </c:pt>
                <c:pt idx="8">
                  <c:v>2666.6</c:v>
                </c:pt>
                <c:pt idx="9">
                  <c:v>2644.8</c:v>
                </c:pt>
                <c:pt idx="10">
                  <c:v>2492.6999999999998</c:v>
                </c:pt>
                <c:pt idx="11">
                  <c:v>2222.6</c:v>
                </c:pt>
                <c:pt idx="12">
                  <c:v>2354.3000000000002</c:v>
                </c:pt>
                <c:pt idx="13">
                  <c:v>2283.8000000000002</c:v>
                </c:pt>
                <c:pt idx="14">
                  <c:v>2335.1</c:v>
                </c:pt>
                <c:pt idx="15">
                  <c:v>2303.9</c:v>
                </c:pt>
                <c:pt idx="16">
                  <c:v>2271.1</c:v>
                </c:pt>
                <c:pt idx="17">
                  <c:v>2145.6</c:v>
                </c:pt>
                <c:pt idx="18">
                  <c:v>2238.6</c:v>
                </c:pt>
                <c:pt idx="19">
                  <c:v>2489.8000000000002</c:v>
                </c:pt>
                <c:pt idx="20">
                  <c:v>2387.8000000000002</c:v>
                </c:pt>
                <c:pt idx="21">
                  <c:v>2455.9</c:v>
                </c:pt>
                <c:pt idx="22">
                  <c:v>2340.1</c:v>
                </c:pt>
                <c:pt idx="23">
                  <c:v>2243.4</c:v>
                </c:pt>
                <c:pt idx="24">
                  <c:v>2290.6999999999998</c:v>
                </c:pt>
                <c:pt idx="25">
                  <c:v>2282.1999999999998</c:v>
                </c:pt>
                <c:pt idx="26">
                  <c:v>2298.6999999999998</c:v>
                </c:pt>
                <c:pt idx="27">
                  <c:v>2291.6</c:v>
                </c:pt>
                <c:pt idx="28">
                  <c:v>2254</c:v>
                </c:pt>
                <c:pt idx="29">
                  <c:v>2296.1999999999998</c:v>
                </c:pt>
                <c:pt idx="30">
                  <c:v>2304.1</c:v>
                </c:pt>
                <c:pt idx="31">
                  <c:v>2445.9</c:v>
                </c:pt>
                <c:pt idx="32">
                  <c:v>2543.8000000000002</c:v>
                </c:pt>
                <c:pt idx="33">
                  <c:v>2642</c:v>
                </c:pt>
                <c:pt idx="34">
                  <c:v>2744</c:v>
                </c:pt>
                <c:pt idx="35">
                  <c:v>2789</c:v>
                </c:pt>
                <c:pt idx="36">
                  <c:v>2813</c:v>
                </c:pt>
                <c:pt idx="37">
                  <c:v>2764</c:v>
                </c:pt>
                <c:pt idx="38">
                  <c:v>2739</c:v>
                </c:pt>
                <c:pt idx="39">
                  <c:v>2691</c:v>
                </c:pt>
                <c:pt idx="40">
                  <c:v>2635</c:v>
                </c:pt>
                <c:pt idx="41">
                  <c:v>2631</c:v>
                </c:pt>
                <c:pt idx="42">
                  <c:v>2637</c:v>
                </c:pt>
                <c:pt idx="43">
                  <c:v>2668</c:v>
                </c:pt>
                <c:pt idx="44">
                  <c:v>2698</c:v>
                </c:pt>
                <c:pt idx="45">
                  <c:v>2757</c:v>
                </c:pt>
                <c:pt idx="46">
                  <c:v>2744</c:v>
                </c:pt>
                <c:pt idx="47">
                  <c:v>2752</c:v>
                </c:pt>
                <c:pt idx="48">
                  <c:v>2734</c:v>
                </c:pt>
                <c:pt idx="49">
                  <c:v>2722</c:v>
                </c:pt>
                <c:pt idx="50">
                  <c:v>2701</c:v>
                </c:pt>
                <c:pt idx="51">
                  <c:v>2685</c:v>
                </c:pt>
                <c:pt idx="52">
                  <c:v>2650</c:v>
                </c:pt>
                <c:pt idx="53">
                  <c:v>2625</c:v>
                </c:pt>
                <c:pt idx="54">
                  <c:v>2633</c:v>
                </c:pt>
                <c:pt idx="55">
                  <c:v>2634</c:v>
                </c:pt>
                <c:pt idx="56">
                  <c:v>2647</c:v>
                </c:pt>
                <c:pt idx="57">
                  <c:v>2641</c:v>
                </c:pt>
                <c:pt idx="58">
                  <c:v>2641</c:v>
                </c:pt>
                <c:pt idx="59">
                  <c:v>2633</c:v>
                </c:pt>
                <c:pt idx="60">
                  <c:v>2688</c:v>
                </c:pt>
                <c:pt idx="61">
                  <c:v>2597</c:v>
                </c:pt>
                <c:pt idx="62">
                  <c:v>2510</c:v>
                </c:pt>
                <c:pt idx="63">
                  <c:v>2497</c:v>
                </c:pt>
                <c:pt idx="64">
                  <c:v>2397</c:v>
                </c:pt>
                <c:pt idx="65">
                  <c:v>2415</c:v>
                </c:pt>
                <c:pt idx="66">
                  <c:v>2489</c:v>
                </c:pt>
                <c:pt idx="67">
                  <c:v>2576</c:v>
                </c:pt>
                <c:pt idx="68">
                  <c:v>2646</c:v>
                </c:pt>
                <c:pt idx="69">
                  <c:v>2737</c:v>
                </c:pt>
                <c:pt idx="70">
                  <c:v>2869</c:v>
                </c:pt>
                <c:pt idx="71">
                  <c:v>2990</c:v>
                </c:pt>
                <c:pt idx="72">
                  <c:v>3072</c:v>
                </c:pt>
                <c:pt idx="73">
                  <c:v>3066</c:v>
                </c:pt>
                <c:pt idx="74">
                  <c:v>2926</c:v>
                </c:pt>
                <c:pt idx="75">
                  <c:v>2923</c:v>
                </c:pt>
                <c:pt idx="76">
                  <c:v>3050</c:v>
                </c:pt>
                <c:pt idx="77">
                  <c:v>3035</c:v>
                </c:pt>
                <c:pt idx="78">
                  <c:v>2980</c:v>
                </c:pt>
                <c:pt idx="79">
                  <c:v>2951</c:v>
                </c:pt>
                <c:pt idx="80">
                  <c:v>2938</c:v>
                </c:pt>
                <c:pt idx="81">
                  <c:v>2907</c:v>
                </c:pt>
                <c:pt idx="82">
                  <c:v>2854</c:v>
                </c:pt>
                <c:pt idx="83">
                  <c:v>2818</c:v>
                </c:pt>
                <c:pt idx="84">
                  <c:v>2705</c:v>
                </c:pt>
                <c:pt idx="85">
                  <c:v>2677</c:v>
                </c:pt>
                <c:pt idx="86">
                  <c:v>2649</c:v>
                </c:pt>
                <c:pt idx="87">
                  <c:v>2685</c:v>
                </c:pt>
                <c:pt idx="88">
                  <c:v>2723</c:v>
                </c:pt>
                <c:pt idx="89">
                  <c:v>2762</c:v>
                </c:pt>
                <c:pt idx="90">
                  <c:v>2686</c:v>
                </c:pt>
                <c:pt idx="91">
                  <c:v>2626</c:v>
                </c:pt>
                <c:pt idx="92">
                  <c:v>2621</c:v>
                </c:pt>
                <c:pt idx="93">
                  <c:v>2683</c:v>
                </c:pt>
                <c:pt idx="94">
                  <c:v>2774</c:v>
                </c:pt>
                <c:pt idx="95">
                  <c:v>2768</c:v>
                </c:pt>
                <c:pt idx="96">
                  <c:v>2758</c:v>
                </c:pt>
                <c:pt idx="97">
                  <c:v>2722</c:v>
                </c:pt>
                <c:pt idx="98">
                  <c:v>2716</c:v>
                </c:pt>
                <c:pt idx="99">
                  <c:v>2758</c:v>
                </c:pt>
                <c:pt idx="100">
                  <c:v>2640</c:v>
                </c:pt>
                <c:pt idx="101">
                  <c:v>2769</c:v>
                </c:pt>
                <c:pt idx="102">
                  <c:v>2771</c:v>
                </c:pt>
                <c:pt idx="103">
                  <c:v>2815</c:v>
                </c:pt>
                <c:pt idx="104">
                  <c:v>2757</c:v>
                </c:pt>
                <c:pt idx="105">
                  <c:v>2663.4</c:v>
                </c:pt>
                <c:pt idx="106">
                  <c:v>2501</c:v>
                </c:pt>
                <c:pt idx="107">
                  <c:v>2440.4</c:v>
                </c:pt>
                <c:pt idx="108">
                  <c:v>2550</c:v>
                </c:pt>
                <c:pt idx="109">
                  <c:v>2421</c:v>
                </c:pt>
                <c:pt idx="110">
                  <c:v>2538</c:v>
                </c:pt>
                <c:pt idx="111">
                  <c:v>2563</c:v>
                </c:pt>
                <c:pt idx="112">
                  <c:v>2570</c:v>
                </c:pt>
                <c:pt idx="113">
                  <c:v>2531</c:v>
                </c:pt>
                <c:pt idx="114">
                  <c:v>2479</c:v>
                </c:pt>
                <c:pt idx="115">
                  <c:v>2497</c:v>
                </c:pt>
                <c:pt idx="116">
                  <c:v>2404</c:v>
                </c:pt>
                <c:pt idx="117">
                  <c:v>2414</c:v>
                </c:pt>
                <c:pt idx="118">
                  <c:v>2325.3000000000002</c:v>
                </c:pt>
                <c:pt idx="119">
                  <c:v>2321</c:v>
                </c:pt>
                <c:pt idx="120">
                  <c:v>2559</c:v>
                </c:pt>
                <c:pt idx="121">
                  <c:v>2569</c:v>
                </c:pt>
                <c:pt idx="122">
                  <c:v>2503</c:v>
                </c:pt>
                <c:pt idx="123">
                  <c:v>2559</c:v>
                </c:pt>
                <c:pt idx="124">
                  <c:v>2529</c:v>
                </c:pt>
                <c:pt idx="125">
                  <c:v>2542</c:v>
                </c:pt>
                <c:pt idx="126">
                  <c:v>2604</c:v>
                </c:pt>
                <c:pt idx="127">
                  <c:v>2505</c:v>
                </c:pt>
                <c:pt idx="128">
                  <c:v>2521</c:v>
                </c:pt>
                <c:pt idx="129">
                  <c:v>2421.9</c:v>
                </c:pt>
                <c:pt idx="130">
                  <c:v>2414.8000000000002</c:v>
                </c:pt>
                <c:pt idx="131">
                  <c:v>2429</c:v>
                </c:pt>
                <c:pt idx="132">
                  <c:v>2612.1</c:v>
                </c:pt>
                <c:pt idx="133">
                  <c:v>2778.9</c:v>
                </c:pt>
                <c:pt idx="134">
                  <c:v>2591.1</c:v>
                </c:pt>
                <c:pt idx="135">
                  <c:v>2577.5</c:v>
                </c:pt>
                <c:pt idx="136">
                  <c:v>2499.3000000000002</c:v>
                </c:pt>
                <c:pt idx="137">
                  <c:v>2377.5</c:v>
                </c:pt>
                <c:pt idx="138">
                  <c:v>2280.6</c:v>
                </c:pt>
                <c:pt idx="139">
                  <c:v>2243.9</c:v>
                </c:pt>
                <c:pt idx="140">
                  <c:v>2130</c:v>
                </c:pt>
                <c:pt idx="141">
                  <c:v>2277.1000000000004</c:v>
                </c:pt>
                <c:pt idx="142">
                  <c:v>2711.5</c:v>
                </c:pt>
                <c:pt idx="143">
                  <c:v>2533.6999999999998</c:v>
                </c:pt>
                <c:pt idx="144">
                  <c:v>2499.9</c:v>
                </c:pt>
                <c:pt idx="145">
                  <c:v>2578.5</c:v>
                </c:pt>
                <c:pt idx="146">
                  <c:v>2527.8000000000002</c:v>
                </c:pt>
                <c:pt idx="147">
                  <c:v>2636.7</c:v>
                </c:pt>
                <c:pt idx="148">
                  <c:v>2621</c:v>
                </c:pt>
                <c:pt idx="149">
                  <c:v>2551.9</c:v>
                </c:pt>
                <c:pt idx="150">
                  <c:v>2530.1999999999998</c:v>
                </c:pt>
                <c:pt idx="151">
                  <c:v>2393.5</c:v>
                </c:pt>
                <c:pt idx="152">
                  <c:v>2182.6999999999998</c:v>
                </c:pt>
                <c:pt idx="153">
                  <c:v>2291.8000000000002</c:v>
                </c:pt>
                <c:pt idx="154">
                  <c:v>2471</c:v>
                </c:pt>
                <c:pt idx="155">
                  <c:v>2580.9</c:v>
                </c:pt>
                <c:pt idx="156">
                  <c:v>2837</c:v>
                </c:pt>
                <c:pt idx="157">
                  <c:v>2696</c:v>
                </c:pt>
                <c:pt idx="158">
                  <c:v>2597.3000000000002</c:v>
                </c:pt>
                <c:pt idx="159">
                  <c:v>2177.9</c:v>
                </c:pt>
                <c:pt idx="160">
                  <c:v>1931.5</c:v>
                </c:pt>
                <c:pt idx="161">
                  <c:v>2015.8</c:v>
                </c:pt>
                <c:pt idx="162">
                  <c:v>2160.6999999999998</c:v>
                </c:pt>
                <c:pt idx="163">
                  <c:v>2120.6999999999998</c:v>
                </c:pt>
                <c:pt idx="164">
                  <c:v>2174.6</c:v>
                </c:pt>
                <c:pt idx="165">
                  <c:v>1993.7</c:v>
                </c:pt>
                <c:pt idx="166">
                  <c:v>2111.1</c:v>
                </c:pt>
                <c:pt idx="167">
                  <c:v>2318.1999999999998</c:v>
                </c:pt>
                <c:pt idx="168">
                  <c:v>2340.4</c:v>
                </c:pt>
                <c:pt idx="169">
                  <c:v>2521.6</c:v>
                </c:pt>
                <c:pt idx="170">
                  <c:v>2413.6999999999998</c:v>
                </c:pt>
                <c:pt idx="171">
                  <c:v>2444.4</c:v>
                </c:pt>
                <c:pt idx="172">
                  <c:v>2635</c:v>
                </c:pt>
                <c:pt idx="173">
                  <c:v>2650</c:v>
                </c:pt>
                <c:pt idx="174">
                  <c:v>2882.9</c:v>
                </c:pt>
                <c:pt idx="175">
                  <c:v>2803.3</c:v>
                </c:pt>
                <c:pt idx="176">
                  <c:v>2757.3</c:v>
                </c:pt>
                <c:pt idx="177">
                  <c:v>2497.9</c:v>
                </c:pt>
                <c:pt idx="178">
                  <c:v>2516.6999999999998</c:v>
                </c:pt>
                <c:pt idx="179">
                  <c:v>2677.9</c:v>
                </c:pt>
                <c:pt idx="180">
                  <c:v>2805</c:v>
                </c:pt>
                <c:pt idx="181">
                  <c:v>3034.2</c:v>
                </c:pt>
                <c:pt idx="182">
                  <c:v>2917.9</c:v>
                </c:pt>
                <c:pt idx="183">
                  <c:v>2845</c:v>
                </c:pt>
                <c:pt idx="184">
                  <c:v>2590</c:v>
                </c:pt>
                <c:pt idx="185">
                  <c:v>2646</c:v>
                </c:pt>
                <c:pt idx="186">
                  <c:v>2869.6</c:v>
                </c:pt>
                <c:pt idx="187">
                  <c:v>3057.7</c:v>
                </c:pt>
                <c:pt idx="188">
                  <c:v>3600.1</c:v>
                </c:pt>
                <c:pt idx="189">
                  <c:v>3453.1</c:v>
                </c:pt>
                <c:pt idx="190">
                  <c:v>3256.2</c:v>
                </c:pt>
                <c:pt idx="191">
                  <c:v>3387.2</c:v>
                </c:pt>
                <c:pt idx="192">
                  <c:v>3076.4</c:v>
                </c:pt>
                <c:pt idx="193">
                  <c:v>3328.2</c:v>
                </c:pt>
                <c:pt idx="194">
                  <c:v>3705.8</c:v>
                </c:pt>
                <c:pt idx="195">
                  <c:v>3471.7</c:v>
                </c:pt>
                <c:pt idx="196">
                  <c:v>3249.8</c:v>
                </c:pt>
                <c:pt idx="197">
                  <c:v>2589.9</c:v>
                </c:pt>
                <c:pt idx="198">
                  <c:v>2239.4</c:v>
                </c:pt>
                <c:pt idx="199">
                  <c:v>2619.1</c:v>
                </c:pt>
                <c:pt idx="200">
                  <c:v>3402.4</c:v>
                </c:pt>
                <c:pt idx="201">
                  <c:v>4152.2</c:v>
                </c:pt>
                <c:pt idx="202">
                  <c:v>4657.3</c:v>
                </c:pt>
                <c:pt idx="203">
                  <c:v>4849.2</c:v>
                </c:pt>
                <c:pt idx="204">
                  <c:v>4546.6000000000004</c:v>
                </c:pt>
                <c:pt idx="205">
                  <c:v>4079</c:v>
                </c:pt>
                <c:pt idx="206">
                  <c:v>3556</c:v>
                </c:pt>
                <c:pt idx="207">
                  <c:v>2823.6</c:v>
                </c:pt>
                <c:pt idx="208">
                  <c:v>2525.4</c:v>
                </c:pt>
                <c:pt idx="209">
                  <c:v>2328.9</c:v>
                </c:pt>
                <c:pt idx="210">
                  <c:v>2200.1</c:v>
                </c:pt>
                <c:pt idx="211">
                  <c:v>2032.4</c:v>
                </c:pt>
                <c:pt idx="212">
                  <c:v>1833.2</c:v>
                </c:pt>
                <c:pt idx="213">
                  <c:v>1575.9</c:v>
                </c:pt>
                <c:pt idx="214">
                  <c:v>1451</c:v>
                </c:pt>
                <c:pt idx="215">
                  <c:v>1855.2</c:v>
                </c:pt>
                <c:pt idx="216">
                  <c:v>2200</c:v>
                </c:pt>
                <c:pt idx="217">
                  <c:v>2741</c:v>
                </c:pt>
                <c:pt idx="218">
                  <c:v>3322</c:v>
                </c:pt>
                <c:pt idx="219">
                  <c:v>3599</c:v>
                </c:pt>
                <c:pt idx="220">
                  <c:v>4011</c:v>
                </c:pt>
                <c:pt idx="221">
                  <c:v>4062</c:v>
                </c:pt>
                <c:pt idx="222">
                  <c:v>3435</c:v>
                </c:pt>
                <c:pt idx="223">
                  <c:v>2001</c:v>
                </c:pt>
                <c:pt idx="224">
                  <c:v>-328.59999999999991</c:v>
                </c:pt>
                <c:pt idx="225">
                  <c:v>-2589.5</c:v>
                </c:pt>
                <c:pt idx="226">
                  <c:v>-3676.9</c:v>
                </c:pt>
                <c:pt idx="227">
                  <c:v>-3222.2</c:v>
                </c:pt>
                <c:pt idx="228">
                  <c:v>-1653.2000000000003</c:v>
                </c:pt>
                <c:pt idx="229">
                  <c:v>85.800000000000182</c:v>
                </c:pt>
                <c:pt idx="230">
                  <c:v>1833.1000000000001</c:v>
                </c:pt>
                <c:pt idx="231">
                  <c:v>2233</c:v>
                </c:pt>
                <c:pt idx="232">
                  <c:v>2635.9</c:v>
                </c:pt>
                <c:pt idx="233">
                  <c:v>3304.1</c:v>
                </c:pt>
                <c:pt idx="234">
                  <c:v>3212.7</c:v>
                </c:pt>
                <c:pt idx="235">
                  <c:v>3150.7</c:v>
                </c:pt>
                <c:pt idx="236">
                  <c:v>2832.4</c:v>
                </c:pt>
                <c:pt idx="237">
                  <c:v>2702.4</c:v>
                </c:pt>
                <c:pt idx="238">
                  <c:v>2547.6999999999998</c:v>
                </c:pt>
                <c:pt idx="239">
                  <c:v>2312.6999999999998</c:v>
                </c:pt>
                <c:pt idx="240">
                  <c:v>2480.8000000000002</c:v>
                </c:pt>
                <c:pt idx="241">
                  <c:v>2521.9</c:v>
                </c:pt>
                <c:pt idx="242">
                  <c:v>2641.6</c:v>
                </c:pt>
                <c:pt idx="243">
                  <c:v>2826.9</c:v>
                </c:pt>
                <c:pt idx="244">
                  <c:v>1998.8</c:v>
                </c:pt>
                <c:pt idx="245">
                  <c:v>2478.6</c:v>
                </c:pt>
                <c:pt idx="246">
                  <c:v>2723.9</c:v>
                </c:pt>
                <c:pt idx="247">
                  <c:v>3036</c:v>
                </c:pt>
                <c:pt idx="248">
                  <c:v>3068.7</c:v>
                </c:pt>
                <c:pt idx="249">
                  <c:v>3208</c:v>
                </c:pt>
                <c:pt idx="250">
                  <c:v>3092</c:v>
                </c:pt>
                <c:pt idx="251">
                  <c:v>3412</c:v>
                </c:pt>
                <c:pt idx="252">
                  <c:v>3213</c:v>
                </c:pt>
                <c:pt idx="253">
                  <c:v>2773.9</c:v>
                </c:pt>
                <c:pt idx="254">
                  <c:v>2584.3000000000002</c:v>
                </c:pt>
                <c:pt idx="255">
                  <c:v>2382.8000000000002</c:v>
                </c:pt>
                <c:pt idx="256">
                  <c:v>2361.8000000000002</c:v>
                </c:pt>
                <c:pt idx="257">
                  <c:v>2425.3000000000002</c:v>
                </c:pt>
                <c:pt idx="258">
                  <c:v>2432.3000000000002</c:v>
                </c:pt>
                <c:pt idx="259">
                  <c:v>2488.6999999999998</c:v>
                </c:pt>
                <c:pt idx="260">
                  <c:v>2290.6999999999998</c:v>
                </c:pt>
                <c:pt idx="261">
                  <c:v>2081.3000000000002</c:v>
                </c:pt>
                <c:pt idx="262">
                  <c:v>1821</c:v>
                </c:pt>
                <c:pt idx="263">
                  <c:v>1729.4</c:v>
                </c:pt>
                <c:pt idx="264">
                  <c:v>1639.2</c:v>
                </c:pt>
                <c:pt idx="265">
                  <c:v>1670.3</c:v>
                </c:pt>
                <c:pt idx="266">
                  <c:v>1974.4</c:v>
                </c:pt>
                <c:pt idx="267">
                  <c:v>1936.7</c:v>
                </c:pt>
                <c:pt idx="268">
                  <c:v>1649.9</c:v>
                </c:pt>
                <c:pt idx="269">
                  <c:v>1508.6</c:v>
                </c:pt>
                <c:pt idx="270">
                  <c:v>1264.4000000000001</c:v>
                </c:pt>
                <c:pt idx="271">
                  <c:v>1289.7</c:v>
                </c:pt>
                <c:pt idx="272">
                  <c:v>1101.8</c:v>
                </c:pt>
                <c:pt idx="273">
                  <c:v>1246</c:v>
                </c:pt>
                <c:pt idx="274">
                  <c:v>1348</c:v>
                </c:pt>
                <c:pt idx="275">
                  <c:v>1421.7</c:v>
                </c:pt>
                <c:pt idx="276">
                  <c:v>1562.2</c:v>
                </c:pt>
                <c:pt idx="277">
                  <c:v>1647.7</c:v>
                </c:pt>
                <c:pt idx="278">
                  <c:v>1636.6</c:v>
                </c:pt>
                <c:pt idx="279">
                  <c:v>1681.5</c:v>
                </c:pt>
                <c:pt idx="280">
                  <c:v>1713.8</c:v>
                </c:pt>
                <c:pt idx="281">
                  <c:v>1781.7</c:v>
                </c:pt>
                <c:pt idx="282">
                  <c:v>1842.3</c:v>
                </c:pt>
                <c:pt idx="283">
                  <c:v>1819.5</c:v>
                </c:pt>
                <c:pt idx="284">
                  <c:v>1833.1</c:v>
                </c:pt>
                <c:pt idx="285">
                  <c:v>1923.8</c:v>
                </c:pt>
                <c:pt idx="286">
                  <c:v>1983</c:v>
                </c:pt>
                <c:pt idx="287">
                  <c:v>2227</c:v>
                </c:pt>
                <c:pt idx="288">
                  <c:v>2248</c:v>
                </c:pt>
                <c:pt idx="289">
                  <c:v>1997</c:v>
                </c:pt>
                <c:pt idx="290">
                  <c:v>2151</c:v>
                </c:pt>
                <c:pt idx="291">
                  <c:v>2156</c:v>
                </c:pt>
                <c:pt idx="292">
                  <c:v>2149</c:v>
                </c:pt>
                <c:pt idx="293">
                  <c:v>2259</c:v>
                </c:pt>
                <c:pt idx="294">
                  <c:v>2161</c:v>
                </c:pt>
                <c:pt idx="295">
                  <c:v>1921</c:v>
                </c:pt>
                <c:pt idx="296">
                  <c:v>1945</c:v>
                </c:pt>
                <c:pt idx="297">
                  <c:v>1848</c:v>
                </c:pt>
                <c:pt idx="298">
                  <c:v>1887</c:v>
                </c:pt>
                <c:pt idx="299">
                  <c:v>1919</c:v>
                </c:pt>
                <c:pt idx="300">
                  <c:v>1751</c:v>
                </c:pt>
                <c:pt idx="301">
                  <c:v>1691</c:v>
                </c:pt>
                <c:pt idx="302">
                  <c:v>1565</c:v>
                </c:pt>
                <c:pt idx="303">
                  <c:v>1452.2</c:v>
                </c:pt>
                <c:pt idx="304">
                  <c:v>1537.2</c:v>
                </c:pt>
                <c:pt idx="305">
                  <c:v>1577.4</c:v>
                </c:pt>
                <c:pt idx="306">
                  <c:v>1652.7</c:v>
                </c:pt>
                <c:pt idx="307">
                  <c:v>1537.3</c:v>
                </c:pt>
                <c:pt idx="308">
                  <c:v>1752.9</c:v>
                </c:pt>
                <c:pt idx="309">
                  <c:v>1741.3</c:v>
                </c:pt>
                <c:pt idx="310">
                  <c:v>1962</c:v>
                </c:pt>
                <c:pt idx="311">
                  <c:v>1843.8</c:v>
                </c:pt>
                <c:pt idx="312">
                  <c:v>1777.7</c:v>
                </c:pt>
                <c:pt idx="313">
                  <c:v>1795.1</c:v>
                </c:pt>
                <c:pt idx="314">
                  <c:v>1678</c:v>
                </c:pt>
                <c:pt idx="315">
                  <c:v>1884.6</c:v>
                </c:pt>
                <c:pt idx="316">
                  <c:v>1900.2</c:v>
                </c:pt>
                <c:pt idx="317">
                  <c:v>1912.7</c:v>
                </c:pt>
                <c:pt idx="318">
                  <c:v>1942.7</c:v>
                </c:pt>
                <c:pt idx="319">
                  <c:v>2023.2</c:v>
                </c:pt>
                <c:pt idx="320">
                  <c:v>2005</c:v>
                </c:pt>
                <c:pt idx="321">
                  <c:v>2053.4</c:v>
                </c:pt>
                <c:pt idx="322">
                  <c:v>2029.8</c:v>
                </c:pt>
                <c:pt idx="323">
                  <c:v>2029.7</c:v>
                </c:pt>
                <c:pt idx="324">
                  <c:v>2170.9</c:v>
                </c:pt>
                <c:pt idx="325">
                  <c:v>1985</c:v>
                </c:pt>
                <c:pt idx="326">
                  <c:v>2149.8000000000002</c:v>
                </c:pt>
                <c:pt idx="327">
                  <c:v>2363.9</c:v>
                </c:pt>
                <c:pt idx="328">
                  <c:v>2172.6999999999998</c:v>
                </c:pt>
                <c:pt idx="329">
                  <c:v>2310.3000000000002</c:v>
                </c:pt>
                <c:pt idx="330">
                  <c:v>2298.1</c:v>
                </c:pt>
                <c:pt idx="331">
                  <c:v>2092.6</c:v>
                </c:pt>
                <c:pt idx="332">
                  <c:v>2069.8000000000002</c:v>
                </c:pt>
                <c:pt idx="333">
                  <c:v>2198.6</c:v>
                </c:pt>
                <c:pt idx="334">
                  <c:v>2406.6999999999998</c:v>
                </c:pt>
                <c:pt idx="335">
                  <c:v>2482.6</c:v>
                </c:pt>
                <c:pt idx="336">
                  <c:v>2602.8000000000002</c:v>
                </c:pt>
                <c:pt idx="337">
                  <c:v>2459.5</c:v>
                </c:pt>
                <c:pt idx="338">
                  <c:v>2470.4</c:v>
                </c:pt>
                <c:pt idx="339">
                  <c:v>3030.4</c:v>
                </c:pt>
                <c:pt idx="340">
                  <c:v>3134.1</c:v>
                </c:pt>
                <c:pt idx="341">
                  <c:v>3388</c:v>
                </c:pt>
                <c:pt idx="342">
                  <c:v>3288</c:v>
                </c:pt>
                <c:pt idx="343">
                  <c:v>3140.4</c:v>
                </c:pt>
                <c:pt idx="344">
                  <c:v>3147.3</c:v>
                </c:pt>
                <c:pt idx="345">
                  <c:v>3067</c:v>
                </c:pt>
                <c:pt idx="346">
                  <c:v>3277.2</c:v>
                </c:pt>
                <c:pt idx="347">
                  <c:v>3322</c:v>
                </c:pt>
                <c:pt idx="348">
                  <c:v>3462</c:v>
                </c:pt>
                <c:pt idx="349">
                  <c:v>3651</c:v>
                </c:pt>
                <c:pt idx="350">
                  <c:v>3621</c:v>
                </c:pt>
                <c:pt idx="351">
                  <c:v>3690</c:v>
                </c:pt>
                <c:pt idx="352">
                  <c:v>3653</c:v>
                </c:pt>
                <c:pt idx="353">
                  <c:v>3647</c:v>
                </c:pt>
                <c:pt idx="354">
                  <c:v>3509</c:v>
                </c:pt>
                <c:pt idx="355">
                  <c:v>3539</c:v>
                </c:pt>
                <c:pt idx="356">
                  <c:v>3396</c:v>
                </c:pt>
                <c:pt idx="357">
                  <c:v>3243</c:v>
                </c:pt>
                <c:pt idx="358">
                  <c:v>3405</c:v>
                </c:pt>
                <c:pt idx="359">
                  <c:v>3255</c:v>
                </c:pt>
                <c:pt idx="360">
                  <c:v>3241</c:v>
                </c:pt>
                <c:pt idx="361">
                  <c:v>3381</c:v>
                </c:pt>
                <c:pt idx="362">
                  <c:v>3189</c:v>
                </c:pt>
                <c:pt idx="363">
                  <c:v>3270</c:v>
                </c:pt>
                <c:pt idx="364">
                  <c:v>3221</c:v>
                </c:pt>
              </c:numCache>
            </c:numRef>
          </c:val>
          <c:smooth val="0"/>
        </c:ser>
        <c:ser>
          <c:idx val="4"/>
          <c:order val="4"/>
          <c:tx>
            <c:strRef>
              <c:f>Summary!$I$1</c:f>
              <c:strCache>
                <c:ptCount val="1"/>
                <c:pt idx="0">
                  <c:v>1996</c:v>
                </c:pt>
              </c:strCache>
            </c:strRef>
          </c:tx>
          <c:spPr>
            <a:ln w="25400">
              <a:solidFill>
                <a:srgbClr val="800080"/>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Summary!$I$2:$I$366</c:f>
              <c:numCache>
                <c:formatCode>General</c:formatCode>
                <c:ptCount val="365"/>
                <c:pt idx="0">
                  <c:v>3293</c:v>
                </c:pt>
                <c:pt idx="1">
                  <c:v>3403</c:v>
                </c:pt>
                <c:pt idx="2">
                  <c:v>3293</c:v>
                </c:pt>
                <c:pt idx="3">
                  <c:v>3272</c:v>
                </c:pt>
                <c:pt idx="4">
                  <c:v>3012</c:v>
                </c:pt>
                <c:pt idx="5">
                  <c:v>2743</c:v>
                </c:pt>
                <c:pt idx="6">
                  <c:v>2731</c:v>
                </c:pt>
                <c:pt idx="7">
                  <c:v>2610</c:v>
                </c:pt>
                <c:pt idx="8">
                  <c:v>2558.1</c:v>
                </c:pt>
                <c:pt idx="9">
                  <c:v>2668</c:v>
                </c:pt>
                <c:pt idx="10">
                  <c:v>2670</c:v>
                </c:pt>
                <c:pt idx="11">
                  <c:v>2792</c:v>
                </c:pt>
                <c:pt idx="12">
                  <c:v>2888</c:v>
                </c:pt>
                <c:pt idx="13">
                  <c:v>2916</c:v>
                </c:pt>
                <c:pt idx="14">
                  <c:v>2980</c:v>
                </c:pt>
                <c:pt idx="15">
                  <c:v>2912</c:v>
                </c:pt>
                <c:pt idx="16">
                  <c:v>2822</c:v>
                </c:pt>
                <c:pt idx="17">
                  <c:v>2705</c:v>
                </c:pt>
                <c:pt idx="18">
                  <c:v>2690</c:v>
                </c:pt>
                <c:pt idx="19">
                  <c:v>2718</c:v>
                </c:pt>
                <c:pt idx="20">
                  <c:v>2719</c:v>
                </c:pt>
                <c:pt idx="21">
                  <c:v>2721</c:v>
                </c:pt>
                <c:pt idx="22">
                  <c:v>2614</c:v>
                </c:pt>
                <c:pt idx="23">
                  <c:v>2598</c:v>
                </c:pt>
                <c:pt idx="24">
                  <c:v>2601</c:v>
                </c:pt>
                <c:pt idx="25">
                  <c:v>2473.9</c:v>
                </c:pt>
                <c:pt idx="26">
                  <c:v>2535.9</c:v>
                </c:pt>
                <c:pt idx="27">
                  <c:v>2577.6</c:v>
                </c:pt>
                <c:pt idx="28">
                  <c:v>2612.6</c:v>
                </c:pt>
                <c:pt idx="29">
                  <c:v>2773</c:v>
                </c:pt>
                <c:pt idx="30">
                  <c:v>2714</c:v>
                </c:pt>
                <c:pt idx="31">
                  <c:v>2712</c:v>
                </c:pt>
                <c:pt idx="32">
                  <c:v>2668</c:v>
                </c:pt>
                <c:pt idx="33">
                  <c:v>2619</c:v>
                </c:pt>
                <c:pt idx="34">
                  <c:v>2581</c:v>
                </c:pt>
                <c:pt idx="35">
                  <c:v>2746</c:v>
                </c:pt>
                <c:pt idx="36">
                  <c:v>2612</c:v>
                </c:pt>
                <c:pt idx="37">
                  <c:v>2750</c:v>
                </c:pt>
                <c:pt idx="38">
                  <c:v>2927</c:v>
                </c:pt>
                <c:pt idx="39">
                  <c:v>2735</c:v>
                </c:pt>
                <c:pt idx="40">
                  <c:v>2970</c:v>
                </c:pt>
                <c:pt idx="41">
                  <c:v>2962</c:v>
                </c:pt>
                <c:pt idx="42">
                  <c:v>2930</c:v>
                </c:pt>
                <c:pt idx="43">
                  <c:v>3142</c:v>
                </c:pt>
                <c:pt idx="44">
                  <c:v>2998</c:v>
                </c:pt>
                <c:pt idx="45">
                  <c:v>2870</c:v>
                </c:pt>
                <c:pt idx="46">
                  <c:v>2873</c:v>
                </c:pt>
                <c:pt idx="47">
                  <c:v>2963</c:v>
                </c:pt>
                <c:pt idx="48">
                  <c:v>2908</c:v>
                </c:pt>
                <c:pt idx="49">
                  <c:v>2918</c:v>
                </c:pt>
                <c:pt idx="50">
                  <c:v>2850</c:v>
                </c:pt>
                <c:pt idx="51">
                  <c:v>2793</c:v>
                </c:pt>
                <c:pt idx="52">
                  <c:v>2793</c:v>
                </c:pt>
                <c:pt idx="53">
                  <c:v>2759</c:v>
                </c:pt>
                <c:pt idx="54">
                  <c:v>2731</c:v>
                </c:pt>
                <c:pt idx="55">
                  <c:v>2680</c:v>
                </c:pt>
                <c:pt idx="56">
                  <c:v>2709</c:v>
                </c:pt>
                <c:pt idx="57">
                  <c:v>2726</c:v>
                </c:pt>
                <c:pt idx="58">
                  <c:v>2693</c:v>
                </c:pt>
                <c:pt idx="59">
                  <c:v>2705</c:v>
                </c:pt>
                <c:pt idx="60">
                  <c:v>2678</c:v>
                </c:pt>
                <c:pt idx="61">
                  <c:v>2790</c:v>
                </c:pt>
                <c:pt idx="62">
                  <c:v>2791</c:v>
                </c:pt>
                <c:pt idx="63">
                  <c:v>2674</c:v>
                </c:pt>
                <c:pt idx="64">
                  <c:v>2641</c:v>
                </c:pt>
                <c:pt idx="65">
                  <c:v>2589</c:v>
                </c:pt>
                <c:pt idx="66">
                  <c:v>2591</c:v>
                </c:pt>
                <c:pt idx="67">
                  <c:v>2662</c:v>
                </c:pt>
                <c:pt idx="68">
                  <c:v>2669</c:v>
                </c:pt>
                <c:pt idx="69">
                  <c:v>2690</c:v>
                </c:pt>
                <c:pt idx="70">
                  <c:v>2607</c:v>
                </c:pt>
                <c:pt idx="71">
                  <c:v>2646</c:v>
                </c:pt>
                <c:pt idx="72">
                  <c:v>2719</c:v>
                </c:pt>
                <c:pt idx="73">
                  <c:v>2648</c:v>
                </c:pt>
                <c:pt idx="74">
                  <c:v>2716</c:v>
                </c:pt>
                <c:pt idx="75">
                  <c:v>2581</c:v>
                </c:pt>
                <c:pt idx="76">
                  <c:v>2508.9</c:v>
                </c:pt>
                <c:pt idx="77">
                  <c:v>2497</c:v>
                </c:pt>
                <c:pt idx="78">
                  <c:v>2470</c:v>
                </c:pt>
                <c:pt idx="79">
                  <c:v>2456</c:v>
                </c:pt>
                <c:pt idx="80">
                  <c:v>2447.4</c:v>
                </c:pt>
                <c:pt idx="81">
                  <c:v>2507</c:v>
                </c:pt>
                <c:pt idx="82">
                  <c:v>2487</c:v>
                </c:pt>
                <c:pt idx="83">
                  <c:v>2462</c:v>
                </c:pt>
                <c:pt idx="84">
                  <c:v>2411</c:v>
                </c:pt>
                <c:pt idx="85">
                  <c:v>2360.1999999999998</c:v>
                </c:pt>
                <c:pt idx="86">
                  <c:v>2321.6999999999998</c:v>
                </c:pt>
                <c:pt idx="87">
                  <c:v>2427.3000000000002</c:v>
                </c:pt>
                <c:pt idx="88">
                  <c:v>2410.6</c:v>
                </c:pt>
                <c:pt idx="89">
                  <c:v>2524.1999999999998</c:v>
                </c:pt>
                <c:pt idx="90">
                  <c:v>2642.4</c:v>
                </c:pt>
                <c:pt idx="91">
                  <c:v>2422.1</c:v>
                </c:pt>
                <c:pt idx="92">
                  <c:v>2312.8000000000002</c:v>
                </c:pt>
                <c:pt idx="93">
                  <c:v>2183.4</c:v>
                </c:pt>
                <c:pt idx="94">
                  <c:v>2070.1999999999998</c:v>
                </c:pt>
                <c:pt idx="95">
                  <c:v>2315.9</c:v>
                </c:pt>
                <c:pt idx="96">
                  <c:v>2482.5</c:v>
                </c:pt>
                <c:pt idx="97">
                  <c:v>2668.6</c:v>
                </c:pt>
                <c:pt idx="98">
                  <c:v>2890.2</c:v>
                </c:pt>
                <c:pt idx="99">
                  <c:v>2984.6</c:v>
                </c:pt>
                <c:pt idx="100">
                  <c:v>3166</c:v>
                </c:pt>
                <c:pt idx="101">
                  <c:v>3397</c:v>
                </c:pt>
                <c:pt idx="102">
                  <c:v>3384</c:v>
                </c:pt>
                <c:pt idx="103">
                  <c:v>3354</c:v>
                </c:pt>
                <c:pt idx="104">
                  <c:v>3333</c:v>
                </c:pt>
                <c:pt idx="105">
                  <c:v>3126.3</c:v>
                </c:pt>
                <c:pt idx="106">
                  <c:v>3079.2</c:v>
                </c:pt>
                <c:pt idx="107">
                  <c:v>3075.8</c:v>
                </c:pt>
                <c:pt idx="108">
                  <c:v>3083.1</c:v>
                </c:pt>
                <c:pt idx="109">
                  <c:v>3159.9</c:v>
                </c:pt>
                <c:pt idx="110">
                  <c:v>3278.3</c:v>
                </c:pt>
                <c:pt idx="111">
                  <c:v>2985</c:v>
                </c:pt>
                <c:pt idx="112">
                  <c:v>2632.9</c:v>
                </c:pt>
                <c:pt idx="113">
                  <c:v>2350.6999999999998</c:v>
                </c:pt>
                <c:pt idx="114">
                  <c:v>2343.6999999999998</c:v>
                </c:pt>
                <c:pt idx="115">
                  <c:v>2841.5</c:v>
                </c:pt>
                <c:pt idx="116">
                  <c:v>3299.4</c:v>
                </c:pt>
                <c:pt idx="117">
                  <c:v>3553</c:v>
                </c:pt>
                <c:pt idx="118">
                  <c:v>3567</c:v>
                </c:pt>
                <c:pt idx="119">
                  <c:v>3369</c:v>
                </c:pt>
                <c:pt idx="120">
                  <c:v>3021</c:v>
                </c:pt>
                <c:pt idx="121">
                  <c:v>2846.4</c:v>
                </c:pt>
                <c:pt idx="122">
                  <c:v>2895</c:v>
                </c:pt>
                <c:pt idx="123">
                  <c:v>2984</c:v>
                </c:pt>
                <c:pt idx="124">
                  <c:v>3122</c:v>
                </c:pt>
                <c:pt idx="125">
                  <c:v>3316</c:v>
                </c:pt>
                <c:pt idx="126">
                  <c:v>3550</c:v>
                </c:pt>
                <c:pt idx="127">
                  <c:v>3554</c:v>
                </c:pt>
                <c:pt idx="128">
                  <c:v>3609</c:v>
                </c:pt>
                <c:pt idx="129">
                  <c:v>3457</c:v>
                </c:pt>
                <c:pt idx="130">
                  <c:v>3154.6</c:v>
                </c:pt>
                <c:pt idx="131">
                  <c:v>3235.6</c:v>
                </c:pt>
                <c:pt idx="132">
                  <c:v>3241.8</c:v>
                </c:pt>
                <c:pt idx="133">
                  <c:v>3254</c:v>
                </c:pt>
                <c:pt idx="134">
                  <c:v>3147</c:v>
                </c:pt>
                <c:pt idx="135">
                  <c:v>3081.7</c:v>
                </c:pt>
                <c:pt idx="136">
                  <c:v>2980.9</c:v>
                </c:pt>
                <c:pt idx="137">
                  <c:v>3181.7</c:v>
                </c:pt>
                <c:pt idx="138">
                  <c:v>3451.9</c:v>
                </c:pt>
                <c:pt idx="139">
                  <c:v>3363</c:v>
                </c:pt>
                <c:pt idx="140">
                  <c:v>3357.7</c:v>
                </c:pt>
                <c:pt idx="141">
                  <c:v>3194.8</c:v>
                </c:pt>
                <c:pt idx="142">
                  <c:v>3005.2</c:v>
                </c:pt>
                <c:pt idx="143">
                  <c:v>3146.5</c:v>
                </c:pt>
                <c:pt idx="144">
                  <c:v>3216.7</c:v>
                </c:pt>
                <c:pt idx="145">
                  <c:v>3094.3</c:v>
                </c:pt>
                <c:pt idx="146">
                  <c:v>3297.7</c:v>
                </c:pt>
                <c:pt idx="147">
                  <c:v>2991.2</c:v>
                </c:pt>
                <c:pt idx="148">
                  <c:v>2925</c:v>
                </c:pt>
                <c:pt idx="149">
                  <c:v>3118</c:v>
                </c:pt>
                <c:pt idx="150">
                  <c:v>2961.8</c:v>
                </c:pt>
                <c:pt idx="151">
                  <c:v>2950.9</c:v>
                </c:pt>
                <c:pt idx="152">
                  <c:v>2799.2</c:v>
                </c:pt>
                <c:pt idx="153">
                  <c:v>2958.3</c:v>
                </c:pt>
                <c:pt idx="154">
                  <c:v>2787.5</c:v>
                </c:pt>
                <c:pt idx="155">
                  <c:v>2787.7</c:v>
                </c:pt>
                <c:pt idx="156">
                  <c:v>2942.2</c:v>
                </c:pt>
                <c:pt idx="157">
                  <c:v>2863.3</c:v>
                </c:pt>
                <c:pt idx="158">
                  <c:v>3100.3</c:v>
                </c:pt>
                <c:pt idx="159">
                  <c:v>3141.2</c:v>
                </c:pt>
                <c:pt idx="160">
                  <c:v>2878.8</c:v>
                </c:pt>
                <c:pt idx="161">
                  <c:v>2853</c:v>
                </c:pt>
                <c:pt idx="162">
                  <c:v>2719.7</c:v>
                </c:pt>
                <c:pt idx="163">
                  <c:v>2834.6</c:v>
                </c:pt>
                <c:pt idx="164">
                  <c:v>3076.3</c:v>
                </c:pt>
                <c:pt idx="165">
                  <c:v>2951.3</c:v>
                </c:pt>
                <c:pt idx="166">
                  <c:v>2570.6</c:v>
                </c:pt>
                <c:pt idx="167">
                  <c:v>2413.9</c:v>
                </c:pt>
                <c:pt idx="168">
                  <c:v>1910</c:v>
                </c:pt>
                <c:pt idx="169">
                  <c:v>1829.5</c:v>
                </c:pt>
                <c:pt idx="170">
                  <c:v>2085</c:v>
                </c:pt>
                <c:pt idx="171">
                  <c:v>2498</c:v>
                </c:pt>
                <c:pt idx="172">
                  <c:v>2839</c:v>
                </c:pt>
                <c:pt idx="173">
                  <c:v>2694</c:v>
                </c:pt>
                <c:pt idx="174">
                  <c:v>2366</c:v>
                </c:pt>
                <c:pt idx="175">
                  <c:v>1998.1</c:v>
                </c:pt>
                <c:pt idx="176">
                  <c:v>1763.2</c:v>
                </c:pt>
                <c:pt idx="177">
                  <c:v>1862.9</c:v>
                </c:pt>
                <c:pt idx="178">
                  <c:v>2290.5</c:v>
                </c:pt>
                <c:pt idx="179">
                  <c:v>2320.3000000000002</c:v>
                </c:pt>
                <c:pt idx="180">
                  <c:v>2356</c:v>
                </c:pt>
                <c:pt idx="181">
                  <c:v>2566</c:v>
                </c:pt>
                <c:pt idx="182">
                  <c:v>2475</c:v>
                </c:pt>
                <c:pt idx="183">
                  <c:v>2429</c:v>
                </c:pt>
                <c:pt idx="184">
                  <c:v>2566</c:v>
                </c:pt>
                <c:pt idx="185">
                  <c:v>2601</c:v>
                </c:pt>
                <c:pt idx="186">
                  <c:v>2599</c:v>
                </c:pt>
                <c:pt idx="187">
                  <c:v>2557</c:v>
                </c:pt>
                <c:pt idx="188">
                  <c:v>2521</c:v>
                </c:pt>
                <c:pt idx="189">
                  <c:v>2329</c:v>
                </c:pt>
                <c:pt idx="190">
                  <c:v>2267</c:v>
                </c:pt>
                <c:pt idx="191">
                  <c:v>2262</c:v>
                </c:pt>
                <c:pt idx="192">
                  <c:v>2174</c:v>
                </c:pt>
                <c:pt idx="193">
                  <c:v>2174</c:v>
                </c:pt>
                <c:pt idx="194">
                  <c:v>2127</c:v>
                </c:pt>
                <c:pt idx="195">
                  <c:v>2193</c:v>
                </c:pt>
                <c:pt idx="196">
                  <c:v>2466</c:v>
                </c:pt>
                <c:pt idx="197">
                  <c:v>2901</c:v>
                </c:pt>
                <c:pt idx="198">
                  <c:v>3169</c:v>
                </c:pt>
                <c:pt idx="199">
                  <c:v>3205</c:v>
                </c:pt>
                <c:pt idx="200">
                  <c:v>3164</c:v>
                </c:pt>
                <c:pt idx="201">
                  <c:v>2913</c:v>
                </c:pt>
                <c:pt idx="202">
                  <c:v>2754</c:v>
                </c:pt>
                <c:pt idx="203">
                  <c:v>2575.4</c:v>
                </c:pt>
                <c:pt idx="204">
                  <c:v>2697.3</c:v>
                </c:pt>
                <c:pt idx="205">
                  <c:v>3074.9</c:v>
                </c:pt>
                <c:pt idx="206">
                  <c:v>3126.3</c:v>
                </c:pt>
                <c:pt idx="207">
                  <c:v>3505.3</c:v>
                </c:pt>
                <c:pt idx="208">
                  <c:v>3163.1</c:v>
                </c:pt>
                <c:pt idx="209">
                  <c:v>3303.1</c:v>
                </c:pt>
                <c:pt idx="210">
                  <c:v>3872.9</c:v>
                </c:pt>
                <c:pt idx="211">
                  <c:v>3775.1</c:v>
                </c:pt>
                <c:pt idx="212">
                  <c:v>3681.1</c:v>
                </c:pt>
                <c:pt idx="213">
                  <c:v>3380.9</c:v>
                </c:pt>
                <c:pt idx="214">
                  <c:v>2759.4</c:v>
                </c:pt>
                <c:pt idx="215">
                  <c:v>2376.9</c:v>
                </c:pt>
                <c:pt idx="216">
                  <c:v>1946.2</c:v>
                </c:pt>
                <c:pt idx="217">
                  <c:v>1694.6999999999998</c:v>
                </c:pt>
                <c:pt idx="218">
                  <c:v>1850.8</c:v>
                </c:pt>
                <c:pt idx="219">
                  <c:v>1941</c:v>
                </c:pt>
                <c:pt idx="220">
                  <c:v>2144.5</c:v>
                </c:pt>
                <c:pt idx="221">
                  <c:v>2233.4</c:v>
                </c:pt>
                <c:pt idx="222">
                  <c:v>1908.8</c:v>
                </c:pt>
                <c:pt idx="223">
                  <c:v>1856.8000000000002</c:v>
                </c:pt>
                <c:pt idx="224">
                  <c:v>1708.5</c:v>
                </c:pt>
                <c:pt idx="225">
                  <c:v>1878.8999999999999</c:v>
                </c:pt>
                <c:pt idx="226">
                  <c:v>2227.3000000000002</c:v>
                </c:pt>
                <c:pt idx="227">
                  <c:v>2487.6</c:v>
                </c:pt>
                <c:pt idx="228">
                  <c:v>2456.6</c:v>
                </c:pt>
                <c:pt idx="229">
                  <c:v>2064.1999999999998</c:v>
                </c:pt>
                <c:pt idx="230">
                  <c:v>2146.1</c:v>
                </c:pt>
                <c:pt idx="231">
                  <c:v>2170.5</c:v>
                </c:pt>
                <c:pt idx="232">
                  <c:v>2165.1</c:v>
                </c:pt>
                <c:pt idx="233">
                  <c:v>2263.4</c:v>
                </c:pt>
                <c:pt idx="234">
                  <c:v>2163.1</c:v>
                </c:pt>
                <c:pt idx="235">
                  <c:v>2118.8000000000002</c:v>
                </c:pt>
                <c:pt idx="236">
                  <c:v>2171.1999999999998</c:v>
                </c:pt>
                <c:pt idx="237">
                  <c:v>2260</c:v>
                </c:pt>
                <c:pt idx="238">
                  <c:v>2274.4</c:v>
                </c:pt>
                <c:pt idx="239">
                  <c:v>2423.9</c:v>
                </c:pt>
                <c:pt idx="240">
                  <c:v>2432.6</c:v>
                </c:pt>
                <c:pt idx="241">
                  <c:v>2385</c:v>
                </c:pt>
                <c:pt idx="242">
                  <c:v>2287.5</c:v>
                </c:pt>
                <c:pt idx="243">
                  <c:v>1969.8</c:v>
                </c:pt>
                <c:pt idx="244">
                  <c:v>1658.3000000000002</c:v>
                </c:pt>
                <c:pt idx="245">
                  <c:v>1378</c:v>
                </c:pt>
                <c:pt idx="246">
                  <c:v>1317.3</c:v>
                </c:pt>
                <c:pt idx="247">
                  <c:v>1296</c:v>
                </c:pt>
                <c:pt idx="248">
                  <c:v>1800.8</c:v>
                </c:pt>
                <c:pt idx="249">
                  <c:v>1715.6</c:v>
                </c:pt>
                <c:pt idx="250">
                  <c:v>1744.9</c:v>
                </c:pt>
                <c:pt idx="251">
                  <c:v>1869.2</c:v>
                </c:pt>
                <c:pt idx="252">
                  <c:v>1767.4</c:v>
                </c:pt>
                <c:pt idx="253">
                  <c:v>1848.5</c:v>
                </c:pt>
                <c:pt idx="254">
                  <c:v>1655.2</c:v>
                </c:pt>
                <c:pt idx="255">
                  <c:v>1736</c:v>
                </c:pt>
                <c:pt idx="256">
                  <c:v>1441.3</c:v>
                </c:pt>
                <c:pt idx="257">
                  <c:v>1405.2</c:v>
                </c:pt>
                <c:pt idx="258">
                  <c:v>1268.0999999999999</c:v>
                </c:pt>
                <c:pt idx="259">
                  <c:v>1199.5999999999999</c:v>
                </c:pt>
                <c:pt idx="260">
                  <c:v>1230.8</c:v>
                </c:pt>
                <c:pt idx="261">
                  <c:v>1450.1000000000001</c:v>
                </c:pt>
                <c:pt idx="262">
                  <c:v>1491.9</c:v>
                </c:pt>
                <c:pt idx="263">
                  <c:v>1575.1</c:v>
                </c:pt>
                <c:pt idx="264">
                  <c:v>1741.3</c:v>
                </c:pt>
                <c:pt idx="265">
                  <c:v>1545.9</c:v>
                </c:pt>
                <c:pt idx="266">
                  <c:v>1318.1</c:v>
                </c:pt>
                <c:pt idx="267">
                  <c:v>1294.9000000000001</c:v>
                </c:pt>
                <c:pt idx="268">
                  <c:v>1319.1</c:v>
                </c:pt>
                <c:pt idx="269">
                  <c:v>1423.1</c:v>
                </c:pt>
                <c:pt idx="270">
                  <c:v>1581.8</c:v>
                </c:pt>
                <c:pt idx="271">
                  <c:v>1649.7</c:v>
                </c:pt>
                <c:pt idx="272">
                  <c:v>1534.8999999999999</c:v>
                </c:pt>
                <c:pt idx="273">
                  <c:v>1681.2</c:v>
                </c:pt>
                <c:pt idx="274">
                  <c:v>1710.7</c:v>
                </c:pt>
                <c:pt idx="275">
                  <c:v>1572.2</c:v>
                </c:pt>
                <c:pt idx="276">
                  <c:v>1487.8</c:v>
                </c:pt>
                <c:pt idx="277">
                  <c:v>1446</c:v>
                </c:pt>
                <c:pt idx="278">
                  <c:v>1469</c:v>
                </c:pt>
                <c:pt idx="279">
                  <c:v>1654</c:v>
                </c:pt>
                <c:pt idx="280">
                  <c:v>1716.8</c:v>
                </c:pt>
                <c:pt idx="281">
                  <c:v>1673.9</c:v>
                </c:pt>
                <c:pt idx="282">
                  <c:v>1678.5</c:v>
                </c:pt>
                <c:pt idx="283">
                  <c:v>1754.9</c:v>
                </c:pt>
                <c:pt idx="284">
                  <c:v>1781.3</c:v>
                </c:pt>
                <c:pt idx="285">
                  <c:v>1823.2</c:v>
                </c:pt>
                <c:pt idx="286">
                  <c:v>1913.8</c:v>
                </c:pt>
                <c:pt idx="287">
                  <c:v>1818.2</c:v>
                </c:pt>
                <c:pt idx="288">
                  <c:v>1889.4</c:v>
                </c:pt>
                <c:pt idx="289">
                  <c:v>1877.5</c:v>
                </c:pt>
                <c:pt idx="290">
                  <c:v>1977.5</c:v>
                </c:pt>
                <c:pt idx="291">
                  <c:v>1933.8</c:v>
                </c:pt>
                <c:pt idx="292">
                  <c:v>2026.2</c:v>
                </c:pt>
                <c:pt idx="293">
                  <c:v>2004.8</c:v>
                </c:pt>
                <c:pt idx="294">
                  <c:v>1941.8</c:v>
                </c:pt>
                <c:pt idx="295">
                  <c:v>1937</c:v>
                </c:pt>
                <c:pt idx="296">
                  <c:v>1801.8</c:v>
                </c:pt>
                <c:pt idx="297">
                  <c:v>1863.8</c:v>
                </c:pt>
                <c:pt idx="298">
                  <c:v>1865.4</c:v>
                </c:pt>
                <c:pt idx="299">
                  <c:v>1966</c:v>
                </c:pt>
                <c:pt idx="300">
                  <c:v>2105.3000000000002</c:v>
                </c:pt>
                <c:pt idx="301">
                  <c:v>2049</c:v>
                </c:pt>
                <c:pt idx="302">
                  <c:v>2144.4</c:v>
                </c:pt>
                <c:pt idx="303">
                  <c:v>2108.1999999999998</c:v>
                </c:pt>
                <c:pt idx="304">
                  <c:v>1961.9</c:v>
                </c:pt>
                <c:pt idx="305">
                  <c:v>1932.4</c:v>
                </c:pt>
                <c:pt idx="306">
                  <c:v>1967.4</c:v>
                </c:pt>
                <c:pt idx="307">
                  <c:v>2080.9</c:v>
                </c:pt>
                <c:pt idx="308">
                  <c:v>2528.8000000000002</c:v>
                </c:pt>
                <c:pt idx="309">
                  <c:v>2371.6</c:v>
                </c:pt>
                <c:pt idx="310">
                  <c:v>2616.6</c:v>
                </c:pt>
                <c:pt idx="311">
                  <c:v>2491.5</c:v>
                </c:pt>
                <c:pt idx="312">
                  <c:v>1871.5</c:v>
                </c:pt>
                <c:pt idx="313">
                  <c:v>2136.6999999999998</c:v>
                </c:pt>
                <c:pt idx="314">
                  <c:v>2024.6</c:v>
                </c:pt>
                <c:pt idx="315">
                  <c:v>2381.5</c:v>
                </c:pt>
                <c:pt idx="316">
                  <c:v>2443.1</c:v>
                </c:pt>
                <c:pt idx="317">
                  <c:v>2474</c:v>
                </c:pt>
                <c:pt idx="318">
                  <c:v>2423</c:v>
                </c:pt>
                <c:pt idx="319">
                  <c:v>2387.4</c:v>
                </c:pt>
                <c:pt idx="320">
                  <c:v>2466.8000000000002</c:v>
                </c:pt>
                <c:pt idx="321">
                  <c:v>2480.8000000000002</c:v>
                </c:pt>
                <c:pt idx="322">
                  <c:v>2457.5</c:v>
                </c:pt>
                <c:pt idx="323">
                  <c:v>2734.3</c:v>
                </c:pt>
                <c:pt idx="324">
                  <c:v>2913.7</c:v>
                </c:pt>
                <c:pt idx="325">
                  <c:v>3066.2</c:v>
                </c:pt>
                <c:pt idx="326">
                  <c:v>3172.9</c:v>
                </c:pt>
                <c:pt idx="327">
                  <c:v>3164.7</c:v>
                </c:pt>
                <c:pt idx="328">
                  <c:v>3231.8</c:v>
                </c:pt>
                <c:pt idx="329">
                  <c:v>3292.4</c:v>
                </c:pt>
                <c:pt idx="330">
                  <c:v>3187.7</c:v>
                </c:pt>
                <c:pt idx="331">
                  <c:v>3153.8</c:v>
                </c:pt>
                <c:pt idx="332">
                  <c:v>3074.1</c:v>
                </c:pt>
                <c:pt idx="333">
                  <c:v>3102.7</c:v>
                </c:pt>
                <c:pt idx="334">
                  <c:v>3122.8</c:v>
                </c:pt>
                <c:pt idx="335">
                  <c:v>3141</c:v>
                </c:pt>
                <c:pt idx="336">
                  <c:v>3214</c:v>
                </c:pt>
                <c:pt idx="337">
                  <c:v>3164.8</c:v>
                </c:pt>
                <c:pt idx="338">
                  <c:v>3090.4</c:v>
                </c:pt>
                <c:pt idx="339">
                  <c:v>2946.4</c:v>
                </c:pt>
                <c:pt idx="340">
                  <c:v>2895.4</c:v>
                </c:pt>
                <c:pt idx="341">
                  <c:v>2921.6</c:v>
                </c:pt>
                <c:pt idx="342">
                  <c:v>2967.6</c:v>
                </c:pt>
                <c:pt idx="343">
                  <c:v>3009.1</c:v>
                </c:pt>
                <c:pt idx="344">
                  <c:v>3034.1</c:v>
                </c:pt>
                <c:pt idx="345">
                  <c:v>3057.9</c:v>
                </c:pt>
                <c:pt idx="346">
                  <c:v>3047.7</c:v>
                </c:pt>
                <c:pt idx="347">
                  <c:v>3068.1</c:v>
                </c:pt>
                <c:pt idx="348">
                  <c:v>3076.9</c:v>
                </c:pt>
                <c:pt idx="349">
                  <c:v>2876.6</c:v>
                </c:pt>
                <c:pt idx="350">
                  <c:v>3137.5</c:v>
                </c:pt>
                <c:pt idx="351">
                  <c:v>3233</c:v>
                </c:pt>
                <c:pt idx="352">
                  <c:v>3189.2</c:v>
                </c:pt>
                <c:pt idx="353">
                  <c:v>3311</c:v>
                </c:pt>
                <c:pt idx="354">
                  <c:v>3093</c:v>
                </c:pt>
                <c:pt idx="355">
                  <c:v>2990</c:v>
                </c:pt>
                <c:pt idx="356">
                  <c:v>3002</c:v>
                </c:pt>
                <c:pt idx="357">
                  <c:v>3239</c:v>
                </c:pt>
                <c:pt idx="358">
                  <c:v>3278</c:v>
                </c:pt>
                <c:pt idx="359">
                  <c:v>3349</c:v>
                </c:pt>
                <c:pt idx="360">
                  <c:v>3354</c:v>
                </c:pt>
                <c:pt idx="361">
                  <c:v>3215</c:v>
                </c:pt>
                <c:pt idx="362">
                  <c:v>3208</c:v>
                </c:pt>
                <c:pt idx="363">
                  <c:v>3191</c:v>
                </c:pt>
                <c:pt idx="364">
                  <c:v>3431</c:v>
                </c:pt>
              </c:numCache>
            </c:numRef>
          </c:val>
          <c:smooth val="0"/>
        </c:ser>
        <c:ser>
          <c:idx val="5"/>
          <c:order val="5"/>
          <c:tx>
            <c:strRef>
              <c:f>Summary!$J$1</c:f>
              <c:strCache>
                <c:ptCount val="1"/>
                <c:pt idx="0">
                  <c:v>1997</c:v>
                </c:pt>
              </c:strCache>
            </c:strRef>
          </c:tx>
          <c:spPr>
            <a:ln w="25400">
              <a:solidFill>
                <a:srgbClr val="800000"/>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Summary!$J$2:$J$366</c:f>
              <c:numCache>
                <c:formatCode>General</c:formatCode>
                <c:ptCount val="365"/>
                <c:pt idx="0">
                  <c:v>3339</c:v>
                </c:pt>
                <c:pt idx="1">
                  <c:v>3231</c:v>
                </c:pt>
                <c:pt idx="2">
                  <c:v>3179</c:v>
                </c:pt>
                <c:pt idx="3">
                  <c:v>2819.2</c:v>
                </c:pt>
                <c:pt idx="4">
                  <c:v>2755.4</c:v>
                </c:pt>
                <c:pt idx="5">
                  <c:v>2811</c:v>
                </c:pt>
                <c:pt idx="6">
                  <c:v>2741.2</c:v>
                </c:pt>
                <c:pt idx="7">
                  <c:v>2858</c:v>
                </c:pt>
                <c:pt idx="8">
                  <c:v>2955</c:v>
                </c:pt>
                <c:pt idx="9">
                  <c:v>2852</c:v>
                </c:pt>
                <c:pt idx="10">
                  <c:v>2786</c:v>
                </c:pt>
                <c:pt idx="11">
                  <c:v>2757</c:v>
                </c:pt>
                <c:pt idx="12">
                  <c:v>2602.9</c:v>
                </c:pt>
                <c:pt idx="13">
                  <c:v>2491.1999999999998</c:v>
                </c:pt>
                <c:pt idx="14">
                  <c:v>2407.5</c:v>
                </c:pt>
                <c:pt idx="15">
                  <c:v>2523.3000000000002</c:v>
                </c:pt>
                <c:pt idx="16">
                  <c:v>2708.9</c:v>
                </c:pt>
                <c:pt idx="17">
                  <c:v>2703</c:v>
                </c:pt>
                <c:pt idx="18">
                  <c:v>2656.6</c:v>
                </c:pt>
                <c:pt idx="19">
                  <c:v>2798.3</c:v>
                </c:pt>
                <c:pt idx="20">
                  <c:v>2788.8</c:v>
                </c:pt>
                <c:pt idx="21">
                  <c:v>2929.3</c:v>
                </c:pt>
                <c:pt idx="22">
                  <c:v>3152</c:v>
                </c:pt>
                <c:pt idx="23">
                  <c:v>3111</c:v>
                </c:pt>
                <c:pt idx="24">
                  <c:v>2906</c:v>
                </c:pt>
                <c:pt idx="25">
                  <c:v>2877</c:v>
                </c:pt>
                <c:pt idx="26">
                  <c:v>2844</c:v>
                </c:pt>
                <c:pt idx="27">
                  <c:v>2713.6</c:v>
                </c:pt>
                <c:pt idx="28">
                  <c:v>2773</c:v>
                </c:pt>
                <c:pt idx="29">
                  <c:v>2859</c:v>
                </c:pt>
                <c:pt idx="30">
                  <c:v>2712.1</c:v>
                </c:pt>
                <c:pt idx="31">
                  <c:v>2903</c:v>
                </c:pt>
                <c:pt idx="32">
                  <c:v>2882</c:v>
                </c:pt>
                <c:pt idx="33">
                  <c:v>2831</c:v>
                </c:pt>
                <c:pt idx="34">
                  <c:v>2957</c:v>
                </c:pt>
                <c:pt idx="35">
                  <c:v>2957</c:v>
                </c:pt>
                <c:pt idx="36">
                  <c:v>3158</c:v>
                </c:pt>
                <c:pt idx="37">
                  <c:v>3091</c:v>
                </c:pt>
                <c:pt idx="38">
                  <c:v>2899</c:v>
                </c:pt>
                <c:pt idx="39">
                  <c:v>2739</c:v>
                </c:pt>
                <c:pt idx="40">
                  <c:v>2790</c:v>
                </c:pt>
                <c:pt idx="41">
                  <c:v>3037</c:v>
                </c:pt>
                <c:pt idx="42">
                  <c:v>3145</c:v>
                </c:pt>
                <c:pt idx="43">
                  <c:v>3381</c:v>
                </c:pt>
                <c:pt idx="44">
                  <c:v>3228</c:v>
                </c:pt>
                <c:pt idx="45">
                  <c:v>3103</c:v>
                </c:pt>
                <c:pt idx="46">
                  <c:v>3001</c:v>
                </c:pt>
                <c:pt idx="47">
                  <c:v>2878</c:v>
                </c:pt>
                <c:pt idx="48">
                  <c:v>3053</c:v>
                </c:pt>
                <c:pt idx="49">
                  <c:v>3052</c:v>
                </c:pt>
                <c:pt idx="50">
                  <c:v>3234</c:v>
                </c:pt>
                <c:pt idx="51">
                  <c:v>3206</c:v>
                </c:pt>
                <c:pt idx="52">
                  <c:v>3107</c:v>
                </c:pt>
                <c:pt idx="53">
                  <c:v>3098</c:v>
                </c:pt>
                <c:pt idx="54">
                  <c:v>2976</c:v>
                </c:pt>
                <c:pt idx="55">
                  <c:v>3036</c:v>
                </c:pt>
                <c:pt idx="56">
                  <c:v>3337</c:v>
                </c:pt>
                <c:pt idx="57">
                  <c:v>3507</c:v>
                </c:pt>
                <c:pt idx="58">
                  <c:v>3814</c:v>
                </c:pt>
                <c:pt idx="59">
                  <c:v>3773</c:v>
                </c:pt>
                <c:pt idx="60">
                  <c:v>3701</c:v>
                </c:pt>
                <c:pt idx="61">
                  <c:v>3656</c:v>
                </c:pt>
                <c:pt idx="62">
                  <c:v>3582</c:v>
                </c:pt>
                <c:pt idx="63">
                  <c:v>3695</c:v>
                </c:pt>
                <c:pt idx="64">
                  <c:v>3692</c:v>
                </c:pt>
                <c:pt idx="65">
                  <c:v>3694</c:v>
                </c:pt>
                <c:pt idx="66">
                  <c:v>3599</c:v>
                </c:pt>
                <c:pt idx="67">
                  <c:v>3436.2</c:v>
                </c:pt>
                <c:pt idx="68">
                  <c:v>3438.7</c:v>
                </c:pt>
                <c:pt idx="69">
                  <c:v>3253.1</c:v>
                </c:pt>
                <c:pt idx="70">
                  <c:v>3331.7</c:v>
                </c:pt>
                <c:pt idx="71">
                  <c:v>3443.2</c:v>
                </c:pt>
                <c:pt idx="72">
                  <c:v>3543</c:v>
                </c:pt>
                <c:pt idx="73">
                  <c:v>3262</c:v>
                </c:pt>
                <c:pt idx="74">
                  <c:v>2806.2000000000003</c:v>
                </c:pt>
                <c:pt idx="75">
                  <c:v>2664.5</c:v>
                </c:pt>
                <c:pt idx="76">
                  <c:v>2492.6999999999998</c:v>
                </c:pt>
                <c:pt idx="77">
                  <c:v>2893</c:v>
                </c:pt>
                <c:pt idx="78">
                  <c:v>3358</c:v>
                </c:pt>
                <c:pt idx="79">
                  <c:v>3305</c:v>
                </c:pt>
                <c:pt idx="80">
                  <c:v>3326</c:v>
                </c:pt>
                <c:pt idx="81">
                  <c:v>3298</c:v>
                </c:pt>
                <c:pt idx="82">
                  <c:v>3221.6</c:v>
                </c:pt>
                <c:pt idx="83">
                  <c:v>3394.8</c:v>
                </c:pt>
                <c:pt idx="84">
                  <c:v>3508</c:v>
                </c:pt>
                <c:pt idx="85">
                  <c:v>3612</c:v>
                </c:pt>
                <c:pt idx="86">
                  <c:v>4045</c:v>
                </c:pt>
                <c:pt idx="87">
                  <c:v>4303</c:v>
                </c:pt>
                <c:pt idx="88">
                  <c:v>4459</c:v>
                </c:pt>
                <c:pt idx="89">
                  <c:v>4447</c:v>
                </c:pt>
                <c:pt idx="90">
                  <c:v>4009</c:v>
                </c:pt>
                <c:pt idx="91">
                  <c:v>3743</c:v>
                </c:pt>
                <c:pt idx="92">
                  <c:v>3727</c:v>
                </c:pt>
                <c:pt idx="93">
                  <c:v>3832</c:v>
                </c:pt>
                <c:pt idx="94">
                  <c:v>3912</c:v>
                </c:pt>
                <c:pt idx="95">
                  <c:v>4004</c:v>
                </c:pt>
                <c:pt idx="96">
                  <c:v>3729</c:v>
                </c:pt>
                <c:pt idx="97">
                  <c:v>3582</c:v>
                </c:pt>
                <c:pt idx="98">
                  <c:v>3548</c:v>
                </c:pt>
                <c:pt idx="99">
                  <c:v>3464</c:v>
                </c:pt>
                <c:pt idx="100">
                  <c:v>3500</c:v>
                </c:pt>
                <c:pt idx="101">
                  <c:v>3321</c:v>
                </c:pt>
                <c:pt idx="102">
                  <c:v>3117</c:v>
                </c:pt>
                <c:pt idx="103">
                  <c:v>2884</c:v>
                </c:pt>
                <c:pt idx="104">
                  <c:v>3139</c:v>
                </c:pt>
                <c:pt idx="105">
                  <c:v>3416</c:v>
                </c:pt>
                <c:pt idx="106">
                  <c:v>3579</c:v>
                </c:pt>
                <c:pt idx="107">
                  <c:v>3726</c:v>
                </c:pt>
                <c:pt idx="108">
                  <c:v>3417</c:v>
                </c:pt>
                <c:pt idx="109">
                  <c:v>3276</c:v>
                </c:pt>
                <c:pt idx="110">
                  <c:v>3170</c:v>
                </c:pt>
                <c:pt idx="111">
                  <c:v>3066</c:v>
                </c:pt>
                <c:pt idx="112">
                  <c:v>3213</c:v>
                </c:pt>
                <c:pt idx="113">
                  <c:v>3262</c:v>
                </c:pt>
                <c:pt idx="114">
                  <c:v>3340</c:v>
                </c:pt>
                <c:pt idx="115">
                  <c:v>3341</c:v>
                </c:pt>
                <c:pt idx="116">
                  <c:v>3238</c:v>
                </c:pt>
                <c:pt idx="117">
                  <c:v>3268.4</c:v>
                </c:pt>
                <c:pt idx="118">
                  <c:v>3266.3</c:v>
                </c:pt>
                <c:pt idx="119">
                  <c:v>3414.5</c:v>
                </c:pt>
                <c:pt idx="120">
                  <c:v>3460</c:v>
                </c:pt>
                <c:pt idx="121">
                  <c:v>3453</c:v>
                </c:pt>
                <c:pt idx="122">
                  <c:v>3344</c:v>
                </c:pt>
                <c:pt idx="123">
                  <c:v>3099</c:v>
                </c:pt>
                <c:pt idx="124">
                  <c:v>3142</c:v>
                </c:pt>
                <c:pt idx="125">
                  <c:v>2888</c:v>
                </c:pt>
                <c:pt idx="126">
                  <c:v>2754</c:v>
                </c:pt>
                <c:pt idx="127">
                  <c:v>2724</c:v>
                </c:pt>
                <c:pt idx="128">
                  <c:v>2637</c:v>
                </c:pt>
                <c:pt idx="129">
                  <c:v>2516</c:v>
                </c:pt>
                <c:pt idx="130">
                  <c:v>2487</c:v>
                </c:pt>
                <c:pt idx="131">
                  <c:v>2339.1999999999998</c:v>
                </c:pt>
                <c:pt idx="132">
                  <c:v>1975.1</c:v>
                </c:pt>
                <c:pt idx="133">
                  <c:v>2427</c:v>
                </c:pt>
                <c:pt idx="134">
                  <c:v>2724</c:v>
                </c:pt>
                <c:pt idx="135">
                  <c:v>3140</c:v>
                </c:pt>
                <c:pt idx="136">
                  <c:v>3610</c:v>
                </c:pt>
                <c:pt idx="137">
                  <c:v>3641</c:v>
                </c:pt>
                <c:pt idx="138">
                  <c:v>3668</c:v>
                </c:pt>
                <c:pt idx="139">
                  <c:v>3513</c:v>
                </c:pt>
                <c:pt idx="140">
                  <c:v>3376</c:v>
                </c:pt>
                <c:pt idx="141">
                  <c:v>3460</c:v>
                </c:pt>
                <c:pt idx="142">
                  <c:v>3243.7</c:v>
                </c:pt>
                <c:pt idx="143">
                  <c:v>3498.3</c:v>
                </c:pt>
                <c:pt idx="144">
                  <c:v>3585</c:v>
                </c:pt>
                <c:pt idx="145">
                  <c:v>3514</c:v>
                </c:pt>
                <c:pt idx="146">
                  <c:v>3422</c:v>
                </c:pt>
                <c:pt idx="147">
                  <c:v>3438</c:v>
                </c:pt>
                <c:pt idx="148">
                  <c:v>3619</c:v>
                </c:pt>
                <c:pt idx="149">
                  <c:v>3580</c:v>
                </c:pt>
                <c:pt idx="150">
                  <c:v>3388</c:v>
                </c:pt>
                <c:pt idx="151">
                  <c:v>3420</c:v>
                </c:pt>
                <c:pt idx="152">
                  <c:v>3544</c:v>
                </c:pt>
                <c:pt idx="153">
                  <c:v>3507</c:v>
                </c:pt>
                <c:pt idx="154">
                  <c:v>3755</c:v>
                </c:pt>
                <c:pt idx="155">
                  <c:v>3989</c:v>
                </c:pt>
                <c:pt idx="156">
                  <c:v>3680</c:v>
                </c:pt>
                <c:pt idx="157">
                  <c:v>3043</c:v>
                </c:pt>
                <c:pt idx="158">
                  <c:v>2673</c:v>
                </c:pt>
                <c:pt idx="159">
                  <c:v>2507</c:v>
                </c:pt>
                <c:pt idx="160">
                  <c:v>2537</c:v>
                </c:pt>
                <c:pt idx="161">
                  <c:v>2882</c:v>
                </c:pt>
                <c:pt idx="162">
                  <c:v>3145</c:v>
                </c:pt>
                <c:pt idx="163">
                  <c:v>2840</c:v>
                </c:pt>
                <c:pt idx="164">
                  <c:v>2542</c:v>
                </c:pt>
                <c:pt idx="165">
                  <c:v>2340</c:v>
                </c:pt>
                <c:pt idx="166">
                  <c:v>2245</c:v>
                </c:pt>
                <c:pt idx="167">
                  <c:v>2048</c:v>
                </c:pt>
                <c:pt idx="168">
                  <c:v>1826.6</c:v>
                </c:pt>
                <c:pt idx="169">
                  <c:v>1843.8</c:v>
                </c:pt>
                <c:pt idx="170">
                  <c:v>1785.5</c:v>
                </c:pt>
                <c:pt idx="171">
                  <c:v>2031.8</c:v>
                </c:pt>
                <c:pt idx="172">
                  <c:v>2209</c:v>
                </c:pt>
                <c:pt idx="173">
                  <c:v>2333.6999999999998</c:v>
                </c:pt>
                <c:pt idx="174">
                  <c:v>2599</c:v>
                </c:pt>
                <c:pt idx="175">
                  <c:v>2774</c:v>
                </c:pt>
                <c:pt idx="176">
                  <c:v>2940</c:v>
                </c:pt>
                <c:pt idx="177">
                  <c:v>3115</c:v>
                </c:pt>
                <c:pt idx="178">
                  <c:v>2990</c:v>
                </c:pt>
                <c:pt idx="179">
                  <c:v>2985</c:v>
                </c:pt>
                <c:pt idx="180">
                  <c:v>2999</c:v>
                </c:pt>
                <c:pt idx="181">
                  <c:v>2970</c:v>
                </c:pt>
                <c:pt idx="182">
                  <c:v>3201</c:v>
                </c:pt>
                <c:pt idx="183">
                  <c:v>3411</c:v>
                </c:pt>
                <c:pt idx="184">
                  <c:v>3394</c:v>
                </c:pt>
                <c:pt idx="185">
                  <c:v>3449</c:v>
                </c:pt>
                <c:pt idx="186">
                  <c:v>3308</c:v>
                </c:pt>
                <c:pt idx="187">
                  <c:v>2908</c:v>
                </c:pt>
                <c:pt idx="188">
                  <c:v>2803</c:v>
                </c:pt>
                <c:pt idx="189">
                  <c:v>2937</c:v>
                </c:pt>
                <c:pt idx="190">
                  <c:v>2835.2</c:v>
                </c:pt>
                <c:pt idx="191">
                  <c:v>3051</c:v>
                </c:pt>
                <c:pt idx="192">
                  <c:v>3110</c:v>
                </c:pt>
                <c:pt idx="193">
                  <c:v>2942</c:v>
                </c:pt>
                <c:pt idx="194">
                  <c:v>2967</c:v>
                </c:pt>
                <c:pt idx="195">
                  <c:v>2923</c:v>
                </c:pt>
                <c:pt idx="196">
                  <c:v>2667</c:v>
                </c:pt>
                <c:pt idx="197">
                  <c:v>2578</c:v>
                </c:pt>
                <c:pt idx="198">
                  <c:v>2311</c:v>
                </c:pt>
                <c:pt idx="199">
                  <c:v>2258</c:v>
                </c:pt>
                <c:pt idx="200">
                  <c:v>2373</c:v>
                </c:pt>
                <c:pt idx="201">
                  <c:v>2434</c:v>
                </c:pt>
                <c:pt idx="202">
                  <c:v>2469</c:v>
                </c:pt>
                <c:pt idx="203">
                  <c:v>2217</c:v>
                </c:pt>
                <c:pt idx="204">
                  <c:v>2032</c:v>
                </c:pt>
                <c:pt idx="205">
                  <c:v>1870.4</c:v>
                </c:pt>
                <c:pt idx="206">
                  <c:v>1980</c:v>
                </c:pt>
                <c:pt idx="207">
                  <c:v>1939</c:v>
                </c:pt>
                <c:pt idx="208">
                  <c:v>1981.7</c:v>
                </c:pt>
                <c:pt idx="209">
                  <c:v>2339.9</c:v>
                </c:pt>
                <c:pt idx="210">
                  <c:v>2436.5</c:v>
                </c:pt>
                <c:pt idx="211">
                  <c:v>2384</c:v>
                </c:pt>
                <c:pt idx="212">
                  <c:v>2515.6999999999998</c:v>
                </c:pt>
                <c:pt idx="213">
                  <c:v>2280.8000000000002</c:v>
                </c:pt>
                <c:pt idx="214">
                  <c:v>2143.5</c:v>
                </c:pt>
                <c:pt idx="215">
                  <c:v>1873.7</c:v>
                </c:pt>
                <c:pt idx="216">
                  <c:v>1818.9</c:v>
                </c:pt>
                <c:pt idx="217">
                  <c:v>1984.3</c:v>
                </c:pt>
                <c:pt idx="218">
                  <c:v>1829.8</c:v>
                </c:pt>
                <c:pt idx="219">
                  <c:v>2005.6</c:v>
                </c:pt>
                <c:pt idx="220">
                  <c:v>2392</c:v>
                </c:pt>
                <c:pt idx="221">
                  <c:v>2866.3</c:v>
                </c:pt>
                <c:pt idx="222">
                  <c:v>3327.7</c:v>
                </c:pt>
                <c:pt idx="223">
                  <c:v>3727.6</c:v>
                </c:pt>
                <c:pt idx="224">
                  <c:v>4142.8999999999996</c:v>
                </c:pt>
                <c:pt idx="225">
                  <c:v>4070.4</c:v>
                </c:pt>
                <c:pt idx="226">
                  <c:v>3762</c:v>
                </c:pt>
                <c:pt idx="227">
                  <c:v>3028.9</c:v>
                </c:pt>
                <c:pt idx="228">
                  <c:v>2434.3000000000002</c:v>
                </c:pt>
                <c:pt idx="229">
                  <c:v>1907.8999999999999</c:v>
                </c:pt>
                <c:pt idx="230">
                  <c:v>1545.1</c:v>
                </c:pt>
                <c:pt idx="231">
                  <c:v>1414.3000000000002</c:v>
                </c:pt>
                <c:pt idx="232">
                  <c:v>1006</c:v>
                </c:pt>
                <c:pt idx="233">
                  <c:v>743.19999999999982</c:v>
                </c:pt>
                <c:pt idx="234">
                  <c:v>907.69999999999982</c:v>
                </c:pt>
                <c:pt idx="235">
                  <c:v>813.19999999999982</c:v>
                </c:pt>
                <c:pt idx="236">
                  <c:v>833.19999999999982</c:v>
                </c:pt>
                <c:pt idx="237">
                  <c:v>886.59999999999991</c:v>
                </c:pt>
                <c:pt idx="238">
                  <c:v>769.59999999999991</c:v>
                </c:pt>
                <c:pt idx="239">
                  <c:v>141.80000000000018</c:v>
                </c:pt>
                <c:pt idx="240">
                  <c:v>-51.5</c:v>
                </c:pt>
                <c:pt idx="241">
                  <c:v>314.59999999999991</c:v>
                </c:pt>
                <c:pt idx="242">
                  <c:v>364.80000000000018</c:v>
                </c:pt>
                <c:pt idx="243">
                  <c:v>850.59999999999991</c:v>
                </c:pt>
                <c:pt idx="244">
                  <c:v>770.80000000000018</c:v>
                </c:pt>
                <c:pt idx="245">
                  <c:v>717.59999999999991</c:v>
                </c:pt>
                <c:pt idx="246">
                  <c:v>697.69999999999982</c:v>
                </c:pt>
                <c:pt idx="247">
                  <c:v>889.09999999999991</c:v>
                </c:pt>
                <c:pt idx="248">
                  <c:v>925.09999999999991</c:v>
                </c:pt>
                <c:pt idx="249">
                  <c:v>644.5</c:v>
                </c:pt>
                <c:pt idx="250">
                  <c:v>540.20000000000005</c:v>
                </c:pt>
                <c:pt idx="251">
                  <c:v>561.29999999999995</c:v>
                </c:pt>
                <c:pt idx="252">
                  <c:v>442.3</c:v>
                </c:pt>
                <c:pt idx="253">
                  <c:v>604</c:v>
                </c:pt>
                <c:pt idx="254">
                  <c:v>551</c:v>
                </c:pt>
                <c:pt idx="255">
                  <c:v>1037</c:v>
                </c:pt>
                <c:pt idx="256">
                  <c:v>1285</c:v>
                </c:pt>
                <c:pt idx="257">
                  <c:v>1480</c:v>
                </c:pt>
                <c:pt idx="258">
                  <c:v>1682</c:v>
                </c:pt>
                <c:pt idx="259">
                  <c:v>1575.1</c:v>
                </c:pt>
                <c:pt idx="260">
                  <c:v>1296.5</c:v>
                </c:pt>
                <c:pt idx="261">
                  <c:v>1122.7</c:v>
                </c:pt>
                <c:pt idx="262">
                  <c:v>1331.5</c:v>
                </c:pt>
                <c:pt idx="263">
                  <c:v>1693.7</c:v>
                </c:pt>
                <c:pt idx="264">
                  <c:v>1718.9</c:v>
                </c:pt>
                <c:pt idx="265">
                  <c:v>1934</c:v>
                </c:pt>
                <c:pt idx="266">
                  <c:v>1829.6</c:v>
                </c:pt>
                <c:pt idx="267">
                  <c:v>1786.3</c:v>
                </c:pt>
                <c:pt idx="268">
                  <c:v>1970.9</c:v>
                </c:pt>
                <c:pt idx="269">
                  <c:v>1941.9</c:v>
                </c:pt>
                <c:pt idx="270">
                  <c:v>2160.5</c:v>
                </c:pt>
                <c:pt idx="271">
                  <c:v>2416.1999999999998</c:v>
                </c:pt>
                <c:pt idx="272">
                  <c:v>2218.8000000000002</c:v>
                </c:pt>
                <c:pt idx="273">
                  <c:v>2332.1</c:v>
                </c:pt>
                <c:pt idx="274">
                  <c:v>2126.5</c:v>
                </c:pt>
                <c:pt idx="275">
                  <c:v>2177.9</c:v>
                </c:pt>
                <c:pt idx="276">
                  <c:v>2386.6</c:v>
                </c:pt>
                <c:pt idx="277">
                  <c:v>2559.8000000000002</c:v>
                </c:pt>
                <c:pt idx="278">
                  <c:v>2655.8</c:v>
                </c:pt>
                <c:pt idx="279">
                  <c:v>2743.5</c:v>
                </c:pt>
                <c:pt idx="280">
                  <c:v>2719.8</c:v>
                </c:pt>
                <c:pt idx="281">
                  <c:v>2580.8000000000002</c:v>
                </c:pt>
                <c:pt idx="282">
                  <c:v>2809.1</c:v>
                </c:pt>
                <c:pt idx="283">
                  <c:v>2895.1</c:v>
                </c:pt>
                <c:pt idx="284">
                  <c:v>3029.4</c:v>
                </c:pt>
                <c:pt idx="285">
                  <c:v>3393.3</c:v>
                </c:pt>
                <c:pt idx="286">
                  <c:v>3474.3</c:v>
                </c:pt>
                <c:pt idx="287">
                  <c:v>3518.7</c:v>
                </c:pt>
                <c:pt idx="288">
                  <c:v>3607.6</c:v>
                </c:pt>
                <c:pt idx="289">
                  <c:v>3509.1</c:v>
                </c:pt>
                <c:pt idx="290">
                  <c:v>3292</c:v>
                </c:pt>
                <c:pt idx="291">
                  <c:v>3051</c:v>
                </c:pt>
                <c:pt idx="292">
                  <c:v>3014</c:v>
                </c:pt>
                <c:pt idx="293">
                  <c:v>2744</c:v>
                </c:pt>
                <c:pt idx="294">
                  <c:v>2684</c:v>
                </c:pt>
                <c:pt idx="295">
                  <c:v>2503</c:v>
                </c:pt>
                <c:pt idx="296">
                  <c:v>2367</c:v>
                </c:pt>
                <c:pt idx="297">
                  <c:v>2375</c:v>
                </c:pt>
                <c:pt idx="298">
                  <c:v>1985</c:v>
                </c:pt>
                <c:pt idx="299">
                  <c:v>1991</c:v>
                </c:pt>
                <c:pt idx="300">
                  <c:v>1899</c:v>
                </c:pt>
                <c:pt idx="301">
                  <c:v>1878</c:v>
                </c:pt>
                <c:pt idx="302">
                  <c:v>1871</c:v>
                </c:pt>
                <c:pt idx="303">
                  <c:v>1876</c:v>
                </c:pt>
                <c:pt idx="304">
                  <c:v>1862</c:v>
                </c:pt>
                <c:pt idx="305">
                  <c:v>1945</c:v>
                </c:pt>
                <c:pt idx="306">
                  <c:v>1955.9</c:v>
                </c:pt>
                <c:pt idx="307">
                  <c:v>1977.2</c:v>
                </c:pt>
                <c:pt idx="308">
                  <c:v>2228.9</c:v>
                </c:pt>
                <c:pt idx="309">
                  <c:v>2352</c:v>
                </c:pt>
                <c:pt idx="310">
                  <c:v>2446</c:v>
                </c:pt>
                <c:pt idx="311">
                  <c:v>2341</c:v>
                </c:pt>
                <c:pt idx="312">
                  <c:v>2333</c:v>
                </c:pt>
                <c:pt idx="313">
                  <c:v>2270</c:v>
                </c:pt>
                <c:pt idx="314">
                  <c:v>2477</c:v>
                </c:pt>
                <c:pt idx="315">
                  <c:v>2512</c:v>
                </c:pt>
                <c:pt idx="316">
                  <c:v>2718</c:v>
                </c:pt>
                <c:pt idx="317">
                  <c:v>2854.9</c:v>
                </c:pt>
                <c:pt idx="318">
                  <c:v>2794</c:v>
                </c:pt>
                <c:pt idx="319">
                  <c:v>2705</c:v>
                </c:pt>
                <c:pt idx="320">
                  <c:v>2686.1</c:v>
                </c:pt>
                <c:pt idx="321">
                  <c:v>2721</c:v>
                </c:pt>
                <c:pt idx="322">
                  <c:v>2884</c:v>
                </c:pt>
                <c:pt idx="323">
                  <c:v>2893</c:v>
                </c:pt>
                <c:pt idx="324">
                  <c:v>2928</c:v>
                </c:pt>
                <c:pt idx="325">
                  <c:v>3009</c:v>
                </c:pt>
                <c:pt idx="326">
                  <c:v>3217</c:v>
                </c:pt>
                <c:pt idx="327">
                  <c:v>3288</c:v>
                </c:pt>
                <c:pt idx="328">
                  <c:v>3369</c:v>
                </c:pt>
                <c:pt idx="329">
                  <c:v>3268</c:v>
                </c:pt>
                <c:pt idx="330">
                  <c:v>3147</c:v>
                </c:pt>
                <c:pt idx="331">
                  <c:v>2907</c:v>
                </c:pt>
                <c:pt idx="332">
                  <c:v>3002</c:v>
                </c:pt>
                <c:pt idx="333">
                  <c:v>2983</c:v>
                </c:pt>
                <c:pt idx="334">
                  <c:v>3240</c:v>
                </c:pt>
                <c:pt idx="335">
                  <c:v>3281</c:v>
                </c:pt>
                <c:pt idx="336">
                  <c:v>3162</c:v>
                </c:pt>
                <c:pt idx="337">
                  <c:v>3400</c:v>
                </c:pt>
                <c:pt idx="338">
                  <c:v>3305</c:v>
                </c:pt>
                <c:pt idx="339">
                  <c:v>3270</c:v>
                </c:pt>
                <c:pt idx="340">
                  <c:v>3223</c:v>
                </c:pt>
                <c:pt idx="341">
                  <c:v>3172</c:v>
                </c:pt>
                <c:pt idx="342">
                  <c:v>3231</c:v>
                </c:pt>
                <c:pt idx="343">
                  <c:v>3266</c:v>
                </c:pt>
                <c:pt idx="344">
                  <c:v>2917</c:v>
                </c:pt>
                <c:pt idx="345">
                  <c:v>3085</c:v>
                </c:pt>
                <c:pt idx="346">
                  <c:v>3214</c:v>
                </c:pt>
                <c:pt idx="347">
                  <c:v>3443</c:v>
                </c:pt>
                <c:pt idx="348">
                  <c:v>3793</c:v>
                </c:pt>
                <c:pt idx="349">
                  <c:v>3694</c:v>
                </c:pt>
                <c:pt idx="350">
                  <c:v>3544</c:v>
                </c:pt>
                <c:pt idx="351">
                  <c:v>3367</c:v>
                </c:pt>
                <c:pt idx="352">
                  <c:v>3264</c:v>
                </c:pt>
                <c:pt idx="353">
                  <c:v>3183</c:v>
                </c:pt>
                <c:pt idx="354">
                  <c:v>3207</c:v>
                </c:pt>
                <c:pt idx="355">
                  <c:v>3192</c:v>
                </c:pt>
                <c:pt idx="356">
                  <c:v>3085</c:v>
                </c:pt>
                <c:pt idx="357">
                  <c:v>3092</c:v>
                </c:pt>
                <c:pt idx="358">
                  <c:v>3356</c:v>
                </c:pt>
                <c:pt idx="359">
                  <c:v>3526</c:v>
                </c:pt>
                <c:pt idx="360">
                  <c:v>3430.5</c:v>
                </c:pt>
                <c:pt idx="361">
                  <c:v>3409.7</c:v>
                </c:pt>
                <c:pt idx="362">
                  <c:v>3123.7</c:v>
                </c:pt>
                <c:pt idx="363">
                  <c:v>2668.1</c:v>
                </c:pt>
                <c:pt idx="364">
                  <c:v>2628.8</c:v>
                </c:pt>
              </c:numCache>
            </c:numRef>
          </c:val>
          <c:smooth val="0"/>
        </c:ser>
        <c:ser>
          <c:idx val="6"/>
          <c:order val="6"/>
          <c:tx>
            <c:strRef>
              <c:f>Summary!$K$1</c:f>
              <c:strCache>
                <c:ptCount val="1"/>
                <c:pt idx="0">
                  <c:v>1998</c:v>
                </c:pt>
              </c:strCache>
            </c:strRef>
          </c:tx>
          <c:spPr>
            <a:ln w="25400">
              <a:solidFill>
                <a:srgbClr val="FFCC99"/>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Summary!$K$2:$K$366</c:f>
              <c:numCache>
                <c:formatCode>General</c:formatCode>
                <c:ptCount val="365"/>
                <c:pt idx="0">
                  <c:v>2994.5</c:v>
                </c:pt>
                <c:pt idx="1">
                  <c:v>2950.9</c:v>
                </c:pt>
                <c:pt idx="2">
                  <c:v>3225</c:v>
                </c:pt>
                <c:pt idx="3">
                  <c:v>3215</c:v>
                </c:pt>
                <c:pt idx="4">
                  <c:v>3126</c:v>
                </c:pt>
                <c:pt idx="5">
                  <c:v>3072</c:v>
                </c:pt>
                <c:pt idx="6">
                  <c:v>2894</c:v>
                </c:pt>
                <c:pt idx="7">
                  <c:v>2836</c:v>
                </c:pt>
                <c:pt idx="8">
                  <c:v>2811</c:v>
                </c:pt>
                <c:pt idx="9">
                  <c:v>2753</c:v>
                </c:pt>
                <c:pt idx="10">
                  <c:v>2659.1</c:v>
                </c:pt>
                <c:pt idx="11">
                  <c:v>2481.1999999999998</c:v>
                </c:pt>
                <c:pt idx="12">
                  <c:v>2240.5</c:v>
                </c:pt>
                <c:pt idx="13">
                  <c:v>2106.5</c:v>
                </c:pt>
                <c:pt idx="14">
                  <c:v>2102.5</c:v>
                </c:pt>
                <c:pt idx="15">
                  <c:v>2204.4</c:v>
                </c:pt>
                <c:pt idx="16">
                  <c:v>2267.8000000000002</c:v>
                </c:pt>
                <c:pt idx="17">
                  <c:v>2365.1999999999998</c:v>
                </c:pt>
                <c:pt idx="18">
                  <c:v>2498</c:v>
                </c:pt>
                <c:pt idx="19">
                  <c:v>2679.3</c:v>
                </c:pt>
                <c:pt idx="20">
                  <c:v>2910.7</c:v>
                </c:pt>
                <c:pt idx="21">
                  <c:v>3234.5</c:v>
                </c:pt>
                <c:pt idx="22">
                  <c:v>3424.7</c:v>
                </c:pt>
                <c:pt idx="23">
                  <c:v>3294</c:v>
                </c:pt>
                <c:pt idx="24">
                  <c:v>3263</c:v>
                </c:pt>
                <c:pt idx="25">
                  <c:v>3027.3</c:v>
                </c:pt>
                <c:pt idx="26">
                  <c:v>2747.7</c:v>
                </c:pt>
                <c:pt idx="27">
                  <c:v>2898</c:v>
                </c:pt>
                <c:pt idx="28">
                  <c:v>2865</c:v>
                </c:pt>
                <c:pt idx="29">
                  <c:v>2676.9</c:v>
                </c:pt>
                <c:pt idx="30">
                  <c:v>2670.8</c:v>
                </c:pt>
                <c:pt idx="31">
                  <c:v>2770</c:v>
                </c:pt>
                <c:pt idx="32">
                  <c:v>2838</c:v>
                </c:pt>
                <c:pt idx="33">
                  <c:v>2981</c:v>
                </c:pt>
                <c:pt idx="34">
                  <c:v>3016</c:v>
                </c:pt>
                <c:pt idx="35">
                  <c:v>2812</c:v>
                </c:pt>
                <c:pt idx="36">
                  <c:v>2613.1999999999998</c:v>
                </c:pt>
                <c:pt idx="37">
                  <c:v>2539.9</c:v>
                </c:pt>
                <c:pt idx="38">
                  <c:v>2483.6</c:v>
                </c:pt>
                <c:pt idx="39">
                  <c:v>2540.9</c:v>
                </c:pt>
                <c:pt idx="40">
                  <c:v>2537.8000000000002</c:v>
                </c:pt>
                <c:pt idx="41">
                  <c:v>2492.6</c:v>
                </c:pt>
                <c:pt idx="42">
                  <c:v>2506.1</c:v>
                </c:pt>
                <c:pt idx="43">
                  <c:v>2369.5</c:v>
                </c:pt>
                <c:pt idx="44">
                  <c:v>2235</c:v>
                </c:pt>
                <c:pt idx="45">
                  <c:v>2173.3000000000002</c:v>
                </c:pt>
                <c:pt idx="46">
                  <c:v>2277.1999999999998</c:v>
                </c:pt>
                <c:pt idx="47">
                  <c:v>2359.6999999999998</c:v>
                </c:pt>
                <c:pt idx="48">
                  <c:v>2500.6</c:v>
                </c:pt>
                <c:pt idx="49">
                  <c:v>2570.8000000000002</c:v>
                </c:pt>
                <c:pt idx="50">
                  <c:v>2493.5</c:v>
                </c:pt>
                <c:pt idx="51">
                  <c:v>2554.1</c:v>
                </c:pt>
                <c:pt idx="52">
                  <c:v>2354.6</c:v>
                </c:pt>
                <c:pt idx="53">
                  <c:v>2387.5</c:v>
                </c:pt>
                <c:pt idx="54">
                  <c:v>2503.3000000000002</c:v>
                </c:pt>
                <c:pt idx="55">
                  <c:v>2507.6</c:v>
                </c:pt>
                <c:pt idx="56">
                  <c:v>2600</c:v>
                </c:pt>
                <c:pt idx="57">
                  <c:v>2609</c:v>
                </c:pt>
                <c:pt idx="58">
                  <c:v>2607</c:v>
                </c:pt>
                <c:pt idx="59">
                  <c:v>2696</c:v>
                </c:pt>
                <c:pt idx="60">
                  <c:v>2882</c:v>
                </c:pt>
                <c:pt idx="61">
                  <c:v>2911</c:v>
                </c:pt>
                <c:pt idx="62">
                  <c:v>2903</c:v>
                </c:pt>
                <c:pt idx="63">
                  <c:v>2819</c:v>
                </c:pt>
                <c:pt idx="64">
                  <c:v>2770</c:v>
                </c:pt>
                <c:pt idx="65">
                  <c:v>2750</c:v>
                </c:pt>
                <c:pt idx="66">
                  <c:v>2695.9</c:v>
                </c:pt>
                <c:pt idx="67">
                  <c:v>2732.6</c:v>
                </c:pt>
                <c:pt idx="68">
                  <c:v>2716</c:v>
                </c:pt>
                <c:pt idx="69">
                  <c:v>2630</c:v>
                </c:pt>
                <c:pt idx="70">
                  <c:v>2657.9</c:v>
                </c:pt>
                <c:pt idx="71">
                  <c:v>2630.9</c:v>
                </c:pt>
                <c:pt idx="72">
                  <c:v>2684.5</c:v>
                </c:pt>
                <c:pt idx="73">
                  <c:v>2985</c:v>
                </c:pt>
                <c:pt idx="74">
                  <c:v>2951.1</c:v>
                </c:pt>
                <c:pt idx="75">
                  <c:v>3122.6</c:v>
                </c:pt>
                <c:pt idx="76">
                  <c:v>3211</c:v>
                </c:pt>
                <c:pt idx="77">
                  <c:v>3210</c:v>
                </c:pt>
                <c:pt idx="78">
                  <c:v>3524</c:v>
                </c:pt>
                <c:pt idx="79">
                  <c:v>3592</c:v>
                </c:pt>
                <c:pt idx="80">
                  <c:v>3513</c:v>
                </c:pt>
                <c:pt idx="81">
                  <c:v>3415.1</c:v>
                </c:pt>
                <c:pt idx="82">
                  <c:v>3268</c:v>
                </c:pt>
                <c:pt idx="83">
                  <c:v>3297</c:v>
                </c:pt>
                <c:pt idx="84">
                  <c:v>3279</c:v>
                </c:pt>
                <c:pt idx="85">
                  <c:v>3331</c:v>
                </c:pt>
                <c:pt idx="86">
                  <c:v>3271</c:v>
                </c:pt>
                <c:pt idx="87">
                  <c:v>3165</c:v>
                </c:pt>
                <c:pt idx="88">
                  <c:v>3092.1</c:v>
                </c:pt>
                <c:pt idx="89">
                  <c:v>2924.2</c:v>
                </c:pt>
                <c:pt idx="90">
                  <c:v>2822.8</c:v>
                </c:pt>
                <c:pt idx="91">
                  <c:v>2843.9</c:v>
                </c:pt>
                <c:pt idx="92">
                  <c:v>2873.1</c:v>
                </c:pt>
                <c:pt idx="93">
                  <c:v>2914</c:v>
                </c:pt>
                <c:pt idx="94">
                  <c:v>3006.1</c:v>
                </c:pt>
                <c:pt idx="95">
                  <c:v>2821.4</c:v>
                </c:pt>
                <c:pt idx="96">
                  <c:v>2831.5</c:v>
                </c:pt>
                <c:pt idx="97">
                  <c:v>2798.4</c:v>
                </c:pt>
                <c:pt idx="98">
                  <c:v>2567.6</c:v>
                </c:pt>
                <c:pt idx="99">
                  <c:v>2602.6</c:v>
                </c:pt>
                <c:pt idx="100">
                  <c:v>2459.3000000000002</c:v>
                </c:pt>
                <c:pt idx="101">
                  <c:v>2400.1</c:v>
                </c:pt>
                <c:pt idx="102">
                  <c:v>2583.4</c:v>
                </c:pt>
                <c:pt idx="103">
                  <c:v>2635</c:v>
                </c:pt>
                <c:pt idx="104">
                  <c:v>2662.9</c:v>
                </c:pt>
                <c:pt idx="105">
                  <c:v>2668.9</c:v>
                </c:pt>
                <c:pt idx="106">
                  <c:v>2408.1999999999998</c:v>
                </c:pt>
                <c:pt idx="107">
                  <c:v>2482.5</c:v>
                </c:pt>
                <c:pt idx="108">
                  <c:v>2591.4</c:v>
                </c:pt>
                <c:pt idx="109">
                  <c:v>2729.9</c:v>
                </c:pt>
                <c:pt idx="110">
                  <c:v>2896.1</c:v>
                </c:pt>
                <c:pt idx="111">
                  <c:v>2784.5</c:v>
                </c:pt>
                <c:pt idx="112">
                  <c:v>2761.3</c:v>
                </c:pt>
                <c:pt idx="113">
                  <c:v>2573.1</c:v>
                </c:pt>
                <c:pt idx="114">
                  <c:v>2492.9</c:v>
                </c:pt>
                <c:pt idx="115">
                  <c:v>2301.5</c:v>
                </c:pt>
                <c:pt idx="116">
                  <c:v>2442.4</c:v>
                </c:pt>
                <c:pt idx="117">
                  <c:v>2353.6999999999998</c:v>
                </c:pt>
                <c:pt idx="118">
                  <c:v>2357.5</c:v>
                </c:pt>
                <c:pt idx="119">
                  <c:v>2513.5</c:v>
                </c:pt>
                <c:pt idx="120">
                  <c:v>2401.6</c:v>
                </c:pt>
                <c:pt idx="121">
                  <c:v>2591</c:v>
                </c:pt>
                <c:pt idx="122">
                  <c:v>2680.7</c:v>
                </c:pt>
                <c:pt idx="123">
                  <c:v>2491.1999999999998</c:v>
                </c:pt>
                <c:pt idx="124">
                  <c:v>2588.9</c:v>
                </c:pt>
                <c:pt idx="125">
                  <c:v>2388</c:v>
                </c:pt>
                <c:pt idx="126">
                  <c:v>2107.6999999999998</c:v>
                </c:pt>
                <c:pt idx="127">
                  <c:v>2184.3000000000002</c:v>
                </c:pt>
                <c:pt idx="128">
                  <c:v>2002.5</c:v>
                </c:pt>
                <c:pt idx="129">
                  <c:v>2091.8000000000002</c:v>
                </c:pt>
                <c:pt idx="130">
                  <c:v>2412.8000000000002</c:v>
                </c:pt>
                <c:pt idx="131">
                  <c:v>2699.5</c:v>
                </c:pt>
                <c:pt idx="132">
                  <c:v>3042</c:v>
                </c:pt>
                <c:pt idx="133">
                  <c:v>3219.6</c:v>
                </c:pt>
                <c:pt idx="134">
                  <c:v>3322.9</c:v>
                </c:pt>
                <c:pt idx="135">
                  <c:v>3262.3</c:v>
                </c:pt>
                <c:pt idx="136">
                  <c:v>3195.2</c:v>
                </c:pt>
                <c:pt idx="137">
                  <c:v>3096.9</c:v>
                </c:pt>
                <c:pt idx="138">
                  <c:v>3083.3</c:v>
                </c:pt>
                <c:pt idx="139">
                  <c:v>2619.4</c:v>
                </c:pt>
                <c:pt idx="140">
                  <c:v>3261</c:v>
                </c:pt>
                <c:pt idx="141">
                  <c:v>3424.9</c:v>
                </c:pt>
                <c:pt idx="142">
                  <c:v>3505.2</c:v>
                </c:pt>
                <c:pt idx="143">
                  <c:v>3770.9</c:v>
                </c:pt>
                <c:pt idx="144">
                  <c:v>3289.5</c:v>
                </c:pt>
                <c:pt idx="145">
                  <c:v>3188.5</c:v>
                </c:pt>
                <c:pt idx="146">
                  <c:v>3073.4</c:v>
                </c:pt>
                <c:pt idx="147">
                  <c:v>3357.6</c:v>
                </c:pt>
                <c:pt idx="148">
                  <c:v>3271.9</c:v>
                </c:pt>
                <c:pt idx="149">
                  <c:v>3309</c:v>
                </c:pt>
                <c:pt idx="150">
                  <c:v>3486</c:v>
                </c:pt>
                <c:pt idx="151">
                  <c:v>3410</c:v>
                </c:pt>
                <c:pt idx="152">
                  <c:v>3560.5</c:v>
                </c:pt>
                <c:pt idx="153">
                  <c:v>3708.3</c:v>
                </c:pt>
                <c:pt idx="154">
                  <c:v>3599.3</c:v>
                </c:pt>
                <c:pt idx="155">
                  <c:v>3435.7</c:v>
                </c:pt>
                <c:pt idx="156">
                  <c:v>3348</c:v>
                </c:pt>
                <c:pt idx="157">
                  <c:v>3066</c:v>
                </c:pt>
                <c:pt idx="158">
                  <c:v>3084</c:v>
                </c:pt>
                <c:pt idx="159">
                  <c:v>2952.4</c:v>
                </c:pt>
                <c:pt idx="160">
                  <c:v>3071.5</c:v>
                </c:pt>
                <c:pt idx="161">
                  <c:v>2940</c:v>
                </c:pt>
                <c:pt idx="162">
                  <c:v>2997</c:v>
                </c:pt>
                <c:pt idx="163">
                  <c:v>2988</c:v>
                </c:pt>
                <c:pt idx="164">
                  <c:v>2897</c:v>
                </c:pt>
                <c:pt idx="165">
                  <c:v>2839</c:v>
                </c:pt>
                <c:pt idx="166">
                  <c:v>2559.5</c:v>
                </c:pt>
                <c:pt idx="167">
                  <c:v>2599.6999999999998</c:v>
                </c:pt>
                <c:pt idx="168">
                  <c:v>2645</c:v>
                </c:pt>
                <c:pt idx="169">
                  <c:v>2670</c:v>
                </c:pt>
                <c:pt idx="170">
                  <c:v>2734</c:v>
                </c:pt>
                <c:pt idx="171">
                  <c:v>2828</c:v>
                </c:pt>
                <c:pt idx="172">
                  <c:v>2766</c:v>
                </c:pt>
                <c:pt idx="173">
                  <c:v>2691</c:v>
                </c:pt>
                <c:pt idx="174">
                  <c:v>2769</c:v>
                </c:pt>
                <c:pt idx="175">
                  <c:v>2713</c:v>
                </c:pt>
                <c:pt idx="176">
                  <c:v>2766</c:v>
                </c:pt>
                <c:pt idx="177">
                  <c:v>3019</c:v>
                </c:pt>
                <c:pt idx="178">
                  <c:v>3171</c:v>
                </c:pt>
                <c:pt idx="179">
                  <c:v>3269</c:v>
                </c:pt>
                <c:pt idx="180">
                  <c:v>3346</c:v>
                </c:pt>
                <c:pt idx="181">
                  <c:v>3117</c:v>
                </c:pt>
                <c:pt idx="182">
                  <c:v>3003</c:v>
                </c:pt>
                <c:pt idx="183">
                  <c:v>2956</c:v>
                </c:pt>
                <c:pt idx="184">
                  <c:v>2910</c:v>
                </c:pt>
                <c:pt idx="185">
                  <c:v>2992</c:v>
                </c:pt>
                <c:pt idx="186">
                  <c:v>3260</c:v>
                </c:pt>
                <c:pt idx="187">
                  <c:v>3135</c:v>
                </c:pt>
                <c:pt idx="188">
                  <c:v>3406</c:v>
                </c:pt>
                <c:pt idx="189">
                  <c:v>3394</c:v>
                </c:pt>
                <c:pt idx="190">
                  <c:v>3675</c:v>
                </c:pt>
                <c:pt idx="191">
                  <c:v>4084</c:v>
                </c:pt>
                <c:pt idx="192">
                  <c:v>4547</c:v>
                </c:pt>
                <c:pt idx="193">
                  <c:v>5177</c:v>
                </c:pt>
                <c:pt idx="194">
                  <c:v>5386</c:v>
                </c:pt>
                <c:pt idx="195">
                  <c:v>5348.8</c:v>
                </c:pt>
                <c:pt idx="196">
                  <c:v>4692.5</c:v>
                </c:pt>
                <c:pt idx="197">
                  <c:v>4378.3999999999996</c:v>
                </c:pt>
                <c:pt idx="198">
                  <c:v>4015.3</c:v>
                </c:pt>
                <c:pt idx="199">
                  <c:v>3503.6</c:v>
                </c:pt>
                <c:pt idx="200">
                  <c:v>3282</c:v>
                </c:pt>
                <c:pt idx="201">
                  <c:v>3012.5</c:v>
                </c:pt>
                <c:pt idx="202">
                  <c:v>3223</c:v>
                </c:pt>
                <c:pt idx="203">
                  <c:v>3077.6</c:v>
                </c:pt>
                <c:pt idx="204">
                  <c:v>3209.1</c:v>
                </c:pt>
                <c:pt idx="205">
                  <c:v>3390.4</c:v>
                </c:pt>
                <c:pt idx="206">
                  <c:v>3189.7</c:v>
                </c:pt>
                <c:pt idx="207">
                  <c:v>3162.5</c:v>
                </c:pt>
                <c:pt idx="208">
                  <c:v>2935.1</c:v>
                </c:pt>
                <c:pt idx="209">
                  <c:v>2658</c:v>
                </c:pt>
                <c:pt idx="210">
                  <c:v>2461.3000000000002</c:v>
                </c:pt>
                <c:pt idx="211">
                  <c:v>2312.3000000000002</c:v>
                </c:pt>
                <c:pt idx="212">
                  <c:v>2029.4</c:v>
                </c:pt>
                <c:pt idx="213">
                  <c:v>1613.5</c:v>
                </c:pt>
                <c:pt idx="214">
                  <c:v>1643</c:v>
                </c:pt>
                <c:pt idx="215">
                  <c:v>1600.1000000000001</c:v>
                </c:pt>
                <c:pt idx="216">
                  <c:v>1702</c:v>
                </c:pt>
                <c:pt idx="217">
                  <c:v>1971.3</c:v>
                </c:pt>
                <c:pt idx="218">
                  <c:v>2329.8000000000002</c:v>
                </c:pt>
                <c:pt idx="219">
                  <c:v>2380.3000000000002</c:v>
                </c:pt>
                <c:pt idx="220">
                  <c:v>2558.1</c:v>
                </c:pt>
                <c:pt idx="221">
                  <c:v>2444.3000000000002</c:v>
                </c:pt>
                <c:pt idx="222">
                  <c:v>2276.9</c:v>
                </c:pt>
                <c:pt idx="223">
                  <c:v>2169.8000000000002</c:v>
                </c:pt>
                <c:pt idx="224">
                  <c:v>1767.6</c:v>
                </c:pt>
                <c:pt idx="225">
                  <c:v>1555</c:v>
                </c:pt>
                <c:pt idx="226">
                  <c:v>1558.7</c:v>
                </c:pt>
                <c:pt idx="227">
                  <c:v>1433</c:v>
                </c:pt>
                <c:pt idx="228">
                  <c:v>1757.6</c:v>
                </c:pt>
                <c:pt idx="229">
                  <c:v>2141.6</c:v>
                </c:pt>
                <c:pt idx="230">
                  <c:v>2235.9</c:v>
                </c:pt>
                <c:pt idx="231">
                  <c:v>2291</c:v>
                </c:pt>
                <c:pt idx="232">
                  <c:v>2348.5</c:v>
                </c:pt>
                <c:pt idx="233">
                  <c:v>2249.3000000000002</c:v>
                </c:pt>
                <c:pt idx="234">
                  <c:v>2085.9</c:v>
                </c:pt>
                <c:pt idx="235">
                  <c:v>1776.8</c:v>
                </c:pt>
                <c:pt idx="236">
                  <c:v>1741.5000000000002</c:v>
                </c:pt>
                <c:pt idx="237">
                  <c:v>1780.6000000000001</c:v>
                </c:pt>
                <c:pt idx="238">
                  <c:v>2576.6000000000004</c:v>
                </c:pt>
                <c:pt idx="239">
                  <c:v>3397.1</c:v>
                </c:pt>
                <c:pt idx="240">
                  <c:v>3898.5</c:v>
                </c:pt>
                <c:pt idx="241">
                  <c:v>4239.1000000000004</c:v>
                </c:pt>
                <c:pt idx="242">
                  <c:v>3841.1</c:v>
                </c:pt>
                <c:pt idx="243">
                  <c:v>2411.3000000000002</c:v>
                </c:pt>
                <c:pt idx="244">
                  <c:v>1509.3</c:v>
                </c:pt>
                <c:pt idx="245">
                  <c:v>1303.7</c:v>
                </c:pt>
                <c:pt idx="246">
                  <c:v>1538.5</c:v>
                </c:pt>
                <c:pt idx="247">
                  <c:v>2392.3000000000002</c:v>
                </c:pt>
                <c:pt idx="248">
                  <c:v>2351.6</c:v>
                </c:pt>
                <c:pt idx="249">
                  <c:v>2264.3000000000002</c:v>
                </c:pt>
                <c:pt idx="250">
                  <c:v>2361.6</c:v>
                </c:pt>
                <c:pt idx="251">
                  <c:v>2444.9</c:v>
                </c:pt>
                <c:pt idx="252">
                  <c:v>2733.8</c:v>
                </c:pt>
                <c:pt idx="253">
                  <c:v>2601</c:v>
                </c:pt>
                <c:pt idx="254">
                  <c:v>2430</c:v>
                </c:pt>
                <c:pt idx="255">
                  <c:v>2242.3000000000002</c:v>
                </c:pt>
                <c:pt idx="256">
                  <c:v>2214</c:v>
                </c:pt>
                <c:pt idx="257">
                  <c:v>2282</c:v>
                </c:pt>
                <c:pt idx="258">
                  <c:v>2319</c:v>
                </c:pt>
                <c:pt idx="259">
                  <c:v>2244</c:v>
                </c:pt>
                <c:pt idx="260">
                  <c:v>2145</c:v>
                </c:pt>
                <c:pt idx="261">
                  <c:v>1839</c:v>
                </c:pt>
                <c:pt idx="262">
                  <c:v>1835.1</c:v>
                </c:pt>
                <c:pt idx="263">
                  <c:v>1835.8</c:v>
                </c:pt>
                <c:pt idx="264">
                  <c:v>1937</c:v>
                </c:pt>
                <c:pt idx="265">
                  <c:v>1968</c:v>
                </c:pt>
                <c:pt idx="266">
                  <c:v>2024</c:v>
                </c:pt>
                <c:pt idx="267">
                  <c:v>2005</c:v>
                </c:pt>
                <c:pt idx="268">
                  <c:v>2002.7</c:v>
                </c:pt>
                <c:pt idx="269">
                  <c:v>2052.6999999999998</c:v>
                </c:pt>
                <c:pt idx="270">
                  <c:v>2261</c:v>
                </c:pt>
                <c:pt idx="271">
                  <c:v>2009</c:v>
                </c:pt>
                <c:pt idx="272">
                  <c:v>1864.1</c:v>
                </c:pt>
                <c:pt idx="273">
                  <c:v>1978.9</c:v>
                </c:pt>
                <c:pt idx="274">
                  <c:v>1894.5</c:v>
                </c:pt>
                <c:pt idx="275">
                  <c:v>2060.8000000000002</c:v>
                </c:pt>
                <c:pt idx="276">
                  <c:v>2166.9</c:v>
                </c:pt>
                <c:pt idx="277">
                  <c:v>2146.1999999999998</c:v>
                </c:pt>
                <c:pt idx="278">
                  <c:v>2214.1</c:v>
                </c:pt>
                <c:pt idx="279">
                  <c:v>2149.3000000000002</c:v>
                </c:pt>
                <c:pt idx="280">
                  <c:v>2087.3000000000002</c:v>
                </c:pt>
                <c:pt idx="281">
                  <c:v>2269.1999999999998</c:v>
                </c:pt>
                <c:pt idx="282">
                  <c:v>2354.1999999999998</c:v>
                </c:pt>
                <c:pt idx="283">
                  <c:v>2341.5</c:v>
                </c:pt>
                <c:pt idx="284">
                  <c:v>2434.1999999999998</c:v>
                </c:pt>
                <c:pt idx="285">
                  <c:v>2313.1999999999998</c:v>
                </c:pt>
                <c:pt idx="286">
                  <c:v>2249.6999999999998</c:v>
                </c:pt>
                <c:pt idx="287">
                  <c:v>2330</c:v>
                </c:pt>
                <c:pt idx="288">
                  <c:v>2472.9</c:v>
                </c:pt>
                <c:pt idx="289">
                  <c:v>2507</c:v>
                </c:pt>
                <c:pt idx="290">
                  <c:v>2549.9</c:v>
                </c:pt>
                <c:pt idx="291">
                  <c:v>2492</c:v>
                </c:pt>
                <c:pt idx="292">
                  <c:v>2605</c:v>
                </c:pt>
                <c:pt idx="293">
                  <c:v>2480.8000000000002</c:v>
                </c:pt>
                <c:pt idx="294">
                  <c:v>2504.8000000000002</c:v>
                </c:pt>
                <c:pt idx="295">
                  <c:v>2613.6999999999998</c:v>
                </c:pt>
                <c:pt idx="296">
                  <c:v>2423.4</c:v>
                </c:pt>
                <c:pt idx="297">
                  <c:v>2551.3000000000002</c:v>
                </c:pt>
                <c:pt idx="298">
                  <c:v>2587.1999999999998</c:v>
                </c:pt>
                <c:pt idx="299">
                  <c:v>2690.4</c:v>
                </c:pt>
                <c:pt idx="300">
                  <c:v>2588.8000000000002</c:v>
                </c:pt>
                <c:pt idx="301">
                  <c:v>2473.1</c:v>
                </c:pt>
                <c:pt idx="302">
                  <c:v>2444.5</c:v>
                </c:pt>
                <c:pt idx="303">
                  <c:v>2436.5</c:v>
                </c:pt>
                <c:pt idx="304">
                  <c:v>2389.3000000000002</c:v>
                </c:pt>
                <c:pt idx="305">
                  <c:v>2439.8000000000002</c:v>
                </c:pt>
                <c:pt idx="306">
                  <c:v>2500.6</c:v>
                </c:pt>
                <c:pt idx="307">
                  <c:v>2511.1</c:v>
                </c:pt>
                <c:pt idx="308">
                  <c:v>2540.8000000000002</c:v>
                </c:pt>
                <c:pt idx="309">
                  <c:v>2663.4</c:v>
                </c:pt>
                <c:pt idx="310">
                  <c:v>2652.7</c:v>
                </c:pt>
                <c:pt idx="311">
                  <c:v>2593.5</c:v>
                </c:pt>
                <c:pt idx="312">
                  <c:v>2740</c:v>
                </c:pt>
                <c:pt idx="313">
                  <c:v>2706</c:v>
                </c:pt>
                <c:pt idx="314">
                  <c:v>2810.4</c:v>
                </c:pt>
                <c:pt idx="315">
                  <c:v>2947.7</c:v>
                </c:pt>
                <c:pt idx="316">
                  <c:v>3151</c:v>
                </c:pt>
                <c:pt idx="317">
                  <c:v>3376</c:v>
                </c:pt>
                <c:pt idx="318">
                  <c:v>3376</c:v>
                </c:pt>
                <c:pt idx="319">
                  <c:v>3323</c:v>
                </c:pt>
                <c:pt idx="320">
                  <c:v>3205.5</c:v>
                </c:pt>
                <c:pt idx="321">
                  <c:v>3276.5</c:v>
                </c:pt>
                <c:pt idx="322">
                  <c:v>3223.2</c:v>
                </c:pt>
                <c:pt idx="323">
                  <c:v>3259</c:v>
                </c:pt>
                <c:pt idx="324">
                  <c:v>3352.1</c:v>
                </c:pt>
                <c:pt idx="325">
                  <c:v>3333.1</c:v>
                </c:pt>
                <c:pt idx="326">
                  <c:v>3360.9</c:v>
                </c:pt>
                <c:pt idx="327">
                  <c:v>3234.3</c:v>
                </c:pt>
                <c:pt idx="328">
                  <c:v>3307</c:v>
                </c:pt>
                <c:pt idx="329">
                  <c:v>3473.3</c:v>
                </c:pt>
                <c:pt idx="330">
                  <c:v>3501.6</c:v>
                </c:pt>
                <c:pt idx="331">
                  <c:v>3534.8</c:v>
                </c:pt>
                <c:pt idx="332">
                  <c:v>3400.4</c:v>
                </c:pt>
                <c:pt idx="333">
                  <c:v>3215</c:v>
                </c:pt>
                <c:pt idx="334">
                  <c:v>3205.2</c:v>
                </c:pt>
                <c:pt idx="335">
                  <c:v>3129.9</c:v>
                </c:pt>
                <c:pt idx="336">
                  <c:v>3009.7</c:v>
                </c:pt>
                <c:pt idx="337">
                  <c:v>2943.3</c:v>
                </c:pt>
                <c:pt idx="338">
                  <c:v>2963.6</c:v>
                </c:pt>
                <c:pt idx="339">
                  <c:v>3160.4</c:v>
                </c:pt>
                <c:pt idx="340">
                  <c:v>3482.8</c:v>
                </c:pt>
                <c:pt idx="341">
                  <c:v>3765</c:v>
                </c:pt>
                <c:pt idx="342">
                  <c:v>3882</c:v>
                </c:pt>
                <c:pt idx="343">
                  <c:v>4005</c:v>
                </c:pt>
                <c:pt idx="344">
                  <c:v>4025.4</c:v>
                </c:pt>
                <c:pt idx="345">
                  <c:v>4014</c:v>
                </c:pt>
                <c:pt idx="346">
                  <c:v>4042</c:v>
                </c:pt>
                <c:pt idx="347">
                  <c:v>3965</c:v>
                </c:pt>
                <c:pt idx="348">
                  <c:v>3857</c:v>
                </c:pt>
                <c:pt idx="349">
                  <c:v>3796</c:v>
                </c:pt>
                <c:pt idx="350">
                  <c:v>3923</c:v>
                </c:pt>
                <c:pt idx="351">
                  <c:v>3867</c:v>
                </c:pt>
                <c:pt idx="352">
                  <c:v>4013</c:v>
                </c:pt>
                <c:pt idx="353">
                  <c:v>3990</c:v>
                </c:pt>
                <c:pt idx="354">
                  <c:v>3785</c:v>
                </c:pt>
                <c:pt idx="355">
                  <c:v>3667</c:v>
                </c:pt>
                <c:pt idx="356">
                  <c:v>3530</c:v>
                </c:pt>
                <c:pt idx="357">
                  <c:v>3498</c:v>
                </c:pt>
                <c:pt idx="358">
                  <c:v>3629</c:v>
                </c:pt>
                <c:pt idx="359">
                  <c:v>3631</c:v>
                </c:pt>
                <c:pt idx="360">
                  <c:v>3623</c:v>
                </c:pt>
                <c:pt idx="361">
                  <c:v>3623</c:v>
                </c:pt>
                <c:pt idx="362">
                  <c:v>3659</c:v>
                </c:pt>
                <c:pt idx="363">
                  <c:v>3210</c:v>
                </c:pt>
                <c:pt idx="364">
                  <c:v>3129</c:v>
                </c:pt>
              </c:numCache>
            </c:numRef>
          </c:val>
          <c:smooth val="0"/>
        </c:ser>
        <c:ser>
          <c:idx val="7"/>
          <c:order val="7"/>
          <c:tx>
            <c:strRef>
              <c:f>Summary!$L$1</c:f>
              <c:strCache>
                <c:ptCount val="1"/>
                <c:pt idx="0">
                  <c:v>1999</c:v>
                </c:pt>
              </c:strCache>
            </c:strRef>
          </c:tx>
          <c:spPr>
            <a:ln w="25400">
              <a:solidFill>
                <a:srgbClr val="0000FF"/>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Summary!$L$2:$L$366</c:f>
              <c:numCache>
                <c:formatCode>General</c:formatCode>
                <c:ptCount val="365"/>
                <c:pt idx="0">
                  <c:v>3206.3</c:v>
                </c:pt>
                <c:pt idx="1">
                  <c:v>3001.2</c:v>
                </c:pt>
                <c:pt idx="2">
                  <c:v>3289</c:v>
                </c:pt>
                <c:pt idx="3">
                  <c:v>3188</c:v>
                </c:pt>
                <c:pt idx="4">
                  <c:v>3050</c:v>
                </c:pt>
                <c:pt idx="5">
                  <c:v>3062</c:v>
                </c:pt>
                <c:pt idx="6">
                  <c:v>2937</c:v>
                </c:pt>
                <c:pt idx="7">
                  <c:v>3036</c:v>
                </c:pt>
                <c:pt idx="8">
                  <c:v>2974</c:v>
                </c:pt>
                <c:pt idx="9">
                  <c:v>2974</c:v>
                </c:pt>
                <c:pt idx="10">
                  <c:v>3067</c:v>
                </c:pt>
                <c:pt idx="11">
                  <c:v>2749</c:v>
                </c:pt>
                <c:pt idx="12">
                  <c:v>2795</c:v>
                </c:pt>
                <c:pt idx="13">
                  <c:v>2792</c:v>
                </c:pt>
                <c:pt idx="14">
                  <c:v>2696.1</c:v>
                </c:pt>
                <c:pt idx="15">
                  <c:v>2782</c:v>
                </c:pt>
                <c:pt idx="16">
                  <c:v>2590.1</c:v>
                </c:pt>
                <c:pt idx="17">
                  <c:v>2648</c:v>
                </c:pt>
                <c:pt idx="18">
                  <c:v>2778</c:v>
                </c:pt>
                <c:pt idx="19">
                  <c:v>2937</c:v>
                </c:pt>
                <c:pt idx="20">
                  <c:v>3174.5</c:v>
                </c:pt>
                <c:pt idx="21">
                  <c:v>3241</c:v>
                </c:pt>
                <c:pt idx="22">
                  <c:v>3285</c:v>
                </c:pt>
                <c:pt idx="23">
                  <c:v>3378</c:v>
                </c:pt>
                <c:pt idx="24">
                  <c:v>3422</c:v>
                </c:pt>
                <c:pt idx="25">
                  <c:v>3321</c:v>
                </c:pt>
                <c:pt idx="26">
                  <c:v>3182</c:v>
                </c:pt>
                <c:pt idx="27">
                  <c:v>3058</c:v>
                </c:pt>
                <c:pt idx="28">
                  <c:v>2998</c:v>
                </c:pt>
                <c:pt idx="29">
                  <c:v>3015</c:v>
                </c:pt>
                <c:pt idx="30">
                  <c:v>2969</c:v>
                </c:pt>
                <c:pt idx="31">
                  <c:v>2952</c:v>
                </c:pt>
                <c:pt idx="32">
                  <c:v>3082</c:v>
                </c:pt>
                <c:pt idx="33">
                  <c:v>3003</c:v>
                </c:pt>
                <c:pt idx="34">
                  <c:v>3038</c:v>
                </c:pt>
                <c:pt idx="35">
                  <c:v>3150</c:v>
                </c:pt>
                <c:pt idx="36">
                  <c:v>3031</c:v>
                </c:pt>
                <c:pt idx="37">
                  <c:v>3060</c:v>
                </c:pt>
                <c:pt idx="38">
                  <c:v>2957</c:v>
                </c:pt>
                <c:pt idx="39">
                  <c:v>2940</c:v>
                </c:pt>
                <c:pt idx="40">
                  <c:v>2918</c:v>
                </c:pt>
                <c:pt idx="41">
                  <c:v>2848</c:v>
                </c:pt>
                <c:pt idx="42">
                  <c:v>2853</c:v>
                </c:pt>
                <c:pt idx="43">
                  <c:v>2685</c:v>
                </c:pt>
                <c:pt idx="44">
                  <c:v>2551</c:v>
                </c:pt>
                <c:pt idx="45">
                  <c:v>2667</c:v>
                </c:pt>
                <c:pt idx="46">
                  <c:v>2572</c:v>
                </c:pt>
                <c:pt idx="47">
                  <c:v>2629</c:v>
                </c:pt>
                <c:pt idx="48">
                  <c:v>2649</c:v>
                </c:pt>
                <c:pt idx="49">
                  <c:v>2045.3</c:v>
                </c:pt>
                <c:pt idx="50">
                  <c:v>1943.2</c:v>
                </c:pt>
                <c:pt idx="51">
                  <c:v>1917.1</c:v>
                </c:pt>
                <c:pt idx="52">
                  <c:v>1784.9</c:v>
                </c:pt>
                <c:pt idx="53">
                  <c:v>2257.5</c:v>
                </c:pt>
                <c:pt idx="54">
                  <c:v>2235</c:v>
                </c:pt>
                <c:pt idx="55">
                  <c:v>2229.6999999999998</c:v>
                </c:pt>
                <c:pt idx="56">
                  <c:v>2390</c:v>
                </c:pt>
                <c:pt idx="57">
                  <c:v>2559.9</c:v>
                </c:pt>
                <c:pt idx="58">
                  <c:v>2609.6999999999998</c:v>
                </c:pt>
                <c:pt idx="59">
                  <c:v>2755</c:v>
                </c:pt>
                <c:pt idx="60">
                  <c:v>2921</c:v>
                </c:pt>
                <c:pt idx="61">
                  <c:v>2856</c:v>
                </c:pt>
                <c:pt idx="62">
                  <c:v>2967</c:v>
                </c:pt>
                <c:pt idx="63">
                  <c:v>2991</c:v>
                </c:pt>
                <c:pt idx="64">
                  <c:v>3053</c:v>
                </c:pt>
                <c:pt idx="65">
                  <c:v>3017</c:v>
                </c:pt>
                <c:pt idx="66">
                  <c:v>3079</c:v>
                </c:pt>
                <c:pt idx="67">
                  <c:v>3009</c:v>
                </c:pt>
                <c:pt idx="68">
                  <c:v>2956</c:v>
                </c:pt>
                <c:pt idx="69">
                  <c:v>2993</c:v>
                </c:pt>
                <c:pt idx="70">
                  <c:v>2899</c:v>
                </c:pt>
                <c:pt idx="71">
                  <c:v>2959</c:v>
                </c:pt>
                <c:pt idx="72">
                  <c:v>2996</c:v>
                </c:pt>
                <c:pt idx="73">
                  <c:v>2904</c:v>
                </c:pt>
                <c:pt idx="74">
                  <c:v>2911</c:v>
                </c:pt>
                <c:pt idx="75">
                  <c:v>2881</c:v>
                </c:pt>
                <c:pt idx="76">
                  <c:v>2879</c:v>
                </c:pt>
                <c:pt idx="77">
                  <c:v>2871</c:v>
                </c:pt>
                <c:pt idx="78">
                  <c:v>2881</c:v>
                </c:pt>
                <c:pt idx="79">
                  <c:v>2877</c:v>
                </c:pt>
                <c:pt idx="80">
                  <c:v>2981</c:v>
                </c:pt>
                <c:pt idx="81">
                  <c:v>3246</c:v>
                </c:pt>
                <c:pt idx="82">
                  <c:v>3211</c:v>
                </c:pt>
                <c:pt idx="83">
                  <c:v>3180</c:v>
                </c:pt>
                <c:pt idx="84">
                  <c:v>3113</c:v>
                </c:pt>
                <c:pt idx="85">
                  <c:v>2984.8</c:v>
                </c:pt>
                <c:pt idx="86">
                  <c:v>3016</c:v>
                </c:pt>
                <c:pt idx="87">
                  <c:v>2891</c:v>
                </c:pt>
                <c:pt idx="88">
                  <c:v>2927.6</c:v>
                </c:pt>
                <c:pt idx="89">
                  <c:v>2935</c:v>
                </c:pt>
                <c:pt idx="90">
                  <c:v>2744.5</c:v>
                </c:pt>
                <c:pt idx="91">
                  <c:v>2899</c:v>
                </c:pt>
                <c:pt idx="92">
                  <c:v>2911.5</c:v>
                </c:pt>
                <c:pt idx="93">
                  <c:v>2894.5</c:v>
                </c:pt>
                <c:pt idx="94">
                  <c:v>3148</c:v>
                </c:pt>
                <c:pt idx="95">
                  <c:v>3184</c:v>
                </c:pt>
                <c:pt idx="96">
                  <c:v>3181</c:v>
                </c:pt>
                <c:pt idx="97">
                  <c:v>3227</c:v>
                </c:pt>
                <c:pt idx="98">
                  <c:v>3243</c:v>
                </c:pt>
                <c:pt idx="99">
                  <c:v>3281</c:v>
                </c:pt>
                <c:pt idx="100">
                  <c:v>3328</c:v>
                </c:pt>
                <c:pt idx="101">
                  <c:v>3576</c:v>
                </c:pt>
                <c:pt idx="102">
                  <c:v>3471</c:v>
                </c:pt>
                <c:pt idx="103">
                  <c:v>3482.3</c:v>
                </c:pt>
                <c:pt idx="104">
                  <c:v>3513</c:v>
                </c:pt>
                <c:pt idx="105">
                  <c:v>3185</c:v>
                </c:pt>
                <c:pt idx="106">
                  <c:v>3225</c:v>
                </c:pt>
                <c:pt idx="107">
                  <c:v>3229</c:v>
                </c:pt>
                <c:pt idx="108">
                  <c:v>3135</c:v>
                </c:pt>
                <c:pt idx="109">
                  <c:v>3196</c:v>
                </c:pt>
                <c:pt idx="110">
                  <c:v>3278</c:v>
                </c:pt>
                <c:pt idx="111">
                  <c:v>3383</c:v>
                </c:pt>
                <c:pt idx="112">
                  <c:v>3337</c:v>
                </c:pt>
                <c:pt idx="113">
                  <c:v>3369</c:v>
                </c:pt>
                <c:pt idx="114">
                  <c:v>3290</c:v>
                </c:pt>
                <c:pt idx="115">
                  <c:v>3140</c:v>
                </c:pt>
                <c:pt idx="116">
                  <c:v>3215</c:v>
                </c:pt>
                <c:pt idx="117">
                  <c:v>3135</c:v>
                </c:pt>
                <c:pt idx="118">
                  <c:v>3165</c:v>
                </c:pt>
                <c:pt idx="119">
                  <c:v>3109</c:v>
                </c:pt>
                <c:pt idx="120">
                  <c:v>3066</c:v>
                </c:pt>
                <c:pt idx="121">
                  <c:v>3162</c:v>
                </c:pt>
                <c:pt idx="122">
                  <c:v>3179</c:v>
                </c:pt>
                <c:pt idx="123">
                  <c:v>2991.6</c:v>
                </c:pt>
                <c:pt idx="124">
                  <c:v>3025</c:v>
                </c:pt>
                <c:pt idx="125">
                  <c:v>3076.7</c:v>
                </c:pt>
                <c:pt idx="126">
                  <c:v>2969.3</c:v>
                </c:pt>
                <c:pt idx="127">
                  <c:v>3027</c:v>
                </c:pt>
                <c:pt idx="128">
                  <c:v>2972</c:v>
                </c:pt>
                <c:pt idx="129">
                  <c:v>2667.6</c:v>
                </c:pt>
                <c:pt idx="130">
                  <c:v>2493.4</c:v>
                </c:pt>
                <c:pt idx="131">
                  <c:v>2253.1999999999998</c:v>
                </c:pt>
                <c:pt idx="132">
                  <c:v>2210</c:v>
                </c:pt>
                <c:pt idx="133">
                  <c:v>2123.3000000000002</c:v>
                </c:pt>
                <c:pt idx="134">
                  <c:v>2086.6</c:v>
                </c:pt>
                <c:pt idx="135">
                  <c:v>2251.8000000000002</c:v>
                </c:pt>
                <c:pt idx="136">
                  <c:v>2401.1</c:v>
                </c:pt>
                <c:pt idx="137">
                  <c:v>3095.5</c:v>
                </c:pt>
                <c:pt idx="138">
                  <c:v>3511</c:v>
                </c:pt>
                <c:pt idx="139">
                  <c:v>3938.9</c:v>
                </c:pt>
                <c:pt idx="140">
                  <c:v>4104.8999999999996</c:v>
                </c:pt>
                <c:pt idx="141">
                  <c:v>3723.9</c:v>
                </c:pt>
                <c:pt idx="142">
                  <c:v>3735.1</c:v>
                </c:pt>
                <c:pt idx="143">
                  <c:v>3526.2</c:v>
                </c:pt>
                <c:pt idx="144">
                  <c:v>3322</c:v>
                </c:pt>
                <c:pt idx="145">
                  <c:v>3285</c:v>
                </c:pt>
                <c:pt idx="146">
                  <c:v>3131</c:v>
                </c:pt>
                <c:pt idx="147">
                  <c:v>3070</c:v>
                </c:pt>
                <c:pt idx="148">
                  <c:v>2999</c:v>
                </c:pt>
                <c:pt idx="149">
                  <c:v>2994</c:v>
                </c:pt>
                <c:pt idx="150">
                  <c:v>2981</c:v>
                </c:pt>
                <c:pt idx="151">
                  <c:v>2361.4</c:v>
                </c:pt>
                <c:pt idx="152">
                  <c:v>2969</c:v>
                </c:pt>
                <c:pt idx="153">
                  <c:v>3000</c:v>
                </c:pt>
                <c:pt idx="154">
                  <c:v>2918</c:v>
                </c:pt>
                <c:pt idx="155">
                  <c:v>3546</c:v>
                </c:pt>
                <c:pt idx="156">
                  <c:v>3438.2</c:v>
                </c:pt>
                <c:pt idx="157">
                  <c:v>3638</c:v>
                </c:pt>
                <c:pt idx="158">
                  <c:v>3767</c:v>
                </c:pt>
                <c:pt idx="159">
                  <c:v>3525</c:v>
                </c:pt>
                <c:pt idx="160">
                  <c:v>2974</c:v>
                </c:pt>
                <c:pt idx="161">
                  <c:v>2729</c:v>
                </c:pt>
                <c:pt idx="162">
                  <c:v>2659</c:v>
                </c:pt>
                <c:pt idx="163">
                  <c:v>2441</c:v>
                </c:pt>
                <c:pt idx="164">
                  <c:v>2565</c:v>
                </c:pt>
                <c:pt idx="165">
                  <c:v>2413</c:v>
                </c:pt>
                <c:pt idx="166">
                  <c:v>2330</c:v>
                </c:pt>
                <c:pt idx="167">
                  <c:v>2706</c:v>
                </c:pt>
                <c:pt idx="168">
                  <c:v>2614</c:v>
                </c:pt>
                <c:pt idx="169">
                  <c:v>2462</c:v>
                </c:pt>
                <c:pt idx="170">
                  <c:v>2436</c:v>
                </c:pt>
                <c:pt idx="171">
                  <c:v>2301</c:v>
                </c:pt>
                <c:pt idx="172">
                  <c:v>2185</c:v>
                </c:pt>
                <c:pt idx="173">
                  <c:v>2459</c:v>
                </c:pt>
                <c:pt idx="174">
                  <c:v>2532</c:v>
                </c:pt>
                <c:pt idx="175">
                  <c:v>2702</c:v>
                </c:pt>
                <c:pt idx="176">
                  <c:v>2643</c:v>
                </c:pt>
                <c:pt idx="177">
                  <c:v>2531</c:v>
                </c:pt>
                <c:pt idx="178">
                  <c:v>2797</c:v>
                </c:pt>
                <c:pt idx="179">
                  <c:v>3047</c:v>
                </c:pt>
                <c:pt idx="180">
                  <c:v>3301</c:v>
                </c:pt>
                <c:pt idx="181">
                  <c:v>3849</c:v>
                </c:pt>
                <c:pt idx="182">
                  <c:v>4173</c:v>
                </c:pt>
                <c:pt idx="183">
                  <c:v>4245</c:v>
                </c:pt>
                <c:pt idx="184">
                  <c:v>3703</c:v>
                </c:pt>
                <c:pt idx="185">
                  <c:v>3760</c:v>
                </c:pt>
                <c:pt idx="186">
                  <c:v>4334</c:v>
                </c:pt>
                <c:pt idx="187">
                  <c:v>4628</c:v>
                </c:pt>
                <c:pt idx="188">
                  <c:v>5008.6000000000004</c:v>
                </c:pt>
                <c:pt idx="189">
                  <c:v>4320.8999999999996</c:v>
                </c:pt>
                <c:pt idx="190">
                  <c:v>3471.7</c:v>
                </c:pt>
                <c:pt idx="191">
                  <c:v>3118.1</c:v>
                </c:pt>
                <c:pt idx="192">
                  <c:v>3203.9</c:v>
                </c:pt>
                <c:pt idx="193">
                  <c:v>3300</c:v>
                </c:pt>
                <c:pt idx="194">
                  <c:v>3145.3</c:v>
                </c:pt>
                <c:pt idx="195">
                  <c:v>2907.7</c:v>
                </c:pt>
                <c:pt idx="196">
                  <c:v>3094.4</c:v>
                </c:pt>
                <c:pt idx="197">
                  <c:v>3436.2</c:v>
                </c:pt>
                <c:pt idx="198">
                  <c:v>3272.5</c:v>
                </c:pt>
                <c:pt idx="199">
                  <c:v>3425.8</c:v>
                </c:pt>
                <c:pt idx="200">
                  <c:v>3111.5</c:v>
                </c:pt>
                <c:pt idx="201">
                  <c:v>3028.7</c:v>
                </c:pt>
                <c:pt idx="202">
                  <c:v>2906.1</c:v>
                </c:pt>
                <c:pt idx="203">
                  <c:v>2654.8</c:v>
                </c:pt>
                <c:pt idx="204">
                  <c:v>2332.6</c:v>
                </c:pt>
                <c:pt idx="205">
                  <c:v>2138.6</c:v>
                </c:pt>
                <c:pt idx="206">
                  <c:v>1937.3999999999999</c:v>
                </c:pt>
                <c:pt idx="207">
                  <c:v>1869.6999999999998</c:v>
                </c:pt>
                <c:pt idx="208">
                  <c:v>2270.2999999999997</c:v>
                </c:pt>
                <c:pt idx="209">
                  <c:v>2751.2</c:v>
                </c:pt>
                <c:pt idx="210">
                  <c:v>3135.9</c:v>
                </c:pt>
                <c:pt idx="211">
                  <c:v>3409</c:v>
                </c:pt>
                <c:pt idx="212">
                  <c:v>3566.7</c:v>
                </c:pt>
                <c:pt idx="213">
                  <c:v>3564.1</c:v>
                </c:pt>
                <c:pt idx="214">
                  <c:v>3785.4</c:v>
                </c:pt>
                <c:pt idx="215">
                  <c:v>4028.8</c:v>
                </c:pt>
                <c:pt idx="216">
                  <c:v>3564.4</c:v>
                </c:pt>
                <c:pt idx="217">
                  <c:v>3398.7</c:v>
                </c:pt>
                <c:pt idx="218">
                  <c:v>3213.4</c:v>
                </c:pt>
                <c:pt idx="219">
                  <c:v>3151.6</c:v>
                </c:pt>
                <c:pt idx="220">
                  <c:v>3164.2</c:v>
                </c:pt>
                <c:pt idx="221">
                  <c:v>2964.8</c:v>
                </c:pt>
                <c:pt idx="222">
                  <c:v>2834</c:v>
                </c:pt>
                <c:pt idx="223">
                  <c:v>2666.1</c:v>
                </c:pt>
                <c:pt idx="224">
                  <c:v>2520.4</c:v>
                </c:pt>
                <c:pt idx="225">
                  <c:v>2496.8000000000002</c:v>
                </c:pt>
                <c:pt idx="226">
                  <c:v>2300.1</c:v>
                </c:pt>
                <c:pt idx="227">
                  <c:v>1768.8000000000002</c:v>
                </c:pt>
                <c:pt idx="228">
                  <c:v>1279.9000000000001</c:v>
                </c:pt>
                <c:pt idx="229">
                  <c:v>976.00000000000023</c:v>
                </c:pt>
                <c:pt idx="230">
                  <c:v>974.19999999999982</c:v>
                </c:pt>
                <c:pt idx="231">
                  <c:v>1707.1999999999998</c:v>
                </c:pt>
                <c:pt idx="232">
                  <c:v>2286.9</c:v>
                </c:pt>
                <c:pt idx="233">
                  <c:v>2162.4</c:v>
                </c:pt>
                <c:pt idx="234">
                  <c:v>2094.3000000000002</c:v>
                </c:pt>
                <c:pt idx="235">
                  <c:v>2124.6</c:v>
                </c:pt>
                <c:pt idx="236">
                  <c:v>2444.8000000000002</c:v>
                </c:pt>
                <c:pt idx="237">
                  <c:v>2766.7</c:v>
                </c:pt>
                <c:pt idx="238">
                  <c:v>3031</c:v>
                </c:pt>
                <c:pt idx="239">
                  <c:v>2629.7</c:v>
                </c:pt>
                <c:pt idx="240">
                  <c:v>2045.5</c:v>
                </c:pt>
                <c:pt idx="241">
                  <c:v>1921.0000000000002</c:v>
                </c:pt>
                <c:pt idx="242">
                  <c:v>1843.3</c:v>
                </c:pt>
                <c:pt idx="243">
                  <c:v>2244.3000000000002</c:v>
                </c:pt>
                <c:pt idx="244">
                  <c:v>2512.2000000000003</c:v>
                </c:pt>
                <c:pt idx="245">
                  <c:v>2575.5</c:v>
                </c:pt>
                <c:pt idx="246">
                  <c:v>2616.3000000000002</c:v>
                </c:pt>
                <c:pt idx="247">
                  <c:v>2638.5</c:v>
                </c:pt>
                <c:pt idx="248">
                  <c:v>2466</c:v>
                </c:pt>
                <c:pt idx="249">
                  <c:v>2344.4</c:v>
                </c:pt>
                <c:pt idx="250">
                  <c:v>2218.9</c:v>
                </c:pt>
                <c:pt idx="251">
                  <c:v>2105.5</c:v>
                </c:pt>
                <c:pt idx="252">
                  <c:v>2329.8000000000002</c:v>
                </c:pt>
                <c:pt idx="253">
                  <c:v>2554.6</c:v>
                </c:pt>
                <c:pt idx="254">
                  <c:v>2429</c:v>
                </c:pt>
                <c:pt idx="255">
                  <c:v>2331</c:v>
                </c:pt>
                <c:pt idx="256">
                  <c:v>2439</c:v>
                </c:pt>
                <c:pt idx="257">
                  <c:v>2118.4</c:v>
                </c:pt>
                <c:pt idx="258">
                  <c:v>2252</c:v>
                </c:pt>
                <c:pt idx="259">
                  <c:v>2481</c:v>
                </c:pt>
                <c:pt idx="260">
                  <c:v>2368</c:v>
                </c:pt>
                <c:pt idx="261">
                  <c:v>2515</c:v>
                </c:pt>
                <c:pt idx="262">
                  <c:v>2403.1</c:v>
                </c:pt>
                <c:pt idx="263">
                  <c:v>2418</c:v>
                </c:pt>
                <c:pt idx="264">
                  <c:v>2367</c:v>
                </c:pt>
                <c:pt idx="265">
                  <c:v>2405</c:v>
                </c:pt>
                <c:pt idx="266">
                  <c:v>2297</c:v>
                </c:pt>
                <c:pt idx="267">
                  <c:v>2287</c:v>
                </c:pt>
                <c:pt idx="268">
                  <c:v>2406</c:v>
                </c:pt>
                <c:pt idx="269">
                  <c:v>2468</c:v>
                </c:pt>
                <c:pt idx="270">
                  <c:v>2459</c:v>
                </c:pt>
                <c:pt idx="271">
                  <c:v>2355.6</c:v>
                </c:pt>
                <c:pt idx="272">
                  <c:v>2230.1999999999998</c:v>
                </c:pt>
                <c:pt idx="273">
                  <c:v>2142.8000000000002</c:v>
                </c:pt>
                <c:pt idx="274">
                  <c:v>2441.3000000000002</c:v>
                </c:pt>
                <c:pt idx="275">
                  <c:v>2443.5</c:v>
                </c:pt>
                <c:pt idx="276">
                  <c:v>2487.4</c:v>
                </c:pt>
                <c:pt idx="277">
                  <c:v>2420.1</c:v>
                </c:pt>
                <c:pt idx="278">
                  <c:v>2422.8000000000002</c:v>
                </c:pt>
                <c:pt idx="279">
                  <c:v>2313.3000000000002</c:v>
                </c:pt>
                <c:pt idx="280">
                  <c:v>2242.9</c:v>
                </c:pt>
                <c:pt idx="281">
                  <c:v>2348.6999999999998</c:v>
                </c:pt>
                <c:pt idx="282">
                  <c:v>2409.4</c:v>
                </c:pt>
                <c:pt idx="283">
                  <c:v>2607.1</c:v>
                </c:pt>
                <c:pt idx="284">
                  <c:v>2789.1</c:v>
                </c:pt>
                <c:pt idx="285">
                  <c:v>2711.1</c:v>
                </c:pt>
                <c:pt idx="286">
                  <c:v>2655.3</c:v>
                </c:pt>
                <c:pt idx="287">
                  <c:v>2645.4</c:v>
                </c:pt>
                <c:pt idx="288">
                  <c:v>2855.8</c:v>
                </c:pt>
                <c:pt idx="289">
                  <c:v>2842.2</c:v>
                </c:pt>
                <c:pt idx="290">
                  <c:v>3051.4</c:v>
                </c:pt>
                <c:pt idx="291">
                  <c:v>2860.6</c:v>
                </c:pt>
                <c:pt idx="292">
                  <c:v>2748.7</c:v>
                </c:pt>
                <c:pt idx="293">
                  <c:v>2797.5</c:v>
                </c:pt>
                <c:pt idx="294">
                  <c:v>2694.6</c:v>
                </c:pt>
                <c:pt idx="295">
                  <c:v>2801</c:v>
                </c:pt>
                <c:pt idx="296">
                  <c:v>2852.4</c:v>
                </c:pt>
                <c:pt idx="297">
                  <c:v>2946.5</c:v>
                </c:pt>
                <c:pt idx="298">
                  <c:v>2912.6</c:v>
                </c:pt>
                <c:pt idx="299">
                  <c:v>2940.5</c:v>
                </c:pt>
                <c:pt idx="300">
                  <c:v>3009</c:v>
                </c:pt>
                <c:pt idx="301">
                  <c:v>2912</c:v>
                </c:pt>
                <c:pt idx="302">
                  <c:v>2896.5</c:v>
                </c:pt>
                <c:pt idx="303">
                  <c:v>2874.4</c:v>
                </c:pt>
                <c:pt idx="304">
                  <c:v>2942.1</c:v>
                </c:pt>
                <c:pt idx="305">
                  <c:v>2918.1</c:v>
                </c:pt>
                <c:pt idx="306">
                  <c:v>2903.1</c:v>
                </c:pt>
                <c:pt idx="307">
                  <c:v>3111</c:v>
                </c:pt>
                <c:pt idx="308">
                  <c:v>3009.3</c:v>
                </c:pt>
                <c:pt idx="309">
                  <c:v>3026</c:v>
                </c:pt>
                <c:pt idx="310">
                  <c:v>3028.6</c:v>
                </c:pt>
                <c:pt idx="311">
                  <c:v>2995.4</c:v>
                </c:pt>
                <c:pt idx="312">
                  <c:v>3046</c:v>
                </c:pt>
                <c:pt idx="313">
                  <c:v>3051</c:v>
                </c:pt>
                <c:pt idx="314">
                  <c:v>2898.2</c:v>
                </c:pt>
                <c:pt idx="315">
                  <c:v>2866.1</c:v>
                </c:pt>
                <c:pt idx="316">
                  <c:v>2872.3</c:v>
                </c:pt>
                <c:pt idx="317">
                  <c:v>2910.5</c:v>
                </c:pt>
                <c:pt idx="318">
                  <c:v>2976.8</c:v>
                </c:pt>
                <c:pt idx="319">
                  <c:v>2975.9</c:v>
                </c:pt>
                <c:pt idx="320">
                  <c:v>2904.8</c:v>
                </c:pt>
                <c:pt idx="321">
                  <c:v>2900.6</c:v>
                </c:pt>
                <c:pt idx="322">
                  <c:v>2830.4</c:v>
                </c:pt>
                <c:pt idx="323">
                  <c:v>2901.4</c:v>
                </c:pt>
                <c:pt idx="324">
                  <c:v>2919.9</c:v>
                </c:pt>
                <c:pt idx="325">
                  <c:v>2934.4</c:v>
                </c:pt>
                <c:pt idx="326">
                  <c:v>2997.9</c:v>
                </c:pt>
                <c:pt idx="327">
                  <c:v>2862.2</c:v>
                </c:pt>
                <c:pt idx="328">
                  <c:v>2790.9</c:v>
                </c:pt>
                <c:pt idx="329">
                  <c:v>2673.1</c:v>
                </c:pt>
                <c:pt idx="330">
                  <c:v>2779.7</c:v>
                </c:pt>
                <c:pt idx="331">
                  <c:v>3001</c:v>
                </c:pt>
                <c:pt idx="332">
                  <c:v>3275</c:v>
                </c:pt>
                <c:pt idx="333">
                  <c:v>3442</c:v>
                </c:pt>
                <c:pt idx="334">
                  <c:v>3247</c:v>
                </c:pt>
                <c:pt idx="335">
                  <c:v>3102</c:v>
                </c:pt>
                <c:pt idx="336">
                  <c:v>3152.6</c:v>
                </c:pt>
                <c:pt idx="337">
                  <c:v>3309.9</c:v>
                </c:pt>
                <c:pt idx="338">
                  <c:v>3329</c:v>
                </c:pt>
                <c:pt idx="339">
                  <c:v>3327</c:v>
                </c:pt>
                <c:pt idx="340">
                  <c:v>3283</c:v>
                </c:pt>
                <c:pt idx="341">
                  <c:v>3178.3</c:v>
                </c:pt>
                <c:pt idx="342">
                  <c:v>3263.6</c:v>
                </c:pt>
                <c:pt idx="343">
                  <c:v>3444</c:v>
                </c:pt>
                <c:pt idx="344">
                  <c:v>3519</c:v>
                </c:pt>
                <c:pt idx="345">
                  <c:v>3481</c:v>
                </c:pt>
                <c:pt idx="346">
                  <c:v>3414</c:v>
                </c:pt>
                <c:pt idx="347">
                  <c:v>3330</c:v>
                </c:pt>
                <c:pt idx="348">
                  <c:v>3404</c:v>
                </c:pt>
                <c:pt idx="349">
                  <c:v>3435</c:v>
                </c:pt>
                <c:pt idx="350">
                  <c:v>3537</c:v>
                </c:pt>
                <c:pt idx="351">
                  <c:v>3712</c:v>
                </c:pt>
                <c:pt idx="352">
                  <c:v>3794</c:v>
                </c:pt>
                <c:pt idx="353">
                  <c:v>3823</c:v>
                </c:pt>
                <c:pt idx="354">
                  <c:v>3681</c:v>
                </c:pt>
                <c:pt idx="355">
                  <c:v>3649</c:v>
                </c:pt>
                <c:pt idx="356">
                  <c:v>3593</c:v>
                </c:pt>
                <c:pt idx="357">
                  <c:v>3408</c:v>
                </c:pt>
                <c:pt idx="358">
                  <c:v>3349</c:v>
                </c:pt>
                <c:pt idx="359">
                  <c:v>3299</c:v>
                </c:pt>
                <c:pt idx="360">
                  <c:v>3261</c:v>
                </c:pt>
                <c:pt idx="361">
                  <c:v>3406</c:v>
                </c:pt>
                <c:pt idx="362">
                  <c:v>3461</c:v>
                </c:pt>
                <c:pt idx="363">
                  <c:v>3482</c:v>
                </c:pt>
                <c:pt idx="364">
                  <c:v>3524</c:v>
                </c:pt>
              </c:numCache>
            </c:numRef>
          </c:val>
          <c:smooth val="0"/>
        </c:ser>
        <c:ser>
          <c:idx val="8"/>
          <c:order val="8"/>
          <c:tx>
            <c:strRef>
              <c:f>Summary!$M$1</c:f>
              <c:strCache>
                <c:ptCount val="1"/>
                <c:pt idx="0">
                  <c:v>2000</c:v>
                </c:pt>
              </c:strCache>
            </c:strRef>
          </c:tx>
          <c:spPr>
            <a:ln w="25400">
              <a:solidFill>
                <a:srgbClr val="00CCFF"/>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Summary!$M$2:$M$366</c:f>
              <c:numCache>
                <c:formatCode>General</c:formatCode>
                <c:ptCount val="365"/>
                <c:pt idx="0">
                  <c:v>3405</c:v>
                </c:pt>
                <c:pt idx="1">
                  <c:v>3240.3</c:v>
                </c:pt>
                <c:pt idx="2">
                  <c:v>3118.8</c:v>
                </c:pt>
                <c:pt idx="3">
                  <c:v>3146</c:v>
                </c:pt>
                <c:pt idx="4">
                  <c:v>3202</c:v>
                </c:pt>
                <c:pt idx="5">
                  <c:v>3210</c:v>
                </c:pt>
                <c:pt idx="6">
                  <c:v>3286</c:v>
                </c:pt>
                <c:pt idx="7">
                  <c:v>3271</c:v>
                </c:pt>
                <c:pt idx="8">
                  <c:v>3222</c:v>
                </c:pt>
                <c:pt idx="9">
                  <c:v>3147</c:v>
                </c:pt>
                <c:pt idx="10">
                  <c:v>3115</c:v>
                </c:pt>
                <c:pt idx="11">
                  <c:v>3130</c:v>
                </c:pt>
                <c:pt idx="12">
                  <c:v>3095</c:v>
                </c:pt>
                <c:pt idx="13">
                  <c:v>3118</c:v>
                </c:pt>
                <c:pt idx="14">
                  <c:v>3134</c:v>
                </c:pt>
                <c:pt idx="15">
                  <c:v>3016</c:v>
                </c:pt>
                <c:pt idx="16">
                  <c:v>2970</c:v>
                </c:pt>
                <c:pt idx="17">
                  <c:v>2879</c:v>
                </c:pt>
                <c:pt idx="18">
                  <c:v>2834.8</c:v>
                </c:pt>
                <c:pt idx="19">
                  <c:v>2803.4</c:v>
                </c:pt>
                <c:pt idx="20">
                  <c:v>2725</c:v>
                </c:pt>
                <c:pt idx="21">
                  <c:v>2736.5</c:v>
                </c:pt>
                <c:pt idx="22">
                  <c:v>2811</c:v>
                </c:pt>
                <c:pt idx="23">
                  <c:v>2820.9</c:v>
                </c:pt>
                <c:pt idx="24">
                  <c:v>2851</c:v>
                </c:pt>
                <c:pt idx="25">
                  <c:v>2909</c:v>
                </c:pt>
                <c:pt idx="26">
                  <c:v>2832</c:v>
                </c:pt>
                <c:pt idx="27">
                  <c:v>2992</c:v>
                </c:pt>
                <c:pt idx="28">
                  <c:v>3089</c:v>
                </c:pt>
                <c:pt idx="29">
                  <c:v>2934</c:v>
                </c:pt>
                <c:pt idx="30">
                  <c:v>2981</c:v>
                </c:pt>
                <c:pt idx="31">
                  <c:v>2808</c:v>
                </c:pt>
                <c:pt idx="32">
                  <c:v>2727.7</c:v>
                </c:pt>
                <c:pt idx="33">
                  <c:v>2884</c:v>
                </c:pt>
                <c:pt idx="34">
                  <c:v>2873</c:v>
                </c:pt>
                <c:pt idx="35">
                  <c:v>2722.3</c:v>
                </c:pt>
                <c:pt idx="36">
                  <c:v>2780</c:v>
                </c:pt>
                <c:pt idx="37">
                  <c:v>2641</c:v>
                </c:pt>
                <c:pt idx="38">
                  <c:v>2658</c:v>
                </c:pt>
                <c:pt idx="39">
                  <c:v>2760</c:v>
                </c:pt>
                <c:pt idx="40">
                  <c:v>2638</c:v>
                </c:pt>
                <c:pt idx="41">
                  <c:v>2643</c:v>
                </c:pt>
                <c:pt idx="42">
                  <c:v>2512.1</c:v>
                </c:pt>
                <c:pt idx="43">
                  <c:v>2477</c:v>
                </c:pt>
                <c:pt idx="44">
                  <c:v>2632.8</c:v>
                </c:pt>
                <c:pt idx="45">
                  <c:v>2621</c:v>
                </c:pt>
                <c:pt idx="46">
                  <c:v>2595</c:v>
                </c:pt>
                <c:pt idx="47">
                  <c:v>2680</c:v>
                </c:pt>
                <c:pt idx="48">
                  <c:v>2394.6</c:v>
                </c:pt>
                <c:pt idx="49">
                  <c:v>2433.5</c:v>
                </c:pt>
                <c:pt idx="50">
                  <c:v>2767.9</c:v>
                </c:pt>
                <c:pt idx="51">
                  <c:v>3029</c:v>
                </c:pt>
                <c:pt idx="52">
                  <c:v>3411</c:v>
                </c:pt>
                <c:pt idx="53">
                  <c:v>3421</c:v>
                </c:pt>
                <c:pt idx="54">
                  <c:v>3156.8</c:v>
                </c:pt>
                <c:pt idx="55">
                  <c:v>2996</c:v>
                </c:pt>
                <c:pt idx="56">
                  <c:v>2837</c:v>
                </c:pt>
                <c:pt idx="57">
                  <c:v>3069.8</c:v>
                </c:pt>
                <c:pt idx="58">
                  <c:v>3292.2</c:v>
                </c:pt>
                <c:pt idx="59">
                  <c:v>3355.9</c:v>
                </c:pt>
                <c:pt idx="60">
                  <c:v>3431.5</c:v>
                </c:pt>
                <c:pt idx="61">
                  <c:v>3205.3</c:v>
                </c:pt>
                <c:pt idx="62">
                  <c:v>3060</c:v>
                </c:pt>
                <c:pt idx="63">
                  <c:v>3077</c:v>
                </c:pt>
                <c:pt idx="64">
                  <c:v>2939</c:v>
                </c:pt>
                <c:pt idx="65">
                  <c:v>2992</c:v>
                </c:pt>
                <c:pt idx="66">
                  <c:v>3020</c:v>
                </c:pt>
                <c:pt idx="67">
                  <c:v>2981</c:v>
                </c:pt>
                <c:pt idx="68">
                  <c:v>3015</c:v>
                </c:pt>
                <c:pt idx="69">
                  <c:v>2845</c:v>
                </c:pt>
                <c:pt idx="70">
                  <c:v>2922</c:v>
                </c:pt>
                <c:pt idx="71">
                  <c:v>2872</c:v>
                </c:pt>
                <c:pt idx="72">
                  <c:v>3046</c:v>
                </c:pt>
                <c:pt idx="73">
                  <c:v>3352</c:v>
                </c:pt>
                <c:pt idx="74">
                  <c:v>3198</c:v>
                </c:pt>
                <c:pt idx="75">
                  <c:v>3249</c:v>
                </c:pt>
                <c:pt idx="76">
                  <c:v>3111</c:v>
                </c:pt>
                <c:pt idx="77">
                  <c:v>2831.7</c:v>
                </c:pt>
                <c:pt idx="78">
                  <c:v>2899</c:v>
                </c:pt>
                <c:pt idx="79">
                  <c:v>2786</c:v>
                </c:pt>
                <c:pt idx="80">
                  <c:v>2798</c:v>
                </c:pt>
                <c:pt idx="81">
                  <c:v>2934</c:v>
                </c:pt>
                <c:pt idx="82">
                  <c:v>2869</c:v>
                </c:pt>
                <c:pt idx="83">
                  <c:v>2914</c:v>
                </c:pt>
                <c:pt idx="84">
                  <c:v>2958</c:v>
                </c:pt>
                <c:pt idx="85">
                  <c:v>2760.6</c:v>
                </c:pt>
                <c:pt idx="86">
                  <c:v>2788.9</c:v>
                </c:pt>
                <c:pt idx="87">
                  <c:v>2719.7</c:v>
                </c:pt>
                <c:pt idx="88">
                  <c:v>2799</c:v>
                </c:pt>
                <c:pt idx="89">
                  <c:v>3026</c:v>
                </c:pt>
                <c:pt idx="90">
                  <c:v>3103</c:v>
                </c:pt>
                <c:pt idx="91">
                  <c:v>3131</c:v>
                </c:pt>
                <c:pt idx="92">
                  <c:v>2971</c:v>
                </c:pt>
                <c:pt idx="93">
                  <c:v>2892</c:v>
                </c:pt>
                <c:pt idx="94">
                  <c:v>2777.1</c:v>
                </c:pt>
                <c:pt idx="95">
                  <c:v>2774.8</c:v>
                </c:pt>
                <c:pt idx="96">
                  <c:v>2663.9</c:v>
                </c:pt>
                <c:pt idx="97">
                  <c:v>2579</c:v>
                </c:pt>
                <c:pt idx="98">
                  <c:v>2500.6</c:v>
                </c:pt>
                <c:pt idx="99">
                  <c:v>2112.6999999999998</c:v>
                </c:pt>
                <c:pt idx="100">
                  <c:v>2522.1</c:v>
                </c:pt>
                <c:pt idx="101">
                  <c:v>2578</c:v>
                </c:pt>
                <c:pt idx="102">
                  <c:v>2778.6</c:v>
                </c:pt>
                <c:pt idx="103">
                  <c:v>3181</c:v>
                </c:pt>
                <c:pt idx="104">
                  <c:v>2961</c:v>
                </c:pt>
                <c:pt idx="105">
                  <c:v>2965</c:v>
                </c:pt>
                <c:pt idx="106">
                  <c:v>3048</c:v>
                </c:pt>
                <c:pt idx="107">
                  <c:v>3308</c:v>
                </c:pt>
                <c:pt idx="108">
                  <c:v>3292</c:v>
                </c:pt>
                <c:pt idx="109">
                  <c:v>3263</c:v>
                </c:pt>
                <c:pt idx="110">
                  <c:v>3228</c:v>
                </c:pt>
                <c:pt idx="111">
                  <c:v>3124</c:v>
                </c:pt>
                <c:pt idx="112">
                  <c:v>3093</c:v>
                </c:pt>
                <c:pt idx="113">
                  <c:v>3166</c:v>
                </c:pt>
                <c:pt idx="114">
                  <c:v>3062</c:v>
                </c:pt>
                <c:pt idx="115">
                  <c:v>3040</c:v>
                </c:pt>
                <c:pt idx="116">
                  <c:v>3018</c:v>
                </c:pt>
                <c:pt idx="117">
                  <c:v>3059</c:v>
                </c:pt>
                <c:pt idx="118">
                  <c:v>3149</c:v>
                </c:pt>
                <c:pt idx="119">
                  <c:v>3128</c:v>
                </c:pt>
                <c:pt idx="120">
                  <c:v>3126</c:v>
                </c:pt>
                <c:pt idx="121">
                  <c:v>3048</c:v>
                </c:pt>
                <c:pt idx="122">
                  <c:v>3052</c:v>
                </c:pt>
                <c:pt idx="123">
                  <c:v>3049</c:v>
                </c:pt>
                <c:pt idx="124">
                  <c:v>2952</c:v>
                </c:pt>
                <c:pt idx="125">
                  <c:v>3033</c:v>
                </c:pt>
                <c:pt idx="126">
                  <c:v>2907</c:v>
                </c:pt>
                <c:pt idx="127">
                  <c:v>2883</c:v>
                </c:pt>
                <c:pt idx="128">
                  <c:v>2887</c:v>
                </c:pt>
                <c:pt idx="129">
                  <c:v>2693.7</c:v>
                </c:pt>
                <c:pt idx="130">
                  <c:v>2836</c:v>
                </c:pt>
                <c:pt idx="131">
                  <c:v>2681.7</c:v>
                </c:pt>
                <c:pt idx="132">
                  <c:v>2641.8</c:v>
                </c:pt>
                <c:pt idx="133">
                  <c:v>2688.1</c:v>
                </c:pt>
                <c:pt idx="134">
                  <c:v>2598.9</c:v>
                </c:pt>
                <c:pt idx="135">
                  <c:v>2504.9</c:v>
                </c:pt>
                <c:pt idx="136">
                  <c:v>2612.6999999999998</c:v>
                </c:pt>
                <c:pt idx="137">
                  <c:v>2530.1000000000004</c:v>
                </c:pt>
                <c:pt idx="138">
                  <c:v>2623.5</c:v>
                </c:pt>
                <c:pt idx="139">
                  <c:v>2896</c:v>
                </c:pt>
                <c:pt idx="140">
                  <c:v>2878</c:v>
                </c:pt>
                <c:pt idx="141">
                  <c:v>3006</c:v>
                </c:pt>
                <c:pt idx="142">
                  <c:v>2967</c:v>
                </c:pt>
                <c:pt idx="143">
                  <c:v>3013.6</c:v>
                </c:pt>
                <c:pt idx="144">
                  <c:v>3253.1</c:v>
                </c:pt>
                <c:pt idx="145">
                  <c:v>3120.9</c:v>
                </c:pt>
                <c:pt idx="146">
                  <c:v>2981.5</c:v>
                </c:pt>
                <c:pt idx="147">
                  <c:v>2787.5</c:v>
                </c:pt>
                <c:pt idx="148">
                  <c:v>2225.4</c:v>
                </c:pt>
                <c:pt idx="149">
                  <c:v>2138.1999999999998</c:v>
                </c:pt>
                <c:pt idx="150">
                  <c:v>2338.3000000000002</c:v>
                </c:pt>
                <c:pt idx="151">
                  <c:v>2276.8000000000002</c:v>
                </c:pt>
                <c:pt idx="152">
                  <c:v>2666</c:v>
                </c:pt>
                <c:pt idx="153">
                  <c:v>2941</c:v>
                </c:pt>
                <c:pt idx="154">
                  <c:v>2842</c:v>
                </c:pt>
                <c:pt idx="155">
                  <c:v>2646</c:v>
                </c:pt>
                <c:pt idx="156">
                  <c:v>2574</c:v>
                </c:pt>
                <c:pt idx="157">
                  <c:v>2407</c:v>
                </c:pt>
                <c:pt idx="158">
                  <c:v>2617</c:v>
                </c:pt>
                <c:pt idx="159">
                  <c:v>2723</c:v>
                </c:pt>
                <c:pt idx="160">
                  <c:v>2918</c:v>
                </c:pt>
                <c:pt idx="161">
                  <c:v>3263</c:v>
                </c:pt>
                <c:pt idx="162">
                  <c:v>3168.8</c:v>
                </c:pt>
                <c:pt idx="163">
                  <c:v>3262</c:v>
                </c:pt>
                <c:pt idx="164">
                  <c:v>3696</c:v>
                </c:pt>
                <c:pt idx="165">
                  <c:v>3362</c:v>
                </c:pt>
                <c:pt idx="166">
                  <c:v>3203</c:v>
                </c:pt>
                <c:pt idx="167">
                  <c:v>3460</c:v>
                </c:pt>
                <c:pt idx="168">
                  <c:v>3366</c:v>
                </c:pt>
                <c:pt idx="169">
                  <c:v>3379</c:v>
                </c:pt>
                <c:pt idx="170">
                  <c:v>3487</c:v>
                </c:pt>
                <c:pt idx="171">
                  <c:v>3469</c:v>
                </c:pt>
                <c:pt idx="172">
                  <c:v>3192</c:v>
                </c:pt>
                <c:pt idx="173">
                  <c:v>3200</c:v>
                </c:pt>
                <c:pt idx="174">
                  <c:v>2922</c:v>
                </c:pt>
                <c:pt idx="175">
                  <c:v>2686.6</c:v>
                </c:pt>
                <c:pt idx="176">
                  <c:v>2720.1</c:v>
                </c:pt>
                <c:pt idx="177">
                  <c:v>2704.1</c:v>
                </c:pt>
                <c:pt idx="178">
                  <c:v>2298.5</c:v>
                </c:pt>
                <c:pt idx="179">
                  <c:v>2319.5</c:v>
                </c:pt>
                <c:pt idx="180">
                  <c:v>2469.4</c:v>
                </c:pt>
                <c:pt idx="181">
                  <c:v>2567</c:v>
                </c:pt>
                <c:pt idx="182">
                  <c:v>2937</c:v>
                </c:pt>
                <c:pt idx="183">
                  <c:v>2974</c:v>
                </c:pt>
                <c:pt idx="184">
                  <c:v>2724</c:v>
                </c:pt>
                <c:pt idx="185">
                  <c:v>2690</c:v>
                </c:pt>
                <c:pt idx="186">
                  <c:v>2825</c:v>
                </c:pt>
                <c:pt idx="187">
                  <c:v>2906</c:v>
                </c:pt>
                <c:pt idx="188">
                  <c:v>2881</c:v>
                </c:pt>
                <c:pt idx="189">
                  <c:v>2897</c:v>
                </c:pt>
                <c:pt idx="190">
                  <c:v>2811</c:v>
                </c:pt>
                <c:pt idx="191">
                  <c:v>2966</c:v>
                </c:pt>
                <c:pt idx="192">
                  <c:v>3126</c:v>
                </c:pt>
                <c:pt idx="193">
                  <c:v>3234</c:v>
                </c:pt>
                <c:pt idx="194">
                  <c:v>3309</c:v>
                </c:pt>
                <c:pt idx="195">
                  <c:v>2935</c:v>
                </c:pt>
                <c:pt idx="196">
                  <c:v>2819</c:v>
                </c:pt>
                <c:pt idx="197">
                  <c:v>2714.9</c:v>
                </c:pt>
                <c:pt idx="198">
                  <c:v>2893.3</c:v>
                </c:pt>
                <c:pt idx="199">
                  <c:v>2712</c:v>
                </c:pt>
                <c:pt idx="200">
                  <c:v>2644</c:v>
                </c:pt>
                <c:pt idx="201">
                  <c:v>2546</c:v>
                </c:pt>
                <c:pt idx="202">
                  <c:v>2475</c:v>
                </c:pt>
                <c:pt idx="203">
                  <c:v>2851</c:v>
                </c:pt>
                <c:pt idx="204">
                  <c:v>3019</c:v>
                </c:pt>
                <c:pt idx="205">
                  <c:v>2869</c:v>
                </c:pt>
                <c:pt idx="206">
                  <c:v>3098</c:v>
                </c:pt>
                <c:pt idx="207">
                  <c:v>2771</c:v>
                </c:pt>
                <c:pt idx="208">
                  <c:v>2584</c:v>
                </c:pt>
                <c:pt idx="209">
                  <c:v>2758</c:v>
                </c:pt>
                <c:pt idx="210">
                  <c:v>2597</c:v>
                </c:pt>
                <c:pt idx="211">
                  <c:v>2544</c:v>
                </c:pt>
                <c:pt idx="212">
                  <c:v>2505</c:v>
                </c:pt>
                <c:pt idx="213">
                  <c:v>2507.9</c:v>
                </c:pt>
                <c:pt idx="214">
                  <c:v>2482.3000000000002</c:v>
                </c:pt>
                <c:pt idx="215">
                  <c:v>2559</c:v>
                </c:pt>
                <c:pt idx="216">
                  <c:v>2796.9</c:v>
                </c:pt>
                <c:pt idx="217">
                  <c:v>2702.9</c:v>
                </c:pt>
                <c:pt idx="218">
                  <c:v>2864.3</c:v>
                </c:pt>
                <c:pt idx="219">
                  <c:v>2691</c:v>
                </c:pt>
                <c:pt idx="220">
                  <c:v>2597.1999999999998</c:v>
                </c:pt>
                <c:pt idx="221">
                  <c:v>2714.6</c:v>
                </c:pt>
                <c:pt idx="222">
                  <c:v>2626.1</c:v>
                </c:pt>
                <c:pt idx="223">
                  <c:v>2636.2</c:v>
                </c:pt>
                <c:pt idx="224">
                  <c:v>2880.2</c:v>
                </c:pt>
                <c:pt idx="225">
                  <c:v>2633</c:v>
                </c:pt>
                <c:pt idx="226">
                  <c:v>2515</c:v>
                </c:pt>
                <c:pt idx="227">
                  <c:v>2703</c:v>
                </c:pt>
                <c:pt idx="228">
                  <c:v>2527</c:v>
                </c:pt>
                <c:pt idx="229">
                  <c:v>2592</c:v>
                </c:pt>
                <c:pt idx="230">
                  <c:v>2471</c:v>
                </c:pt>
                <c:pt idx="231">
                  <c:v>2114.9</c:v>
                </c:pt>
                <c:pt idx="232">
                  <c:v>2261</c:v>
                </c:pt>
                <c:pt idx="233">
                  <c:v>2064</c:v>
                </c:pt>
                <c:pt idx="234">
                  <c:v>2009</c:v>
                </c:pt>
                <c:pt idx="235">
                  <c:v>1955</c:v>
                </c:pt>
                <c:pt idx="236">
                  <c:v>1902</c:v>
                </c:pt>
                <c:pt idx="237">
                  <c:v>1949</c:v>
                </c:pt>
                <c:pt idx="238">
                  <c:v>1879</c:v>
                </c:pt>
                <c:pt idx="239">
                  <c:v>1971</c:v>
                </c:pt>
                <c:pt idx="240">
                  <c:v>1706.7</c:v>
                </c:pt>
                <c:pt idx="241">
                  <c:v>1751.2</c:v>
                </c:pt>
                <c:pt idx="242">
                  <c:v>1759</c:v>
                </c:pt>
                <c:pt idx="243">
                  <c:v>1750.5</c:v>
                </c:pt>
                <c:pt idx="244">
                  <c:v>1800.5</c:v>
                </c:pt>
                <c:pt idx="245">
                  <c:v>1821.5</c:v>
                </c:pt>
                <c:pt idx="246">
                  <c:v>1831.8</c:v>
                </c:pt>
                <c:pt idx="247">
                  <c:v>1787.8</c:v>
                </c:pt>
                <c:pt idx="248">
                  <c:v>1860.5</c:v>
                </c:pt>
                <c:pt idx="249">
                  <c:v>1935.7</c:v>
                </c:pt>
                <c:pt idx="250">
                  <c:v>1972.8</c:v>
                </c:pt>
                <c:pt idx="251">
                  <c:v>1935.3</c:v>
                </c:pt>
                <c:pt idx="252">
                  <c:v>2246.6</c:v>
                </c:pt>
                <c:pt idx="253">
                  <c:v>2118.6999999999998</c:v>
                </c:pt>
                <c:pt idx="254">
                  <c:v>2045.2</c:v>
                </c:pt>
                <c:pt idx="255">
                  <c:v>2038.7</c:v>
                </c:pt>
                <c:pt idx="256">
                  <c:v>2061.6999999999998</c:v>
                </c:pt>
                <c:pt idx="257">
                  <c:v>1828.7</c:v>
                </c:pt>
                <c:pt idx="258">
                  <c:v>1894.7</c:v>
                </c:pt>
                <c:pt idx="259">
                  <c:v>2266.1999999999998</c:v>
                </c:pt>
                <c:pt idx="260">
                  <c:v>2114.9</c:v>
                </c:pt>
                <c:pt idx="261">
                  <c:v>2386.9</c:v>
                </c:pt>
                <c:pt idx="262">
                  <c:v>2280.5</c:v>
                </c:pt>
                <c:pt idx="263">
                  <c:v>2147.1999999999998</c:v>
                </c:pt>
                <c:pt idx="264">
                  <c:v>2160</c:v>
                </c:pt>
                <c:pt idx="265">
                  <c:v>1991.8</c:v>
                </c:pt>
                <c:pt idx="266">
                  <c:v>2265.3000000000002</c:v>
                </c:pt>
                <c:pt idx="267">
                  <c:v>2436.1</c:v>
                </c:pt>
                <c:pt idx="268">
                  <c:v>2499.9</c:v>
                </c:pt>
                <c:pt idx="269">
                  <c:v>2548</c:v>
                </c:pt>
                <c:pt idx="270">
                  <c:v>2510.5</c:v>
                </c:pt>
                <c:pt idx="271">
                  <c:v>2579.1999999999998</c:v>
                </c:pt>
                <c:pt idx="272">
                  <c:v>2635.9</c:v>
                </c:pt>
                <c:pt idx="273">
                  <c:v>2782.4</c:v>
                </c:pt>
                <c:pt idx="274">
                  <c:v>2661.3</c:v>
                </c:pt>
                <c:pt idx="275">
                  <c:v>2577.1999999999998</c:v>
                </c:pt>
                <c:pt idx="276">
                  <c:v>2792.8</c:v>
                </c:pt>
                <c:pt idx="277">
                  <c:v>2774.4</c:v>
                </c:pt>
                <c:pt idx="278">
                  <c:v>2761</c:v>
                </c:pt>
                <c:pt idx="279">
                  <c:v>2907.2</c:v>
                </c:pt>
                <c:pt idx="280">
                  <c:v>2791.5</c:v>
                </c:pt>
                <c:pt idx="281">
                  <c:v>2977</c:v>
                </c:pt>
                <c:pt idx="282">
                  <c:v>3034</c:v>
                </c:pt>
                <c:pt idx="283">
                  <c:v>2906</c:v>
                </c:pt>
                <c:pt idx="284">
                  <c:v>2833</c:v>
                </c:pt>
                <c:pt idx="285">
                  <c:v>2753.7</c:v>
                </c:pt>
                <c:pt idx="286">
                  <c:v>2651.8</c:v>
                </c:pt>
                <c:pt idx="287">
                  <c:v>2800</c:v>
                </c:pt>
                <c:pt idx="288">
                  <c:v>2759</c:v>
                </c:pt>
                <c:pt idx="289">
                  <c:v>2725</c:v>
                </c:pt>
                <c:pt idx="290">
                  <c:v>2874</c:v>
                </c:pt>
                <c:pt idx="291">
                  <c:v>2766</c:v>
                </c:pt>
                <c:pt idx="292">
                  <c:v>2720</c:v>
                </c:pt>
                <c:pt idx="293">
                  <c:v>2714</c:v>
                </c:pt>
                <c:pt idx="294">
                  <c:v>2727</c:v>
                </c:pt>
                <c:pt idx="295">
                  <c:v>2924</c:v>
                </c:pt>
                <c:pt idx="296">
                  <c:v>2987</c:v>
                </c:pt>
                <c:pt idx="297">
                  <c:v>3046</c:v>
                </c:pt>
                <c:pt idx="298">
                  <c:v>2950</c:v>
                </c:pt>
                <c:pt idx="299">
                  <c:v>2875</c:v>
                </c:pt>
                <c:pt idx="300">
                  <c:v>2849</c:v>
                </c:pt>
                <c:pt idx="301">
                  <c:v>2725</c:v>
                </c:pt>
                <c:pt idx="302">
                  <c:v>2696</c:v>
                </c:pt>
                <c:pt idx="303">
                  <c:v>2747</c:v>
                </c:pt>
                <c:pt idx="304">
                  <c:v>2862.7</c:v>
                </c:pt>
                <c:pt idx="305">
                  <c:v>2918</c:v>
                </c:pt>
                <c:pt idx="306">
                  <c:v>3070.1</c:v>
                </c:pt>
                <c:pt idx="307">
                  <c:v>2916.8</c:v>
                </c:pt>
                <c:pt idx="308">
                  <c:v>2995</c:v>
                </c:pt>
                <c:pt idx="309">
                  <c:v>2956.8</c:v>
                </c:pt>
                <c:pt idx="310">
                  <c:v>3122.8</c:v>
                </c:pt>
                <c:pt idx="311">
                  <c:v>3254.4</c:v>
                </c:pt>
                <c:pt idx="312">
                  <c:v>3131.8</c:v>
                </c:pt>
                <c:pt idx="313">
                  <c:v>3211</c:v>
                </c:pt>
                <c:pt idx="314">
                  <c:v>2949.6</c:v>
                </c:pt>
                <c:pt idx="315">
                  <c:v>3069</c:v>
                </c:pt>
                <c:pt idx="316">
                  <c:v>3126</c:v>
                </c:pt>
                <c:pt idx="317">
                  <c:v>3094</c:v>
                </c:pt>
                <c:pt idx="318">
                  <c:v>3060</c:v>
                </c:pt>
                <c:pt idx="319">
                  <c:v>2990</c:v>
                </c:pt>
                <c:pt idx="320">
                  <c:v>2950</c:v>
                </c:pt>
                <c:pt idx="321">
                  <c:v>2920</c:v>
                </c:pt>
                <c:pt idx="322">
                  <c:v>2923</c:v>
                </c:pt>
                <c:pt idx="323">
                  <c:v>2936</c:v>
                </c:pt>
                <c:pt idx="324">
                  <c:v>3047</c:v>
                </c:pt>
                <c:pt idx="325">
                  <c:v>3182</c:v>
                </c:pt>
                <c:pt idx="326">
                  <c:v>3169</c:v>
                </c:pt>
                <c:pt idx="327">
                  <c:v>3093</c:v>
                </c:pt>
                <c:pt idx="328">
                  <c:v>3104</c:v>
                </c:pt>
                <c:pt idx="329">
                  <c:v>3066</c:v>
                </c:pt>
                <c:pt idx="330">
                  <c:v>3401</c:v>
                </c:pt>
                <c:pt idx="331">
                  <c:v>3444</c:v>
                </c:pt>
                <c:pt idx="332">
                  <c:v>3202</c:v>
                </c:pt>
                <c:pt idx="333">
                  <c:v>3100</c:v>
                </c:pt>
                <c:pt idx="334">
                  <c:v>3180</c:v>
                </c:pt>
                <c:pt idx="335">
                  <c:v>3157</c:v>
                </c:pt>
                <c:pt idx="336">
                  <c:v>3087</c:v>
                </c:pt>
                <c:pt idx="337">
                  <c:v>3402</c:v>
                </c:pt>
                <c:pt idx="338">
                  <c:v>3083</c:v>
                </c:pt>
                <c:pt idx="339">
                  <c:v>3419</c:v>
                </c:pt>
                <c:pt idx="340">
                  <c:v>3501</c:v>
                </c:pt>
                <c:pt idx="341">
                  <c:v>3418</c:v>
                </c:pt>
                <c:pt idx="342">
                  <c:v>3384</c:v>
                </c:pt>
                <c:pt idx="343">
                  <c:v>3232</c:v>
                </c:pt>
                <c:pt idx="344">
                  <c:v>3235.1</c:v>
                </c:pt>
                <c:pt idx="345">
                  <c:v>3249.3</c:v>
                </c:pt>
                <c:pt idx="346">
                  <c:v>3336</c:v>
                </c:pt>
                <c:pt idx="347">
                  <c:v>3455</c:v>
                </c:pt>
                <c:pt idx="348">
                  <c:v>3463</c:v>
                </c:pt>
                <c:pt idx="349">
                  <c:v>3417</c:v>
                </c:pt>
                <c:pt idx="350">
                  <c:v>3401</c:v>
                </c:pt>
                <c:pt idx="351">
                  <c:v>3311</c:v>
                </c:pt>
                <c:pt idx="352">
                  <c:v>3242</c:v>
                </c:pt>
                <c:pt idx="353">
                  <c:v>3244</c:v>
                </c:pt>
                <c:pt idx="354">
                  <c:v>2986.9</c:v>
                </c:pt>
                <c:pt idx="355">
                  <c:v>3079.7</c:v>
                </c:pt>
                <c:pt idx="356">
                  <c:v>3144</c:v>
                </c:pt>
                <c:pt idx="357">
                  <c:v>3144.8</c:v>
                </c:pt>
                <c:pt idx="358">
                  <c:v>3198.9</c:v>
                </c:pt>
                <c:pt idx="359">
                  <c:v>3138.9</c:v>
                </c:pt>
                <c:pt idx="360">
                  <c:v>3321.9</c:v>
                </c:pt>
                <c:pt idx="361">
                  <c:v>3492</c:v>
                </c:pt>
                <c:pt idx="362">
                  <c:v>3687</c:v>
                </c:pt>
                <c:pt idx="363">
                  <c:v>3823</c:v>
                </c:pt>
                <c:pt idx="364">
                  <c:v>3743</c:v>
                </c:pt>
              </c:numCache>
            </c:numRef>
          </c:val>
          <c:smooth val="0"/>
        </c:ser>
        <c:ser>
          <c:idx val="9"/>
          <c:order val="9"/>
          <c:tx>
            <c:strRef>
              <c:f>Summary!$N$1</c:f>
              <c:strCache>
                <c:ptCount val="1"/>
                <c:pt idx="0">
                  <c:v>2001</c:v>
                </c:pt>
              </c:strCache>
            </c:strRef>
          </c:tx>
          <c:spPr>
            <a:ln w="25400">
              <a:solidFill>
                <a:srgbClr val="CCFFFF"/>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Summary!$N$2:$N$366</c:f>
              <c:numCache>
                <c:formatCode>General</c:formatCode>
                <c:ptCount val="365"/>
                <c:pt idx="0">
                  <c:v>3453</c:v>
                </c:pt>
                <c:pt idx="1">
                  <c:v>3709</c:v>
                </c:pt>
                <c:pt idx="2">
                  <c:v>3452</c:v>
                </c:pt>
                <c:pt idx="3">
                  <c:v>3365</c:v>
                </c:pt>
                <c:pt idx="4">
                  <c:v>3362</c:v>
                </c:pt>
                <c:pt idx="5">
                  <c:v>3341</c:v>
                </c:pt>
                <c:pt idx="6">
                  <c:v>3369</c:v>
                </c:pt>
                <c:pt idx="7">
                  <c:v>3413</c:v>
                </c:pt>
                <c:pt idx="8">
                  <c:v>3319</c:v>
                </c:pt>
                <c:pt idx="9">
                  <c:v>3359</c:v>
                </c:pt>
                <c:pt idx="10">
                  <c:v>3343</c:v>
                </c:pt>
                <c:pt idx="11">
                  <c:v>3166</c:v>
                </c:pt>
                <c:pt idx="12">
                  <c:v>3170</c:v>
                </c:pt>
                <c:pt idx="13">
                  <c:v>3227</c:v>
                </c:pt>
                <c:pt idx="14">
                  <c:v>3110</c:v>
                </c:pt>
                <c:pt idx="15">
                  <c:v>3146</c:v>
                </c:pt>
                <c:pt idx="16">
                  <c:v>3064</c:v>
                </c:pt>
                <c:pt idx="17">
                  <c:v>3042</c:v>
                </c:pt>
                <c:pt idx="18">
                  <c:v>3126</c:v>
                </c:pt>
                <c:pt idx="19">
                  <c:v>3027</c:v>
                </c:pt>
                <c:pt idx="20">
                  <c:v>2902</c:v>
                </c:pt>
                <c:pt idx="21">
                  <c:v>2895</c:v>
                </c:pt>
                <c:pt idx="22">
                  <c:v>2832</c:v>
                </c:pt>
                <c:pt idx="23">
                  <c:v>2816.6</c:v>
                </c:pt>
                <c:pt idx="24">
                  <c:v>2800.5</c:v>
                </c:pt>
                <c:pt idx="25">
                  <c:v>2805.2</c:v>
                </c:pt>
                <c:pt idx="26">
                  <c:v>2869</c:v>
                </c:pt>
                <c:pt idx="27">
                  <c:v>2918</c:v>
                </c:pt>
                <c:pt idx="28">
                  <c:v>2996</c:v>
                </c:pt>
                <c:pt idx="29">
                  <c:v>3083</c:v>
                </c:pt>
                <c:pt idx="30">
                  <c:v>3145</c:v>
                </c:pt>
                <c:pt idx="31">
                  <c:v>3139</c:v>
                </c:pt>
                <c:pt idx="32">
                  <c:v>3044</c:v>
                </c:pt>
                <c:pt idx="33">
                  <c:v>3012</c:v>
                </c:pt>
                <c:pt idx="34">
                  <c:v>2954</c:v>
                </c:pt>
                <c:pt idx="35">
                  <c:v>2903</c:v>
                </c:pt>
                <c:pt idx="36">
                  <c:v>2856</c:v>
                </c:pt>
                <c:pt idx="37">
                  <c:v>2898</c:v>
                </c:pt>
                <c:pt idx="38">
                  <c:v>3218</c:v>
                </c:pt>
                <c:pt idx="39">
                  <c:v>3210</c:v>
                </c:pt>
                <c:pt idx="40">
                  <c:v>3217.1</c:v>
                </c:pt>
                <c:pt idx="41">
                  <c:v>2990</c:v>
                </c:pt>
                <c:pt idx="42">
                  <c:v>2949</c:v>
                </c:pt>
                <c:pt idx="43">
                  <c:v>2884</c:v>
                </c:pt>
                <c:pt idx="44">
                  <c:v>2770.9</c:v>
                </c:pt>
                <c:pt idx="45">
                  <c:v>2481.1999999999998</c:v>
                </c:pt>
                <c:pt idx="46">
                  <c:v>2570</c:v>
                </c:pt>
                <c:pt idx="47">
                  <c:v>2582.4</c:v>
                </c:pt>
                <c:pt idx="48">
                  <c:v>2836</c:v>
                </c:pt>
                <c:pt idx="49">
                  <c:v>2662.9</c:v>
                </c:pt>
                <c:pt idx="50">
                  <c:v>2648.4</c:v>
                </c:pt>
                <c:pt idx="51">
                  <c:v>2624</c:v>
                </c:pt>
                <c:pt idx="52">
                  <c:v>2604.9</c:v>
                </c:pt>
                <c:pt idx="53">
                  <c:v>2631.1</c:v>
                </c:pt>
                <c:pt idx="54">
                  <c:v>2609.1</c:v>
                </c:pt>
                <c:pt idx="55">
                  <c:v>2612.6</c:v>
                </c:pt>
                <c:pt idx="56">
                  <c:v>2792</c:v>
                </c:pt>
                <c:pt idx="57">
                  <c:v>2735.6</c:v>
                </c:pt>
                <c:pt idx="58">
                  <c:v>2777.4</c:v>
                </c:pt>
                <c:pt idx="59">
                  <c:v>2771.2</c:v>
                </c:pt>
                <c:pt idx="60">
                  <c:v>2689.4</c:v>
                </c:pt>
                <c:pt idx="61">
                  <c:v>2576.4</c:v>
                </c:pt>
                <c:pt idx="62">
                  <c:v>2535.3000000000002</c:v>
                </c:pt>
                <c:pt idx="63">
                  <c:v>2817</c:v>
                </c:pt>
                <c:pt idx="64">
                  <c:v>2809</c:v>
                </c:pt>
                <c:pt idx="65">
                  <c:v>2808</c:v>
                </c:pt>
                <c:pt idx="66">
                  <c:v>2808</c:v>
                </c:pt>
                <c:pt idx="67">
                  <c:v>2773</c:v>
                </c:pt>
                <c:pt idx="68">
                  <c:v>2733</c:v>
                </c:pt>
                <c:pt idx="69">
                  <c:v>2683</c:v>
                </c:pt>
                <c:pt idx="70">
                  <c:v>2368</c:v>
                </c:pt>
                <c:pt idx="71">
                  <c:v>2359</c:v>
                </c:pt>
                <c:pt idx="72">
                  <c:v>2379</c:v>
                </c:pt>
                <c:pt idx="73">
                  <c:v>2387</c:v>
                </c:pt>
                <c:pt idx="74">
                  <c:v>2456</c:v>
                </c:pt>
                <c:pt idx="75">
                  <c:v>2499</c:v>
                </c:pt>
                <c:pt idx="76">
                  <c:v>2580</c:v>
                </c:pt>
                <c:pt idx="77">
                  <c:v>2627</c:v>
                </c:pt>
                <c:pt idx="78">
                  <c:v>2657</c:v>
                </c:pt>
                <c:pt idx="79">
                  <c:v>2718</c:v>
                </c:pt>
                <c:pt idx="80">
                  <c:v>2770</c:v>
                </c:pt>
                <c:pt idx="81">
                  <c:v>2830</c:v>
                </c:pt>
                <c:pt idx="82">
                  <c:v>2891</c:v>
                </c:pt>
                <c:pt idx="83">
                  <c:v>2931</c:v>
                </c:pt>
                <c:pt idx="84">
                  <c:v>2948</c:v>
                </c:pt>
                <c:pt idx="85">
                  <c:v>2953</c:v>
                </c:pt>
                <c:pt idx="86">
                  <c:v>3012</c:v>
                </c:pt>
                <c:pt idx="87">
                  <c:v>3034</c:v>
                </c:pt>
                <c:pt idx="88">
                  <c:v>3025</c:v>
                </c:pt>
                <c:pt idx="89">
                  <c:v>3010</c:v>
                </c:pt>
                <c:pt idx="90">
                  <c:v>3013</c:v>
                </c:pt>
                <c:pt idx="91">
                  <c:v>3029</c:v>
                </c:pt>
                <c:pt idx="92">
                  <c:v>3089</c:v>
                </c:pt>
                <c:pt idx="93">
                  <c:v>3117</c:v>
                </c:pt>
                <c:pt idx="94">
                  <c:v>3132</c:v>
                </c:pt>
                <c:pt idx="95">
                  <c:v>3115</c:v>
                </c:pt>
                <c:pt idx="96">
                  <c:v>3084</c:v>
                </c:pt>
                <c:pt idx="97">
                  <c:v>3099</c:v>
                </c:pt>
                <c:pt idx="98">
                  <c:v>3085</c:v>
                </c:pt>
                <c:pt idx="99">
                  <c:v>3044</c:v>
                </c:pt>
                <c:pt idx="100">
                  <c:v>3013</c:v>
                </c:pt>
                <c:pt idx="101">
                  <c:v>2944</c:v>
                </c:pt>
                <c:pt idx="102">
                  <c:v>2927</c:v>
                </c:pt>
                <c:pt idx="103">
                  <c:v>2983</c:v>
                </c:pt>
                <c:pt idx="104">
                  <c:v>2886</c:v>
                </c:pt>
                <c:pt idx="105">
                  <c:v>2808</c:v>
                </c:pt>
                <c:pt idx="106">
                  <c:v>2770</c:v>
                </c:pt>
                <c:pt idx="107">
                  <c:v>2776</c:v>
                </c:pt>
                <c:pt idx="108">
                  <c:v>2778</c:v>
                </c:pt>
                <c:pt idx="109">
                  <c:v>2762</c:v>
                </c:pt>
                <c:pt idx="110">
                  <c:v>2690</c:v>
                </c:pt>
                <c:pt idx="111">
                  <c:v>2729</c:v>
                </c:pt>
                <c:pt idx="112">
                  <c:v>2854</c:v>
                </c:pt>
                <c:pt idx="113">
                  <c:v>2860</c:v>
                </c:pt>
                <c:pt idx="114">
                  <c:v>2791</c:v>
                </c:pt>
                <c:pt idx="115">
                  <c:v>2795</c:v>
                </c:pt>
                <c:pt idx="116">
                  <c:v>2854</c:v>
                </c:pt>
                <c:pt idx="117">
                  <c:v>2878</c:v>
                </c:pt>
                <c:pt idx="118">
                  <c:v>2886</c:v>
                </c:pt>
                <c:pt idx="119">
                  <c:v>2848</c:v>
                </c:pt>
                <c:pt idx="120">
                  <c:v>2825</c:v>
                </c:pt>
                <c:pt idx="121">
                  <c:v>2836</c:v>
                </c:pt>
                <c:pt idx="122">
                  <c:v>2793</c:v>
                </c:pt>
                <c:pt idx="123">
                  <c:v>2798</c:v>
                </c:pt>
                <c:pt idx="124">
                  <c:v>2804</c:v>
                </c:pt>
                <c:pt idx="125">
                  <c:v>2840</c:v>
                </c:pt>
                <c:pt idx="126">
                  <c:v>2902</c:v>
                </c:pt>
                <c:pt idx="127">
                  <c:v>2896</c:v>
                </c:pt>
                <c:pt idx="128">
                  <c:v>2924</c:v>
                </c:pt>
                <c:pt idx="129">
                  <c:v>2870</c:v>
                </c:pt>
                <c:pt idx="130">
                  <c:v>2826</c:v>
                </c:pt>
                <c:pt idx="131">
                  <c:v>2854</c:v>
                </c:pt>
                <c:pt idx="132">
                  <c:v>2796.3</c:v>
                </c:pt>
                <c:pt idx="133">
                  <c:v>2822</c:v>
                </c:pt>
                <c:pt idx="134">
                  <c:v>2882</c:v>
                </c:pt>
                <c:pt idx="135">
                  <c:v>2856</c:v>
                </c:pt>
                <c:pt idx="136">
                  <c:v>2872</c:v>
                </c:pt>
                <c:pt idx="137">
                  <c:v>2946</c:v>
                </c:pt>
                <c:pt idx="138">
                  <c:v>2938</c:v>
                </c:pt>
                <c:pt idx="139">
                  <c:v>2989</c:v>
                </c:pt>
                <c:pt idx="140">
                  <c:v>2889</c:v>
                </c:pt>
                <c:pt idx="141">
                  <c:v>2864</c:v>
                </c:pt>
                <c:pt idx="142">
                  <c:v>2858</c:v>
                </c:pt>
                <c:pt idx="143">
                  <c:v>2828</c:v>
                </c:pt>
                <c:pt idx="144">
                  <c:v>2769.1</c:v>
                </c:pt>
                <c:pt idx="145">
                  <c:v>2718.8</c:v>
                </c:pt>
                <c:pt idx="146">
                  <c:v>2665.5</c:v>
                </c:pt>
                <c:pt idx="147">
                  <c:v>2632.8</c:v>
                </c:pt>
                <c:pt idx="148">
                  <c:v>2519.7999999999997</c:v>
                </c:pt>
                <c:pt idx="149">
                  <c:v>2492.5</c:v>
                </c:pt>
                <c:pt idx="150">
                  <c:v>2535.6</c:v>
                </c:pt>
                <c:pt idx="151">
                  <c:v>2345</c:v>
                </c:pt>
                <c:pt idx="152">
                  <c:v>2387.1999999999998</c:v>
                </c:pt>
                <c:pt idx="153">
                  <c:v>2517.1999999999998</c:v>
                </c:pt>
                <c:pt idx="154">
                  <c:v>2677.7</c:v>
                </c:pt>
                <c:pt idx="155">
                  <c:v>2645.1</c:v>
                </c:pt>
                <c:pt idx="156">
                  <c:v>2617.5</c:v>
                </c:pt>
                <c:pt idx="157">
                  <c:v>2477.3000000000002</c:v>
                </c:pt>
                <c:pt idx="158">
                  <c:v>2482.8000000000002</c:v>
                </c:pt>
                <c:pt idx="159">
                  <c:v>2540.6</c:v>
                </c:pt>
                <c:pt idx="160">
                  <c:v>2358.4</c:v>
                </c:pt>
                <c:pt idx="161">
                  <c:v>2305.4</c:v>
                </c:pt>
                <c:pt idx="162">
                  <c:v>2399.4</c:v>
                </c:pt>
                <c:pt idx="163">
                  <c:v>2372.5</c:v>
                </c:pt>
                <c:pt idx="164">
                  <c:v>2527.6999999999998</c:v>
                </c:pt>
                <c:pt idx="165">
                  <c:v>2527.8000000000002</c:v>
                </c:pt>
                <c:pt idx="166">
                  <c:v>2480.1999999999998</c:v>
                </c:pt>
                <c:pt idx="167">
                  <c:v>2486.8000000000002</c:v>
                </c:pt>
                <c:pt idx="168">
                  <c:v>2450.6</c:v>
                </c:pt>
                <c:pt idx="169">
                  <c:v>2443</c:v>
                </c:pt>
                <c:pt idx="170">
                  <c:v>2516.6</c:v>
                </c:pt>
                <c:pt idx="171">
                  <c:v>2342.1</c:v>
                </c:pt>
                <c:pt idx="172">
                  <c:v>2338.5</c:v>
                </c:pt>
                <c:pt idx="173">
                  <c:v>2258</c:v>
                </c:pt>
                <c:pt idx="174">
                  <c:v>2285.4</c:v>
                </c:pt>
                <c:pt idx="175">
                  <c:v>2310.1</c:v>
                </c:pt>
                <c:pt idx="176">
                  <c:v>2402.9</c:v>
                </c:pt>
                <c:pt idx="177">
                  <c:v>2489.5</c:v>
                </c:pt>
                <c:pt idx="178">
                  <c:v>2810.2</c:v>
                </c:pt>
                <c:pt idx="179">
                  <c:v>2716.3</c:v>
                </c:pt>
                <c:pt idx="180">
                  <c:v>2722.7</c:v>
                </c:pt>
                <c:pt idx="181">
                  <c:v>2602.1</c:v>
                </c:pt>
                <c:pt idx="182">
                  <c:v>2683.7</c:v>
                </c:pt>
                <c:pt idx="183">
                  <c:v>2607</c:v>
                </c:pt>
                <c:pt idx="184">
                  <c:v>2577</c:v>
                </c:pt>
                <c:pt idx="185">
                  <c:v>2590</c:v>
                </c:pt>
                <c:pt idx="186">
                  <c:v>2403</c:v>
                </c:pt>
                <c:pt idx="187">
                  <c:v>2284</c:v>
                </c:pt>
                <c:pt idx="188">
                  <c:v>2408</c:v>
                </c:pt>
                <c:pt idx="189">
                  <c:v>2297</c:v>
                </c:pt>
                <c:pt idx="190">
                  <c:v>2263</c:v>
                </c:pt>
                <c:pt idx="191">
                  <c:v>2121</c:v>
                </c:pt>
                <c:pt idx="192">
                  <c:v>2006</c:v>
                </c:pt>
                <c:pt idx="193">
                  <c:v>1862</c:v>
                </c:pt>
                <c:pt idx="194">
                  <c:v>1770</c:v>
                </c:pt>
                <c:pt idx="195">
                  <c:v>1644</c:v>
                </c:pt>
                <c:pt idx="196">
                  <c:v>1727</c:v>
                </c:pt>
                <c:pt idx="197">
                  <c:v>1894</c:v>
                </c:pt>
                <c:pt idx="198">
                  <c:v>2089</c:v>
                </c:pt>
                <c:pt idx="199">
                  <c:v>1989</c:v>
                </c:pt>
                <c:pt idx="200">
                  <c:v>2091</c:v>
                </c:pt>
                <c:pt idx="201">
                  <c:v>2215.5</c:v>
                </c:pt>
                <c:pt idx="202">
                  <c:v>2123.4</c:v>
                </c:pt>
                <c:pt idx="203">
                  <c:v>2217</c:v>
                </c:pt>
                <c:pt idx="204">
                  <c:v>2237</c:v>
                </c:pt>
                <c:pt idx="205">
                  <c:v>2069</c:v>
                </c:pt>
                <c:pt idx="206">
                  <c:v>2049</c:v>
                </c:pt>
                <c:pt idx="207">
                  <c:v>2145</c:v>
                </c:pt>
                <c:pt idx="208">
                  <c:v>2104</c:v>
                </c:pt>
                <c:pt idx="209">
                  <c:v>2118</c:v>
                </c:pt>
                <c:pt idx="210">
                  <c:v>2208</c:v>
                </c:pt>
                <c:pt idx="211">
                  <c:v>2076</c:v>
                </c:pt>
                <c:pt idx="212">
                  <c:v>2140</c:v>
                </c:pt>
                <c:pt idx="213">
                  <c:v>2112</c:v>
                </c:pt>
                <c:pt idx="214">
                  <c:v>2052</c:v>
                </c:pt>
                <c:pt idx="215">
                  <c:v>2085</c:v>
                </c:pt>
                <c:pt idx="216">
                  <c:v>1964</c:v>
                </c:pt>
                <c:pt idx="217">
                  <c:v>1973</c:v>
                </c:pt>
                <c:pt idx="218">
                  <c:v>1915</c:v>
                </c:pt>
                <c:pt idx="219">
                  <c:v>1929</c:v>
                </c:pt>
                <c:pt idx="220">
                  <c:v>1961</c:v>
                </c:pt>
                <c:pt idx="221">
                  <c:v>2025</c:v>
                </c:pt>
                <c:pt idx="222">
                  <c:v>1938</c:v>
                </c:pt>
                <c:pt idx="223">
                  <c:v>1922</c:v>
                </c:pt>
                <c:pt idx="224">
                  <c:v>2145</c:v>
                </c:pt>
                <c:pt idx="225">
                  <c:v>1920</c:v>
                </c:pt>
                <c:pt idx="226">
                  <c:v>1743</c:v>
                </c:pt>
                <c:pt idx="227">
                  <c:v>1842</c:v>
                </c:pt>
                <c:pt idx="228">
                  <c:v>1834.4</c:v>
                </c:pt>
                <c:pt idx="229">
                  <c:v>1917</c:v>
                </c:pt>
                <c:pt idx="230">
                  <c:v>2059.6</c:v>
                </c:pt>
                <c:pt idx="231">
                  <c:v>1956.6</c:v>
                </c:pt>
                <c:pt idx="232">
                  <c:v>1871</c:v>
                </c:pt>
                <c:pt idx="233">
                  <c:v>1783.8</c:v>
                </c:pt>
                <c:pt idx="234">
                  <c:v>1740.5</c:v>
                </c:pt>
                <c:pt idx="235">
                  <c:v>1693</c:v>
                </c:pt>
                <c:pt idx="236">
                  <c:v>1542.6</c:v>
                </c:pt>
                <c:pt idx="237">
                  <c:v>1576.6</c:v>
                </c:pt>
                <c:pt idx="238">
                  <c:v>1917.5</c:v>
                </c:pt>
                <c:pt idx="239">
                  <c:v>1699.9</c:v>
                </c:pt>
                <c:pt idx="240">
                  <c:v>1792.9</c:v>
                </c:pt>
                <c:pt idx="241">
                  <c:v>1891.9</c:v>
                </c:pt>
                <c:pt idx="242">
                  <c:v>1981.5</c:v>
                </c:pt>
                <c:pt idx="243">
                  <c:v>1964.1</c:v>
                </c:pt>
                <c:pt idx="244">
                  <c:v>2042</c:v>
                </c:pt>
                <c:pt idx="245">
                  <c:v>2134.8000000000002</c:v>
                </c:pt>
                <c:pt idx="246">
                  <c:v>2084.8000000000002</c:v>
                </c:pt>
                <c:pt idx="247">
                  <c:v>2144.6999999999998</c:v>
                </c:pt>
                <c:pt idx="248">
                  <c:v>2187.9</c:v>
                </c:pt>
                <c:pt idx="249">
                  <c:v>2279.6</c:v>
                </c:pt>
                <c:pt idx="250">
                  <c:v>2289.4</c:v>
                </c:pt>
                <c:pt idx="251">
                  <c:v>2473.1999999999998</c:v>
                </c:pt>
                <c:pt idx="252">
                  <c:v>2525.6999999999998</c:v>
                </c:pt>
                <c:pt idx="253">
                  <c:v>2389.5</c:v>
                </c:pt>
                <c:pt idx="254">
                  <c:v>2402.6</c:v>
                </c:pt>
                <c:pt idx="255">
                  <c:v>2385.1</c:v>
                </c:pt>
                <c:pt idx="256">
                  <c:v>2495.9</c:v>
                </c:pt>
                <c:pt idx="257">
                  <c:v>2455.9</c:v>
                </c:pt>
                <c:pt idx="258">
                  <c:v>2307.1999999999998</c:v>
                </c:pt>
                <c:pt idx="259">
                  <c:v>2423</c:v>
                </c:pt>
                <c:pt idx="260">
                  <c:v>2320.6</c:v>
                </c:pt>
                <c:pt idx="261">
                  <c:v>2328.8000000000002</c:v>
                </c:pt>
                <c:pt idx="262">
                  <c:v>2413</c:v>
                </c:pt>
                <c:pt idx="263">
                  <c:v>2264.1</c:v>
                </c:pt>
                <c:pt idx="264">
                  <c:v>2256.4</c:v>
                </c:pt>
                <c:pt idx="265">
                  <c:v>2352.6</c:v>
                </c:pt>
                <c:pt idx="266">
                  <c:v>2379.4</c:v>
                </c:pt>
                <c:pt idx="267">
                  <c:v>2322</c:v>
                </c:pt>
                <c:pt idx="268">
                  <c:v>2360</c:v>
                </c:pt>
                <c:pt idx="269">
                  <c:v>2385.9</c:v>
                </c:pt>
                <c:pt idx="270">
                  <c:v>2348.9</c:v>
                </c:pt>
                <c:pt idx="271">
                  <c:v>2385.8000000000002</c:v>
                </c:pt>
                <c:pt idx="272">
                  <c:v>2320.8000000000002</c:v>
                </c:pt>
                <c:pt idx="273">
                  <c:v>2378.6999999999998</c:v>
                </c:pt>
                <c:pt idx="274">
                  <c:v>2375.3000000000002</c:v>
                </c:pt>
                <c:pt idx="275">
                  <c:v>2409.5</c:v>
                </c:pt>
                <c:pt idx="276">
                  <c:v>2394.1999999999998</c:v>
                </c:pt>
                <c:pt idx="277">
                  <c:v>2388.5</c:v>
                </c:pt>
                <c:pt idx="278">
                  <c:v>2491.6</c:v>
                </c:pt>
                <c:pt idx="279">
                  <c:v>2602.6999999999998</c:v>
                </c:pt>
                <c:pt idx="280">
                  <c:v>2587.8000000000002</c:v>
                </c:pt>
                <c:pt idx="281">
                  <c:v>2510.1999999999998</c:v>
                </c:pt>
                <c:pt idx="282">
                  <c:v>2628.1</c:v>
                </c:pt>
                <c:pt idx="283">
                  <c:v>2573.1</c:v>
                </c:pt>
                <c:pt idx="284">
                  <c:v>2682.5</c:v>
                </c:pt>
                <c:pt idx="285">
                  <c:v>2656.8</c:v>
                </c:pt>
                <c:pt idx="286">
                  <c:v>2800.2</c:v>
                </c:pt>
                <c:pt idx="287">
                  <c:v>2705.9</c:v>
                </c:pt>
                <c:pt idx="288">
                  <c:v>2711.7</c:v>
                </c:pt>
                <c:pt idx="289">
                  <c:v>2602.4</c:v>
                </c:pt>
                <c:pt idx="290">
                  <c:v>2581</c:v>
                </c:pt>
                <c:pt idx="291">
                  <c:v>2580.1</c:v>
                </c:pt>
                <c:pt idx="292">
                  <c:v>2563.1999999999998</c:v>
                </c:pt>
                <c:pt idx="293">
                  <c:v>2512.9</c:v>
                </c:pt>
                <c:pt idx="294">
                  <c:v>2546.1</c:v>
                </c:pt>
                <c:pt idx="295">
                  <c:v>2509.1999999999998</c:v>
                </c:pt>
                <c:pt idx="296">
                  <c:v>2582.6</c:v>
                </c:pt>
                <c:pt idx="297">
                  <c:v>2572.1</c:v>
                </c:pt>
                <c:pt idx="298">
                  <c:v>2619.1</c:v>
                </c:pt>
                <c:pt idx="299">
                  <c:v>2670</c:v>
                </c:pt>
                <c:pt idx="300">
                  <c:v>2657.7</c:v>
                </c:pt>
                <c:pt idx="301">
                  <c:v>2711.4</c:v>
                </c:pt>
                <c:pt idx="302">
                  <c:v>2732.9</c:v>
                </c:pt>
                <c:pt idx="303">
                  <c:v>2740.3</c:v>
                </c:pt>
                <c:pt idx="304">
                  <c:v>2763</c:v>
                </c:pt>
                <c:pt idx="305">
                  <c:v>2742.3</c:v>
                </c:pt>
                <c:pt idx="306">
                  <c:v>2727.1</c:v>
                </c:pt>
                <c:pt idx="307">
                  <c:v>2751.8</c:v>
                </c:pt>
                <c:pt idx="308">
                  <c:v>2751.5</c:v>
                </c:pt>
                <c:pt idx="309">
                  <c:v>2679.8</c:v>
                </c:pt>
                <c:pt idx="310">
                  <c:v>2694.4</c:v>
                </c:pt>
                <c:pt idx="311">
                  <c:v>2762.5</c:v>
                </c:pt>
                <c:pt idx="312">
                  <c:v>2750.1</c:v>
                </c:pt>
                <c:pt idx="313">
                  <c:v>2767.6</c:v>
                </c:pt>
                <c:pt idx="314">
                  <c:v>2794</c:v>
                </c:pt>
                <c:pt idx="315">
                  <c:v>2854</c:v>
                </c:pt>
                <c:pt idx="316">
                  <c:v>2869</c:v>
                </c:pt>
                <c:pt idx="317">
                  <c:v>2904</c:v>
                </c:pt>
                <c:pt idx="318">
                  <c:v>2890</c:v>
                </c:pt>
                <c:pt idx="319">
                  <c:v>2858</c:v>
                </c:pt>
                <c:pt idx="320">
                  <c:v>2848</c:v>
                </c:pt>
                <c:pt idx="321">
                  <c:v>2858</c:v>
                </c:pt>
                <c:pt idx="322">
                  <c:v>2827</c:v>
                </c:pt>
                <c:pt idx="323">
                  <c:v>2789</c:v>
                </c:pt>
                <c:pt idx="324">
                  <c:v>2813.8</c:v>
                </c:pt>
                <c:pt idx="325">
                  <c:v>2743.1</c:v>
                </c:pt>
                <c:pt idx="326">
                  <c:v>2834</c:v>
                </c:pt>
                <c:pt idx="327">
                  <c:v>2856</c:v>
                </c:pt>
                <c:pt idx="328">
                  <c:v>2899</c:v>
                </c:pt>
                <c:pt idx="329">
                  <c:v>2869</c:v>
                </c:pt>
                <c:pt idx="330">
                  <c:v>2902</c:v>
                </c:pt>
                <c:pt idx="331">
                  <c:v>2845</c:v>
                </c:pt>
                <c:pt idx="332">
                  <c:v>2893</c:v>
                </c:pt>
                <c:pt idx="333">
                  <c:v>2873</c:v>
                </c:pt>
                <c:pt idx="334">
                  <c:v>2913</c:v>
                </c:pt>
                <c:pt idx="335">
                  <c:v>2938</c:v>
                </c:pt>
                <c:pt idx="336">
                  <c:v>2972</c:v>
                </c:pt>
                <c:pt idx="337">
                  <c:v>2919</c:v>
                </c:pt>
                <c:pt idx="338">
                  <c:v>2943</c:v>
                </c:pt>
                <c:pt idx="339">
                  <c:v>2995</c:v>
                </c:pt>
                <c:pt idx="340">
                  <c:v>2971</c:v>
                </c:pt>
                <c:pt idx="341">
                  <c:v>2949</c:v>
                </c:pt>
                <c:pt idx="342">
                  <c:v>2904</c:v>
                </c:pt>
                <c:pt idx="343">
                  <c:v>2891.1</c:v>
                </c:pt>
                <c:pt idx="344">
                  <c:v>2777.2</c:v>
                </c:pt>
                <c:pt idx="345">
                  <c:v>2853.6</c:v>
                </c:pt>
                <c:pt idx="346">
                  <c:v>2793.9</c:v>
                </c:pt>
                <c:pt idx="347">
                  <c:v>2765</c:v>
                </c:pt>
                <c:pt idx="348">
                  <c:v>2795.5</c:v>
                </c:pt>
                <c:pt idx="349">
                  <c:v>2871.8</c:v>
                </c:pt>
                <c:pt idx="350">
                  <c:v>2698.8</c:v>
                </c:pt>
                <c:pt idx="351">
                  <c:v>2711</c:v>
                </c:pt>
                <c:pt idx="352">
                  <c:v>2630.1</c:v>
                </c:pt>
                <c:pt idx="353">
                  <c:v>2668.6</c:v>
                </c:pt>
                <c:pt idx="354">
                  <c:v>2688.4</c:v>
                </c:pt>
                <c:pt idx="355">
                  <c:v>2743</c:v>
                </c:pt>
                <c:pt idx="356">
                  <c:v>2718</c:v>
                </c:pt>
                <c:pt idx="357">
                  <c:v>2783</c:v>
                </c:pt>
                <c:pt idx="358">
                  <c:v>2789</c:v>
                </c:pt>
                <c:pt idx="359">
                  <c:v>2782</c:v>
                </c:pt>
                <c:pt idx="360">
                  <c:v>2720</c:v>
                </c:pt>
                <c:pt idx="361">
                  <c:v>2737</c:v>
                </c:pt>
                <c:pt idx="362">
                  <c:v>2779</c:v>
                </c:pt>
                <c:pt idx="363">
                  <c:v>2720</c:v>
                </c:pt>
                <c:pt idx="364">
                  <c:v>2685</c:v>
                </c:pt>
              </c:numCache>
            </c:numRef>
          </c:val>
          <c:smooth val="0"/>
        </c:ser>
        <c:ser>
          <c:idx val="10"/>
          <c:order val="10"/>
          <c:tx>
            <c:strRef>
              <c:f>Summary!$O$1</c:f>
              <c:strCache>
                <c:ptCount val="1"/>
                <c:pt idx="0">
                  <c:v>2002</c:v>
                </c:pt>
              </c:strCache>
            </c:strRef>
          </c:tx>
          <c:spPr>
            <a:ln w="25400">
              <a:solidFill>
                <a:srgbClr val="CCFFCC"/>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Summary!$O$2:$O$366</c:f>
              <c:numCache>
                <c:formatCode>General</c:formatCode>
                <c:ptCount val="365"/>
                <c:pt idx="0">
                  <c:v>2909</c:v>
                </c:pt>
                <c:pt idx="1">
                  <c:v>2901</c:v>
                </c:pt>
                <c:pt idx="2">
                  <c:v>2907</c:v>
                </c:pt>
                <c:pt idx="3">
                  <c:v>2922</c:v>
                </c:pt>
                <c:pt idx="4">
                  <c:v>2831</c:v>
                </c:pt>
                <c:pt idx="5">
                  <c:v>2832</c:v>
                </c:pt>
                <c:pt idx="6">
                  <c:v>2814</c:v>
                </c:pt>
                <c:pt idx="7">
                  <c:v>2810</c:v>
                </c:pt>
                <c:pt idx="8">
                  <c:v>2787</c:v>
                </c:pt>
                <c:pt idx="9">
                  <c:v>2699</c:v>
                </c:pt>
                <c:pt idx="10">
                  <c:v>2649</c:v>
                </c:pt>
                <c:pt idx="11">
                  <c:v>2662</c:v>
                </c:pt>
                <c:pt idx="12">
                  <c:v>2638</c:v>
                </c:pt>
                <c:pt idx="13">
                  <c:v>2641</c:v>
                </c:pt>
                <c:pt idx="14">
                  <c:v>2685</c:v>
                </c:pt>
                <c:pt idx="15">
                  <c:v>2589</c:v>
                </c:pt>
                <c:pt idx="16">
                  <c:v>2600</c:v>
                </c:pt>
                <c:pt idx="17">
                  <c:v>2607</c:v>
                </c:pt>
                <c:pt idx="18">
                  <c:v>2645</c:v>
                </c:pt>
                <c:pt idx="19">
                  <c:v>2645</c:v>
                </c:pt>
                <c:pt idx="20">
                  <c:v>2566</c:v>
                </c:pt>
                <c:pt idx="21">
                  <c:v>2624</c:v>
                </c:pt>
                <c:pt idx="22">
                  <c:v>2632</c:v>
                </c:pt>
                <c:pt idx="23">
                  <c:v>2707</c:v>
                </c:pt>
                <c:pt idx="24">
                  <c:v>2682</c:v>
                </c:pt>
                <c:pt idx="25">
                  <c:v>2591</c:v>
                </c:pt>
                <c:pt idx="26">
                  <c:v>2655</c:v>
                </c:pt>
                <c:pt idx="27">
                  <c:v>2731</c:v>
                </c:pt>
                <c:pt idx="28">
                  <c:v>2715</c:v>
                </c:pt>
                <c:pt idx="29">
                  <c:v>2712</c:v>
                </c:pt>
                <c:pt idx="30">
                  <c:v>2773</c:v>
                </c:pt>
                <c:pt idx="31">
                  <c:v>2782</c:v>
                </c:pt>
                <c:pt idx="32">
                  <c:v>2876</c:v>
                </c:pt>
                <c:pt idx="33">
                  <c:v>2940</c:v>
                </c:pt>
                <c:pt idx="34">
                  <c:v>2903</c:v>
                </c:pt>
                <c:pt idx="35">
                  <c:v>2874</c:v>
                </c:pt>
                <c:pt idx="36">
                  <c:v>2954</c:v>
                </c:pt>
                <c:pt idx="37">
                  <c:v>2991</c:v>
                </c:pt>
                <c:pt idx="38">
                  <c:v>2979</c:v>
                </c:pt>
                <c:pt idx="39">
                  <c:v>2901</c:v>
                </c:pt>
                <c:pt idx="40">
                  <c:v>2881</c:v>
                </c:pt>
                <c:pt idx="41">
                  <c:v>2887</c:v>
                </c:pt>
                <c:pt idx="42">
                  <c:v>2857</c:v>
                </c:pt>
                <c:pt idx="43">
                  <c:v>2825</c:v>
                </c:pt>
                <c:pt idx="44">
                  <c:v>2840</c:v>
                </c:pt>
                <c:pt idx="45">
                  <c:v>2881</c:v>
                </c:pt>
                <c:pt idx="46">
                  <c:v>2874</c:v>
                </c:pt>
                <c:pt idx="47">
                  <c:v>2831</c:v>
                </c:pt>
                <c:pt idx="48">
                  <c:v>2842</c:v>
                </c:pt>
                <c:pt idx="49">
                  <c:v>2831</c:v>
                </c:pt>
                <c:pt idx="50">
                  <c:v>2847</c:v>
                </c:pt>
                <c:pt idx="51">
                  <c:v>2771</c:v>
                </c:pt>
                <c:pt idx="52">
                  <c:v>2715</c:v>
                </c:pt>
                <c:pt idx="53">
                  <c:v>2685</c:v>
                </c:pt>
                <c:pt idx="54">
                  <c:v>2636</c:v>
                </c:pt>
                <c:pt idx="55">
                  <c:v>2569</c:v>
                </c:pt>
                <c:pt idx="56">
                  <c:v>2529</c:v>
                </c:pt>
                <c:pt idx="57">
                  <c:v>2548</c:v>
                </c:pt>
                <c:pt idx="58">
                  <c:v>2501</c:v>
                </c:pt>
                <c:pt idx="59">
                  <c:v>2496</c:v>
                </c:pt>
                <c:pt idx="60">
                  <c:v>2496</c:v>
                </c:pt>
                <c:pt idx="61">
                  <c:v>2504</c:v>
                </c:pt>
                <c:pt idx="62">
                  <c:v>2526</c:v>
                </c:pt>
                <c:pt idx="63">
                  <c:v>2514</c:v>
                </c:pt>
                <c:pt idx="64">
                  <c:v>2518</c:v>
                </c:pt>
                <c:pt idx="65">
                  <c:v>2529</c:v>
                </c:pt>
                <c:pt idx="66">
                  <c:v>2558</c:v>
                </c:pt>
                <c:pt idx="67">
                  <c:v>2550</c:v>
                </c:pt>
                <c:pt idx="68">
                  <c:v>2554</c:v>
                </c:pt>
                <c:pt idx="69">
                  <c:v>2603</c:v>
                </c:pt>
                <c:pt idx="70">
                  <c:v>2652</c:v>
                </c:pt>
                <c:pt idx="71">
                  <c:v>2668</c:v>
                </c:pt>
                <c:pt idx="72">
                  <c:v>2660</c:v>
                </c:pt>
                <c:pt idx="73">
                  <c:v>2662</c:v>
                </c:pt>
                <c:pt idx="74">
                  <c:v>2669</c:v>
                </c:pt>
                <c:pt idx="75">
                  <c:v>2658</c:v>
                </c:pt>
                <c:pt idx="76">
                  <c:v>2663</c:v>
                </c:pt>
                <c:pt idx="77">
                  <c:v>2637</c:v>
                </c:pt>
                <c:pt idx="78">
                  <c:v>2626</c:v>
                </c:pt>
                <c:pt idx="79">
                  <c:v>2651</c:v>
                </c:pt>
                <c:pt idx="80">
                  <c:v>2621</c:v>
                </c:pt>
                <c:pt idx="81">
                  <c:v>2626</c:v>
                </c:pt>
                <c:pt idx="82">
                  <c:v>2643</c:v>
                </c:pt>
                <c:pt idx="83">
                  <c:v>2619</c:v>
                </c:pt>
                <c:pt idx="84">
                  <c:v>2617</c:v>
                </c:pt>
                <c:pt idx="85">
                  <c:v>2612</c:v>
                </c:pt>
                <c:pt idx="86">
                  <c:v>2589</c:v>
                </c:pt>
                <c:pt idx="87">
                  <c:v>2595</c:v>
                </c:pt>
                <c:pt idx="88">
                  <c:v>2613</c:v>
                </c:pt>
                <c:pt idx="89">
                  <c:v>2628</c:v>
                </c:pt>
                <c:pt idx="90">
                  <c:v>2655</c:v>
                </c:pt>
                <c:pt idx="91">
                  <c:v>2646</c:v>
                </c:pt>
                <c:pt idx="92">
                  <c:v>2639</c:v>
                </c:pt>
                <c:pt idx="93">
                  <c:v>2622</c:v>
                </c:pt>
                <c:pt idx="94">
                  <c:v>2593</c:v>
                </c:pt>
                <c:pt idx="95">
                  <c:v>2560</c:v>
                </c:pt>
                <c:pt idx="96">
                  <c:v>2587</c:v>
                </c:pt>
                <c:pt idx="97">
                  <c:v>2650</c:v>
                </c:pt>
                <c:pt idx="98">
                  <c:v>2639</c:v>
                </c:pt>
                <c:pt idx="99">
                  <c:v>2653</c:v>
                </c:pt>
                <c:pt idx="100">
                  <c:v>2636</c:v>
                </c:pt>
                <c:pt idx="101">
                  <c:v>2627</c:v>
                </c:pt>
                <c:pt idx="102">
                  <c:v>2620</c:v>
                </c:pt>
                <c:pt idx="103">
                  <c:v>2636</c:v>
                </c:pt>
                <c:pt idx="104">
                  <c:v>2620</c:v>
                </c:pt>
                <c:pt idx="105">
                  <c:v>2621</c:v>
                </c:pt>
                <c:pt idx="106">
                  <c:v>2613</c:v>
                </c:pt>
                <c:pt idx="107">
                  <c:v>2595</c:v>
                </c:pt>
                <c:pt idx="108">
                  <c:v>2567</c:v>
                </c:pt>
                <c:pt idx="109">
                  <c:v>2596</c:v>
                </c:pt>
                <c:pt idx="110">
                  <c:v>2605</c:v>
                </c:pt>
                <c:pt idx="111">
                  <c:v>2595</c:v>
                </c:pt>
                <c:pt idx="112">
                  <c:v>2588</c:v>
                </c:pt>
                <c:pt idx="113">
                  <c:v>2582</c:v>
                </c:pt>
                <c:pt idx="114">
                  <c:v>2565</c:v>
                </c:pt>
                <c:pt idx="115">
                  <c:v>2554</c:v>
                </c:pt>
                <c:pt idx="116">
                  <c:v>2610</c:v>
                </c:pt>
                <c:pt idx="117">
                  <c:v>2609</c:v>
                </c:pt>
                <c:pt idx="118">
                  <c:v>2530</c:v>
                </c:pt>
                <c:pt idx="119">
                  <c:v>2501</c:v>
                </c:pt>
                <c:pt idx="120">
                  <c:v>2467</c:v>
                </c:pt>
                <c:pt idx="121">
                  <c:v>2511</c:v>
                </c:pt>
                <c:pt idx="122">
                  <c:v>2481</c:v>
                </c:pt>
                <c:pt idx="123">
                  <c:v>2463</c:v>
                </c:pt>
                <c:pt idx="124">
                  <c:v>2510</c:v>
                </c:pt>
                <c:pt idx="125">
                  <c:v>2476</c:v>
                </c:pt>
                <c:pt idx="126">
                  <c:v>2521</c:v>
                </c:pt>
                <c:pt idx="127">
                  <c:v>2617</c:v>
                </c:pt>
                <c:pt idx="128">
                  <c:v>2693</c:v>
                </c:pt>
                <c:pt idx="129">
                  <c:v>2631</c:v>
                </c:pt>
                <c:pt idx="130">
                  <c:v>2590</c:v>
                </c:pt>
                <c:pt idx="131">
                  <c:v>2609</c:v>
                </c:pt>
                <c:pt idx="132">
                  <c:v>2677.7</c:v>
                </c:pt>
                <c:pt idx="133">
                  <c:v>2756</c:v>
                </c:pt>
                <c:pt idx="134">
                  <c:v>2754</c:v>
                </c:pt>
                <c:pt idx="135">
                  <c:v>2721</c:v>
                </c:pt>
                <c:pt idx="136">
                  <c:v>2774</c:v>
                </c:pt>
                <c:pt idx="137">
                  <c:v>2815</c:v>
                </c:pt>
                <c:pt idx="138">
                  <c:v>2821</c:v>
                </c:pt>
                <c:pt idx="139">
                  <c:v>2798</c:v>
                </c:pt>
                <c:pt idx="140">
                  <c:v>2807</c:v>
                </c:pt>
                <c:pt idx="141">
                  <c:v>2809</c:v>
                </c:pt>
                <c:pt idx="142">
                  <c:v>2790</c:v>
                </c:pt>
                <c:pt idx="143">
                  <c:v>2771</c:v>
                </c:pt>
                <c:pt idx="144">
                  <c:v>2763</c:v>
                </c:pt>
                <c:pt idx="145">
                  <c:v>2816</c:v>
                </c:pt>
                <c:pt idx="146">
                  <c:v>2752</c:v>
                </c:pt>
                <c:pt idx="147">
                  <c:v>2632.4</c:v>
                </c:pt>
                <c:pt idx="148">
                  <c:v>2490.6999999999998</c:v>
                </c:pt>
                <c:pt idx="149">
                  <c:v>2567.5</c:v>
                </c:pt>
                <c:pt idx="150">
                  <c:v>2596</c:v>
                </c:pt>
                <c:pt idx="151">
                  <c:v>2399.1</c:v>
                </c:pt>
                <c:pt idx="152">
                  <c:v>2371.5</c:v>
                </c:pt>
                <c:pt idx="153">
                  <c:v>2416.1999999999998</c:v>
                </c:pt>
                <c:pt idx="154">
                  <c:v>2438.6999999999998</c:v>
                </c:pt>
                <c:pt idx="155">
                  <c:v>2473.9</c:v>
                </c:pt>
                <c:pt idx="156">
                  <c:v>2364</c:v>
                </c:pt>
                <c:pt idx="157">
                  <c:v>2352.4</c:v>
                </c:pt>
                <c:pt idx="158">
                  <c:v>2297.5</c:v>
                </c:pt>
                <c:pt idx="159">
                  <c:v>2260.3000000000002</c:v>
                </c:pt>
                <c:pt idx="160">
                  <c:v>2329.2999999999997</c:v>
                </c:pt>
                <c:pt idx="161">
                  <c:v>2274.4</c:v>
                </c:pt>
                <c:pt idx="162">
                  <c:v>2332.1</c:v>
                </c:pt>
                <c:pt idx="163">
                  <c:v>2335.1999999999998</c:v>
                </c:pt>
                <c:pt idx="164">
                  <c:v>2365</c:v>
                </c:pt>
                <c:pt idx="165">
                  <c:v>2338</c:v>
                </c:pt>
                <c:pt idx="166">
                  <c:v>2313</c:v>
                </c:pt>
                <c:pt idx="167">
                  <c:v>2298</c:v>
                </c:pt>
                <c:pt idx="168">
                  <c:v>2298</c:v>
                </c:pt>
                <c:pt idx="169">
                  <c:v>2350</c:v>
                </c:pt>
                <c:pt idx="170">
                  <c:v>2371</c:v>
                </c:pt>
                <c:pt idx="171">
                  <c:v>2200.4</c:v>
                </c:pt>
                <c:pt idx="172">
                  <c:v>2043.8</c:v>
                </c:pt>
                <c:pt idx="173">
                  <c:v>2093.5</c:v>
                </c:pt>
                <c:pt idx="174">
                  <c:v>2049</c:v>
                </c:pt>
                <c:pt idx="175">
                  <c:v>2182.6999999999998</c:v>
                </c:pt>
                <c:pt idx="176">
                  <c:v>2164.1</c:v>
                </c:pt>
                <c:pt idx="177">
                  <c:v>2267</c:v>
                </c:pt>
                <c:pt idx="178">
                  <c:v>2352</c:v>
                </c:pt>
                <c:pt idx="179">
                  <c:v>2452.8000000000002</c:v>
                </c:pt>
                <c:pt idx="180">
                  <c:v>2434.1999999999998</c:v>
                </c:pt>
                <c:pt idx="181">
                  <c:v>2487</c:v>
                </c:pt>
                <c:pt idx="182">
                  <c:v>2505</c:v>
                </c:pt>
                <c:pt idx="183">
                  <c:v>2380.1999999999998</c:v>
                </c:pt>
                <c:pt idx="184">
                  <c:v>2341.8000000000002</c:v>
                </c:pt>
                <c:pt idx="185">
                  <c:v>2234</c:v>
                </c:pt>
                <c:pt idx="186">
                  <c:v>2231</c:v>
                </c:pt>
                <c:pt idx="187">
                  <c:v>2146.1999999999998</c:v>
                </c:pt>
                <c:pt idx="188">
                  <c:v>2300.6999999999998</c:v>
                </c:pt>
                <c:pt idx="189">
                  <c:v>2093.1999999999998</c:v>
                </c:pt>
                <c:pt idx="190">
                  <c:v>2137.6</c:v>
                </c:pt>
                <c:pt idx="191">
                  <c:v>2227.8000000000002</c:v>
                </c:pt>
                <c:pt idx="192">
                  <c:v>2069.3000000000002</c:v>
                </c:pt>
                <c:pt idx="193">
                  <c:v>2162.6</c:v>
                </c:pt>
                <c:pt idx="194">
                  <c:v>1905.1</c:v>
                </c:pt>
                <c:pt idx="195">
                  <c:v>1859.9</c:v>
                </c:pt>
                <c:pt idx="196">
                  <c:v>1824.4</c:v>
                </c:pt>
                <c:pt idx="197">
                  <c:v>1850.8</c:v>
                </c:pt>
                <c:pt idx="198">
                  <c:v>1966.7</c:v>
                </c:pt>
                <c:pt idx="199">
                  <c:v>1974.5</c:v>
                </c:pt>
                <c:pt idx="200">
                  <c:v>1900</c:v>
                </c:pt>
                <c:pt idx="201">
                  <c:v>1967.2</c:v>
                </c:pt>
                <c:pt idx="202">
                  <c:v>2274</c:v>
                </c:pt>
                <c:pt idx="203">
                  <c:v>2439</c:v>
                </c:pt>
                <c:pt idx="204">
                  <c:v>2450</c:v>
                </c:pt>
                <c:pt idx="205">
                  <c:v>2362</c:v>
                </c:pt>
                <c:pt idx="206">
                  <c:v>2337</c:v>
                </c:pt>
                <c:pt idx="207">
                  <c:v>2344</c:v>
                </c:pt>
                <c:pt idx="208">
                  <c:v>2252</c:v>
                </c:pt>
                <c:pt idx="209">
                  <c:v>2191.1</c:v>
                </c:pt>
                <c:pt idx="210">
                  <c:v>2219.5</c:v>
                </c:pt>
                <c:pt idx="211">
                  <c:v>1992.9</c:v>
                </c:pt>
                <c:pt idx="212">
                  <c:v>2057.6999999999998</c:v>
                </c:pt>
                <c:pt idx="213">
                  <c:v>2322</c:v>
                </c:pt>
                <c:pt idx="214">
                  <c:v>2717</c:v>
                </c:pt>
                <c:pt idx="215">
                  <c:v>2496</c:v>
                </c:pt>
                <c:pt idx="216">
                  <c:v>2608</c:v>
                </c:pt>
                <c:pt idx="217">
                  <c:v>2388</c:v>
                </c:pt>
                <c:pt idx="218">
                  <c:v>2317</c:v>
                </c:pt>
                <c:pt idx="219">
                  <c:v>2242</c:v>
                </c:pt>
                <c:pt idx="220">
                  <c:v>2185.1</c:v>
                </c:pt>
                <c:pt idx="221">
                  <c:v>2125.8000000000002</c:v>
                </c:pt>
                <c:pt idx="222">
                  <c:v>2125.1999999999998</c:v>
                </c:pt>
                <c:pt idx="223">
                  <c:v>2075.6999999999998</c:v>
                </c:pt>
                <c:pt idx="224">
                  <c:v>2012.1</c:v>
                </c:pt>
                <c:pt idx="225">
                  <c:v>2020.5</c:v>
                </c:pt>
                <c:pt idx="226">
                  <c:v>1995</c:v>
                </c:pt>
                <c:pt idx="227">
                  <c:v>1815.4</c:v>
                </c:pt>
                <c:pt idx="228">
                  <c:v>1692.4</c:v>
                </c:pt>
                <c:pt idx="229">
                  <c:v>1710</c:v>
                </c:pt>
                <c:pt idx="230">
                  <c:v>1730.8</c:v>
                </c:pt>
                <c:pt idx="231">
                  <c:v>1625.4</c:v>
                </c:pt>
                <c:pt idx="232">
                  <c:v>1681.3</c:v>
                </c:pt>
                <c:pt idx="233">
                  <c:v>1520</c:v>
                </c:pt>
                <c:pt idx="234">
                  <c:v>1931.8</c:v>
                </c:pt>
                <c:pt idx="235">
                  <c:v>1882.4</c:v>
                </c:pt>
                <c:pt idx="236">
                  <c:v>1647.8</c:v>
                </c:pt>
                <c:pt idx="237">
                  <c:v>1837.2</c:v>
                </c:pt>
                <c:pt idx="238">
                  <c:v>1851.7</c:v>
                </c:pt>
                <c:pt idx="239">
                  <c:v>1956.2</c:v>
                </c:pt>
                <c:pt idx="240">
                  <c:v>1972.4</c:v>
                </c:pt>
                <c:pt idx="241">
                  <c:v>2021.7</c:v>
                </c:pt>
                <c:pt idx="242">
                  <c:v>2088.6</c:v>
                </c:pt>
                <c:pt idx="243">
                  <c:v>2193.1</c:v>
                </c:pt>
                <c:pt idx="244">
                  <c:v>2346.6</c:v>
                </c:pt>
                <c:pt idx="245">
                  <c:v>2473.1999999999998</c:v>
                </c:pt>
                <c:pt idx="246">
                  <c:v>2389.8000000000002</c:v>
                </c:pt>
                <c:pt idx="247">
                  <c:v>2383</c:v>
                </c:pt>
                <c:pt idx="248">
                  <c:v>2422</c:v>
                </c:pt>
                <c:pt idx="249">
                  <c:v>2343</c:v>
                </c:pt>
                <c:pt idx="250">
                  <c:v>2291</c:v>
                </c:pt>
                <c:pt idx="251">
                  <c:v>2310</c:v>
                </c:pt>
                <c:pt idx="252">
                  <c:v>2246</c:v>
                </c:pt>
                <c:pt idx="253">
                  <c:v>2244</c:v>
                </c:pt>
                <c:pt idx="254">
                  <c:v>2225</c:v>
                </c:pt>
                <c:pt idx="255">
                  <c:v>2196</c:v>
                </c:pt>
                <c:pt idx="256">
                  <c:v>2277</c:v>
                </c:pt>
                <c:pt idx="257">
                  <c:v>2259</c:v>
                </c:pt>
                <c:pt idx="258">
                  <c:v>2373</c:v>
                </c:pt>
                <c:pt idx="259">
                  <c:v>2220</c:v>
                </c:pt>
                <c:pt idx="260">
                  <c:v>2207</c:v>
                </c:pt>
                <c:pt idx="261">
                  <c:v>2144</c:v>
                </c:pt>
                <c:pt idx="262">
                  <c:v>2194</c:v>
                </c:pt>
                <c:pt idx="263">
                  <c:v>2189</c:v>
                </c:pt>
                <c:pt idx="264">
                  <c:v>2236</c:v>
                </c:pt>
                <c:pt idx="265">
                  <c:v>2187</c:v>
                </c:pt>
                <c:pt idx="266">
                  <c:v>2169</c:v>
                </c:pt>
                <c:pt idx="267">
                  <c:v>2265</c:v>
                </c:pt>
                <c:pt idx="268">
                  <c:v>2171</c:v>
                </c:pt>
                <c:pt idx="269">
                  <c:v>2192</c:v>
                </c:pt>
                <c:pt idx="270">
                  <c:v>2156</c:v>
                </c:pt>
                <c:pt idx="271">
                  <c:v>2244</c:v>
                </c:pt>
                <c:pt idx="272">
                  <c:v>2365</c:v>
                </c:pt>
                <c:pt idx="273">
                  <c:v>2384</c:v>
                </c:pt>
                <c:pt idx="274">
                  <c:v>2524</c:v>
                </c:pt>
                <c:pt idx="275">
                  <c:v>2580</c:v>
                </c:pt>
                <c:pt idx="276">
                  <c:v>2701</c:v>
                </c:pt>
                <c:pt idx="277">
                  <c:v>2653</c:v>
                </c:pt>
                <c:pt idx="278">
                  <c:v>2592</c:v>
                </c:pt>
                <c:pt idx="279">
                  <c:v>2525</c:v>
                </c:pt>
                <c:pt idx="280">
                  <c:v>2540</c:v>
                </c:pt>
                <c:pt idx="281">
                  <c:v>2454</c:v>
                </c:pt>
                <c:pt idx="282">
                  <c:v>2481</c:v>
                </c:pt>
                <c:pt idx="283">
                  <c:v>2385</c:v>
                </c:pt>
                <c:pt idx="284">
                  <c:v>2376</c:v>
                </c:pt>
                <c:pt idx="285">
                  <c:v>2461</c:v>
                </c:pt>
                <c:pt idx="286">
                  <c:v>2471</c:v>
                </c:pt>
                <c:pt idx="287">
                  <c:v>2350</c:v>
                </c:pt>
                <c:pt idx="288">
                  <c:v>2326</c:v>
                </c:pt>
                <c:pt idx="289">
                  <c:v>2239</c:v>
                </c:pt>
                <c:pt idx="290">
                  <c:v>2250</c:v>
                </c:pt>
                <c:pt idx="291">
                  <c:v>2348</c:v>
                </c:pt>
                <c:pt idx="292">
                  <c:v>2411</c:v>
                </c:pt>
                <c:pt idx="293">
                  <c:v>2413</c:v>
                </c:pt>
                <c:pt idx="294">
                  <c:v>2491</c:v>
                </c:pt>
                <c:pt idx="295">
                  <c:v>2507</c:v>
                </c:pt>
                <c:pt idx="296">
                  <c:v>2559</c:v>
                </c:pt>
                <c:pt idx="297">
                  <c:v>2561</c:v>
                </c:pt>
                <c:pt idx="298">
                  <c:v>2582</c:v>
                </c:pt>
                <c:pt idx="299">
                  <c:v>2655</c:v>
                </c:pt>
                <c:pt idx="300">
                  <c:v>2653</c:v>
                </c:pt>
                <c:pt idx="301">
                  <c:v>2593</c:v>
                </c:pt>
                <c:pt idx="302">
                  <c:v>2597</c:v>
                </c:pt>
                <c:pt idx="303">
                  <c:v>2578</c:v>
                </c:pt>
                <c:pt idx="304">
                  <c:v>2569</c:v>
                </c:pt>
                <c:pt idx="305">
                  <c:v>2541</c:v>
                </c:pt>
                <c:pt idx="306">
                  <c:v>2601</c:v>
                </c:pt>
                <c:pt idx="307">
                  <c:v>2614</c:v>
                </c:pt>
                <c:pt idx="308">
                  <c:v>2606</c:v>
                </c:pt>
                <c:pt idx="309">
                  <c:v>2636</c:v>
                </c:pt>
                <c:pt idx="310">
                  <c:v>2645</c:v>
                </c:pt>
                <c:pt idx="311">
                  <c:v>2698</c:v>
                </c:pt>
                <c:pt idx="312">
                  <c:v>2795</c:v>
                </c:pt>
                <c:pt idx="313">
                  <c:v>2821</c:v>
                </c:pt>
                <c:pt idx="314">
                  <c:v>2759</c:v>
                </c:pt>
                <c:pt idx="315">
                  <c:v>2702</c:v>
                </c:pt>
                <c:pt idx="316">
                  <c:v>2673</c:v>
                </c:pt>
                <c:pt idx="317">
                  <c:v>2668</c:v>
                </c:pt>
                <c:pt idx="318">
                  <c:v>2640</c:v>
                </c:pt>
                <c:pt idx="319">
                  <c:v>2613</c:v>
                </c:pt>
                <c:pt idx="320">
                  <c:v>2583</c:v>
                </c:pt>
                <c:pt idx="321">
                  <c:v>2531.6</c:v>
                </c:pt>
                <c:pt idx="322">
                  <c:v>2588</c:v>
                </c:pt>
                <c:pt idx="323">
                  <c:v>2621</c:v>
                </c:pt>
                <c:pt idx="324">
                  <c:v>2645</c:v>
                </c:pt>
                <c:pt idx="325">
                  <c:v>2655</c:v>
                </c:pt>
                <c:pt idx="326">
                  <c:v>2671</c:v>
                </c:pt>
                <c:pt idx="327">
                  <c:v>2707</c:v>
                </c:pt>
                <c:pt idx="328">
                  <c:v>2766</c:v>
                </c:pt>
                <c:pt idx="329">
                  <c:v>2749</c:v>
                </c:pt>
                <c:pt idx="330">
                  <c:v>2748</c:v>
                </c:pt>
                <c:pt idx="331">
                  <c:v>2755</c:v>
                </c:pt>
                <c:pt idx="332">
                  <c:v>2728</c:v>
                </c:pt>
                <c:pt idx="333">
                  <c:v>2677</c:v>
                </c:pt>
                <c:pt idx="334">
                  <c:v>2716</c:v>
                </c:pt>
                <c:pt idx="335">
                  <c:v>2776</c:v>
                </c:pt>
                <c:pt idx="336">
                  <c:v>2754</c:v>
                </c:pt>
                <c:pt idx="337">
                  <c:v>2703</c:v>
                </c:pt>
                <c:pt idx="338">
                  <c:v>2667.2</c:v>
                </c:pt>
                <c:pt idx="339">
                  <c:v>2739.8</c:v>
                </c:pt>
                <c:pt idx="340">
                  <c:v>2771.3</c:v>
                </c:pt>
                <c:pt idx="341">
                  <c:v>2688.3</c:v>
                </c:pt>
                <c:pt idx="342">
                  <c:v>2686</c:v>
                </c:pt>
                <c:pt idx="343">
                  <c:v>2691.7</c:v>
                </c:pt>
                <c:pt idx="344">
                  <c:v>2393.5</c:v>
                </c:pt>
                <c:pt idx="345">
                  <c:v>2491.9</c:v>
                </c:pt>
                <c:pt idx="346">
                  <c:v>2539.6</c:v>
                </c:pt>
                <c:pt idx="347">
                  <c:v>2531.1</c:v>
                </c:pt>
                <c:pt idx="348">
                  <c:v>2636.1</c:v>
                </c:pt>
                <c:pt idx="349">
                  <c:v>2704.1</c:v>
                </c:pt>
                <c:pt idx="350">
                  <c:v>2753</c:v>
                </c:pt>
                <c:pt idx="351">
                  <c:v>3039</c:v>
                </c:pt>
                <c:pt idx="352">
                  <c:v>2963</c:v>
                </c:pt>
                <c:pt idx="353">
                  <c:v>2917</c:v>
                </c:pt>
                <c:pt idx="354">
                  <c:v>2970</c:v>
                </c:pt>
                <c:pt idx="355">
                  <c:v>2951</c:v>
                </c:pt>
                <c:pt idx="356">
                  <c:v>2904</c:v>
                </c:pt>
                <c:pt idx="357">
                  <c:v>2838</c:v>
                </c:pt>
                <c:pt idx="358">
                  <c:v>2752</c:v>
                </c:pt>
                <c:pt idx="359">
                  <c:v>2692</c:v>
                </c:pt>
                <c:pt idx="360">
                  <c:v>2654</c:v>
                </c:pt>
                <c:pt idx="361">
                  <c:v>2611</c:v>
                </c:pt>
                <c:pt idx="362">
                  <c:v>2620</c:v>
                </c:pt>
                <c:pt idx="363">
                  <c:v>2587</c:v>
                </c:pt>
                <c:pt idx="364">
                  <c:v>2564</c:v>
                </c:pt>
              </c:numCache>
            </c:numRef>
          </c:val>
          <c:smooth val="0"/>
        </c:ser>
        <c:ser>
          <c:idx val="11"/>
          <c:order val="11"/>
          <c:tx>
            <c:strRef>
              <c:f>Summary!$P$1</c:f>
              <c:strCache>
                <c:ptCount val="1"/>
                <c:pt idx="0">
                  <c:v>2003</c:v>
                </c:pt>
              </c:strCache>
            </c:strRef>
          </c:tx>
          <c:spPr>
            <a:ln w="25400">
              <a:solidFill>
                <a:srgbClr val="FFFF99"/>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Summary!$P$2:$P$366</c:f>
              <c:numCache>
                <c:formatCode>General</c:formatCode>
                <c:ptCount val="365"/>
                <c:pt idx="0">
                  <c:v>2813</c:v>
                </c:pt>
                <c:pt idx="1">
                  <c:v>2785</c:v>
                </c:pt>
                <c:pt idx="2">
                  <c:v>2783</c:v>
                </c:pt>
                <c:pt idx="3">
                  <c:v>2671</c:v>
                </c:pt>
                <c:pt idx="4">
                  <c:v>2548</c:v>
                </c:pt>
                <c:pt idx="5">
                  <c:v>2555</c:v>
                </c:pt>
                <c:pt idx="6">
                  <c:v>2507</c:v>
                </c:pt>
                <c:pt idx="7">
                  <c:v>2468</c:v>
                </c:pt>
                <c:pt idx="8">
                  <c:v>2477</c:v>
                </c:pt>
                <c:pt idx="9">
                  <c:v>2545.6999999999998</c:v>
                </c:pt>
                <c:pt idx="10">
                  <c:v>2594</c:v>
                </c:pt>
                <c:pt idx="11">
                  <c:v>2624</c:v>
                </c:pt>
                <c:pt idx="12">
                  <c:v>2556</c:v>
                </c:pt>
                <c:pt idx="13">
                  <c:v>2556</c:v>
                </c:pt>
                <c:pt idx="14">
                  <c:v>2611</c:v>
                </c:pt>
                <c:pt idx="15">
                  <c:v>2617</c:v>
                </c:pt>
                <c:pt idx="16">
                  <c:v>2580</c:v>
                </c:pt>
                <c:pt idx="17">
                  <c:v>2519</c:v>
                </c:pt>
                <c:pt idx="18">
                  <c:v>2543</c:v>
                </c:pt>
                <c:pt idx="19">
                  <c:v>2591</c:v>
                </c:pt>
                <c:pt idx="20">
                  <c:v>2631</c:v>
                </c:pt>
                <c:pt idx="21">
                  <c:v>2538</c:v>
                </c:pt>
                <c:pt idx="22">
                  <c:v>2519</c:v>
                </c:pt>
                <c:pt idx="23">
                  <c:v>2543</c:v>
                </c:pt>
                <c:pt idx="24">
                  <c:v>2563</c:v>
                </c:pt>
                <c:pt idx="25">
                  <c:v>2504</c:v>
                </c:pt>
                <c:pt idx="26">
                  <c:v>2479</c:v>
                </c:pt>
                <c:pt idx="27">
                  <c:v>2398</c:v>
                </c:pt>
                <c:pt idx="28">
                  <c:v>2486</c:v>
                </c:pt>
                <c:pt idx="29">
                  <c:v>2503</c:v>
                </c:pt>
                <c:pt idx="30">
                  <c:v>2480</c:v>
                </c:pt>
                <c:pt idx="31">
                  <c:v>2491</c:v>
                </c:pt>
                <c:pt idx="32">
                  <c:v>2494</c:v>
                </c:pt>
                <c:pt idx="33">
                  <c:v>2499</c:v>
                </c:pt>
                <c:pt idx="34">
                  <c:v>2476</c:v>
                </c:pt>
                <c:pt idx="35">
                  <c:v>2470</c:v>
                </c:pt>
                <c:pt idx="36">
                  <c:v>2520</c:v>
                </c:pt>
                <c:pt idx="37">
                  <c:v>2539</c:v>
                </c:pt>
                <c:pt idx="38">
                  <c:v>2530</c:v>
                </c:pt>
                <c:pt idx="39">
                  <c:v>2495</c:v>
                </c:pt>
                <c:pt idx="40">
                  <c:v>2500</c:v>
                </c:pt>
                <c:pt idx="41">
                  <c:v>2497</c:v>
                </c:pt>
                <c:pt idx="42">
                  <c:v>2519</c:v>
                </c:pt>
                <c:pt idx="43">
                  <c:v>2481</c:v>
                </c:pt>
                <c:pt idx="44">
                  <c:v>2465</c:v>
                </c:pt>
                <c:pt idx="45">
                  <c:v>2419</c:v>
                </c:pt>
                <c:pt idx="46">
                  <c:v>2397.8000000000002</c:v>
                </c:pt>
                <c:pt idx="47">
                  <c:v>2410</c:v>
                </c:pt>
                <c:pt idx="48">
                  <c:v>2512</c:v>
                </c:pt>
                <c:pt idx="49">
                  <c:v>2521</c:v>
                </c:pt>
                <c:pt idx="50">
                  <c:v>2497</c:v>
                </c:pt>
                <c:pt idx="51">
                  <c:v>2483</c:v>
                </c:pt>
                <c:pt idx="52">
                  <c:v>2489</c:v>
                </c:pt>
                <c:pt idx="53">
                  <c:v>2513</c:v>
                </c:pt>
                <c:pt idx="54">
                  <c:v>2524</c:v>
                </c:pt>
                <c:pt idx="55">
                  <c:v>2411</c:v>
                </c:pt>
                <c:pt idx="56">
                  <c:v>2403</c:v>
                </c:pt>
                <c:pt idx="57">
                  <c:v>2422</c:v>
                </c:pt>
                <c:pt idx="58">
                  <c:v>2415</c:v>
                </c:pt>
                <c:pt idx="59">
                  <c:v>2395</c:v>
                </c:pt>
                <c:pt idx="60">
                  <c:v>2363.6999999999998</c:v>
                </c:pt>
                <c:pt idx="61">
                  <c:v>2400</c:v>
                </c:pt>
                <c:pt idx="62">
                  <c:v>2551</c:v>
                </c:pt>
                <c:pt idx="63">
                  <c:v>2601</c:v>
                </c:pt>
                <c:pt idx="64">
                  <c:v>2592</c:v>
                </c:pt>
                <c:pt idx="65">
                  <c:v>2533</c:v>
                </c:pt>
                <c:pt idx="66">
                  <c:v>2585</c:v>
                </c:pt>
                <c:pt idx="67">
                  <c:v>2611</c:v>
                </c:pt>
                <c:pt idx="68">
                  <c:v>2593</c:v>
                </c:pt>
                <c:pt idx="69">
                  <c:v>2462</c:v>
                </c:pt>
                <c:pt idx="70">
                  <c:v>2429</c:v>
                </c:pt>
                <c:pt idx="71">
                  <c:v>2451</c:v>
                </c:pt>
                <c:pt idx="72">
                  <c:v>2483</c:v>
                </c:pt>
                <c:pt idx="73">
                  <c:v>2458</c:v>
                </c:pt>
                <c:pt idx="74">
                  <c:v>2420.8000000000002</c:v>
                </c:pt>
                <c:pt idx="75">
                  <c:v>2401</c:v>
                </c:pt>
                <c:pt idx="76">
                  <c:v>2425</c:v>
                </c:pt>
                <c:pt idx="77">
                  <c:v>2369</c:v>
                </c:pt>
                <c:pt idx="78">
                  <c:v>2381</c:v>
                </c:pt>
                <c:pt idx="79">
                  <c:v>2351</c:v>
                </c:pt>
                <c:pt idx="80">
                  <c:v>2378</c:v>
                </c:pt>
                <c:pt idx="81">
                  <c:v>2422</c:v>
                </c:pt>
                <c:pt idx="82">
                  <c:v>2391</c:v>
                </c:pt>
                <c:pt idx="83">
                  <c:v>2353</c:v>
                </c:pt>
                <c:pt idx="84">
                  <c:v>2385</c:v>
                </c:pt>
                <c:pt idx="85">
                  <c:v>2367</c:v>
                </c:pt>
                <c:pt idx="86">
                  <c:v>2370</c:v>
                </c:pt>
                <c:pt idx="87">
                  <c:v>2281.6</c:v>
                </c:pt>
                <c:pt idx="88">
                  <c:v>2358</c:v>
                </c:pt>
                <c:pt idx="89">
                  <c:v>2376</c:v>
                </c:pt>
                <c:pt idx="90">
                  <c:v>2393</c:v>
                </c:pt>
                <c:pt idx="91">
                  <c:v>2366</c:v>
                </c:pt>
                <c:pt idx="92">
                  <c:v>2341.6</c:v>
                </c:pt>
                <c:pt idx="93">
                  <c:v>2379</c:v>
                </c:pt>
                <c:pt idx="94">
                  <c:v>2478</c:v>
                </c:pt>
                <c:pt idx="95">
                  <c:v>2425</c:v>
                </c:pt>
                <c:pt idx="96">
                  <c:v>2474</c:v>
                </c:pt>
                <c:pt idx="97">
                  <c:v>2508</c:v>
                </c:pt>
                <c:pt idx="98">
                  <c:v>2420</c:v>
                </c:pt>
                <c:pt idx="99">
                  <c:v>2491</c:v>
                </c:pt>
                <c:pt idx="100">
                  <c:v>2431</c:v>
                </c:pt>
                <c:pt idx="101">
                  <c:v>2399</c:v>
                </c:pt>
                <c:pt idx="102">
                  <c:v>2408</c:v>
                </c:pt>
                <c:pt idx="103">
                  <c:v>2396</c:v>
                </c:pt>
                <c:pt idx="104">
                  <c:v>2429</c:v>
                </c:pt>
                <c:pt idx="105">
                  <c:v>2429</c:v>
                </c:pt>
                <c:pt idx="106">
                  <c:v>2471</c:v>
                </c:pt>
                <c:pt idx="107">
                  <c:v>2428</c:v>
                </c:pt>
                <c:pt idx="108">
                  <c:v>2386</c:v>
                </c:pt>
                <c:pt idx="109">
                  <c:v>2381</c:v>
                </c:pt>
                <c:pt idx="110">
                  <c:v>2336</c:v>
                </c:pt>
                <c:pt idx="111">
                  <c:v>2334</c:v>
                </c:pt>
                <c:pt idx="112">
                  <c:v>2276</c:v>
                </c:pt>
                <c:pt idx="113">
                  <c:v>2235</c:v>
                </c:pt>
                <c:pt idx="114">
                  <c:v>2253</c:v>
                </c:pt>
                <c:pt idx="115">
                  <c:v>2367</c:v>
                </c:pt>
                <c:pt idx="116">
                  <c:v>2274.1999999999998</c:v>
                </c:pt>
                <c:pt idx="117">
                  <c:v>2263</c:v>
                </c:pt>
                <c:pt idx="118">
                  <c:v>2233</c:v>
                </c:pt>
                <c:pt idx="119">
                  <c:v>2220.4</c:v>
                </c:pt>
                <c:pt idx="120">
                  <c:v>2216</c:v>
                </c:pt>
                <c:pt idx="121">
                  <c:v>2253</c:v>
                </c:pt>
                <c:pt idx="122">
                  <c:v>2164.6999999999998</c:v>
                </c:pt>
                <c:pt idx="123">
                  <c:v>2160.4</c:v>
                </c:pt>
                <c:pt idx="124">
                  <c:v>2184.6999999999998</c:v>
                </c:pt>
                <c:pt idx="125">
                  <c:v>2170.3000000000002</c:v>
                </c:pt>
                <c:pt idx="126">
                  <c:v>2188.6999999999998</c:v>
                </c:pt>
                <c:pt idx="127">
                  <c:v>2182</c:v>
                </c:pt>
                <c:pt idx="128">
                  <c:v>2251.1</c:v>
                </c:pt>
                <c:pt idx="129">
                  <c:v>2257</c:v>
                </c:pt>
                <c:pt idx="130">
                  <c:v>2345</c:v>
                </c:pt>
                <c:pt idx="131">
                  <c:v>2362</c:v>
                </c:pt>
                <c:pt idx="132">
                  <c:v>2349</c:v>
                </c:pt>
                <c:pt idx="133">
                  <c:v>2359</c:v>
                </c:pt>
                <c:pt idx="134">
                  <c:v>2464</c:v>
                </c:pt>
                <c:pt idx="135">
                  <c:v>2398</c:v>
                </c:pt>
                <c:pt idx="136">
                  <c:v>2500</c:v>
                </c:pt>
                <c:pt idx="137">
                  <c:v>2550</c:v>
                </c:pt>
                <c:pt idx="138">
                  <c:v>2378</c:v>
                </c:pt>
                <c:pt idx="139">
                  <c:v>2340</c:v>
                </c:pt>
                <c:pt idx="140">
                  <c:v>2280</c:v>
                </c:pt>
                <c:pt idx="141">
                  <c:v>2264</c:v>
                </c:pt>
                <c:pt idx="142">
                  <c:v>2304</c:v>
                </c:pt>
                <c:pt idx="143">
                  <c:v>2292</c:v>
                </c:pt>
                <c:pt idx="144">
                  <c:v>2203.9</c:v>
                </c:pt>
                <c:pt idx="145">
                  <c:v>2130</c:v>
                </c:pt>
                <c:pt idx="146">
                  <c:v>2072</c:v>
                </c:pt>
                <c:pt idx="147">
                  <c:v>2240</c:v>
                </c:pt>
                <c:pt idx="148">
                  <c:v>2204</c:v>
                </c:pt>
                <c:pt idx="149">
                  <c:v>2129</c:v>
                </c:pt>
                <c:pt idx="150">
                  <c:v>2211</c:v>
                </c:pt>
                <c:pt idx="151">
                  <c:v>2049</c:v>
                </c:pt>
                <c:pt idx="152">
                  <c:v>2231</c:v>
                </c:pt>
                <c:pt idx="153">
                  <c:v>2403.5</c:v>
                </c:pt>
                <c:pt idx="154">
                  <c:v>2174.9</c:v>
                </c:pt>
                <c:pt idx="155">
                  <c:v>2013.5</c:v>
                </c:pt>
                <c:pt idx="156">
                  <c:v>1921.9</c:v>
                </c:pt>
                <c:pt idx="157">
                  <c:v>1871.4</c:v>
                </c:pt>
                <c:pt idx="158">
                  <c:v>2037.6</c:v>
                </c:pt>
                <c:pt idx="159">
                  <c:v>1990.5</c:v>
                </c:pt>
                <c:pt idx="160">
                  <c:v>1957.1000000000001</c:v>
                </c:pt>
                <c:pt idx="161">
                  <c:v>2007.4</c:v>
                </c:pt>
                <c:pt idx="162">
                  <c:v>2137.3000000000002</c:v>
                </c:pt>
                <c:pt idx="163">
                  <c:v>2100.4</c:v>
                </c:pt>
                <c:pt idx="164">
                  <c:v>2318.9</c:v>
                </c:pt>
                <c:pt idx="165">
                  <c:v>2641</c:v>
                </c:pt>
                <c:pt idx="166">
                  <c:v>2640</c:v>
                </c:pt>
                <c:pt idx="167">
                  <c:v>2613</c:v>
                </c:pt>
                <c:pt idx="168">
                  <c:v>2701</c:v>
                </c:pt>
                <c:pt idx="169">
                  <c:v>2533</c:v>
                </c:pt>
                <c:pt idx="170">
                  <c:v>2499</c:v>
                </c:pt>
                <c:pt idx="171">
                  <c:v>2510</c:v>
                </c:pt>
                <c:pt idx="172">
                  <c:v>2452.1999999999998</c:v>
                </c:pt>
                <c:pt idx="173">
                  <c:v>2578.4</c:v>
                </c:pt>
                <c:pt idx="174">
                  <c:v>2547.8000000000002</c:v>
                </c:pt>
                <c:pt idx="175">
                  <c:v>2420.1</c:v>
                </c:pt>
                <c:pt idx="176">
                  <c:v>2526.3000000000002</c:v>
                </c:pt>
                <c:pt idx="177">
                  <c:v>2600.3000000000002</c:v>
                </c:pt>
                <c:pt idx="178">
                  <c:v>2436</c:v>
                </c:pt>
                <c:pt idx="179">
                  <c:v>2629.7</c:v>
                </c:pt>
                <c:pt idx="180">
                  <c:v>2645.5</c:v>
                </c:pt>
                <c:pt idx="181">
                  <c:v>2439.6</c:v>
                </c:pt>
                <c:pt idx="182">
                  <c:v>2542</c:v>
                </c:pt>
                <c:pt idx="183">
                  <c:v>2464</c:v>
                </c:pt>
                <c:pt idx="184">
                  <c:v>2542</c:v>
                </c:pt>
                <c:pt idx="185">
                  <c:v>2349</c:v>
                </c:pt>
                <c:pt idx="186">
                  <c:v>2240</c:v>
                </c:pt>
                <c:pt idx="187">
                  <c:v>2372</c:v>
                </c:pt>
                <c:pt idx="188">
                  <c:v>2350</c:v>
                </c:pt>
                <c:pt idx="189">
                  <c:v>2406</c:v>
                </c:pt>
                <c:pt idx="190">
                  <c:v>2612</c:v>
                </c:pt>
                <c:pt idx="191">
                  <c:v>2545</c:v>
                </c:pt>
                <c:pt idx="192">
                  <c:v>2635</c:v>
                </c:pt>
                <c:pt idx="193">
                  <c:v>2506</c:v>
                </c:pt>
                <c:pt idx="194">
                  <c:v>2562</c:v>
                </c:pt>
                <c:pt idx="195">
                  <c:v>2612</c:v>
                </c:pt>
                <c:pt idx="196">
                  <c:v>2346</c:v>
                </c:pt>
                <c:pt idx="197">
                  <c:v>2351</c:v>
                </c:pt>
                <c:pt idx="198">
                  <c:v>2334</c:v>
                </c:pt>
                <c:pt idx="199">
                  <c:v>2449</c:v>
                </c:pt>
                <c:pt idx="200">
                  <c:v>2605</c:v>
                </c:pt>
                <c:pt idx="201">
                  <c:v>2593</c:v>
                </c:pt>
                <c:pt idx="202">
                  <c:v>2638</c:v>
                </c:pt>
                <c:pt idx="203">
                  <c:v>2616</c:v>
                </c:pt>
                <c:pt idx="204">
                  <c:v>2696</c:v>
                </c:pt>
                <c:pt idx="205">
                  <c:v>2684</c:v>
                </c:pt>
                <c:pt idx="206">
                  <c:v>2579</c:v>
                </c:pt>
                <c:pt idx="207">
                  <c:v>2613</c:v>
                </c:pt>
                <c:pt idx="208">
                  <c:v>2718</c:v>
                </c:pt>
                <c:pt idx="209">
                  <c:v>2515</c:v>
                </c:pt>
                <c:pt idx="210">
                  <c:v>2308</c:v>
                </c:pt>
                <c:pt idx="211">
                  <c:v>2316</c:v>
                </c:pt>
                <c:pt idx="212">
                  <c:v>2175</c:v>
                </c:pt>
                <c:pt idx="213">
                  <c:v>2142</c:v>
                </c:pt>
                <c:pt idx="214">
                  <c:v>2015</c:v>
                </c:pt>
                <c:pt idx="215">
                  <c:v>2085</c:v>
                </c:pt>
                <c:pt idx="216">
                  <c:v>2120</c:v>
                </c:pt>
                <c:pt idx="217">
                  <c:v>2118</c:v>
                </c:pt>
                <c:pt idx="218">
                  <c:v>2091</c:v>
                </c:pt>
                <c:pt idx="219">
                  <c:v>2084</c:v>
                </c:pt>
                <c:pt idx="220">
                  <c:v>2071</c:v>
                </c:pt>
                <c:pt idx="221">
                  <c:v>2082</c:v>
                </c:pt>
                <c:pt idx="222">
                  <c:v>1971</c:v>
                </c:pt>
                <c:pt idx="223">
                  <c:v>1813</c:v>
                </c:pt>
                <c:pt idx="224">
                  <c:v>1868</c:v>
                </c:pt>
                <c:pt idx="225">
                  <c:v>1870</c:v>
                </c:pt>
                <c:pt idx="226">
                  <c:v>1820</c:v>
                </c:pt>
                <c:pt idx="227">
                  <c:v>1853</c:v>
                </c:pt>
                <c:pt idx="228">
                  <c:v>1828.3</c:v>
                </c:pt>
                <c:pt idx="229">
                  <c:v>1931.9</c:v>
                </c:pt>
                <c:pt idx="230">
                  <c:v>1898</c:v>
                </c:pt>
                <c:pt idx="231">
                  <c:v>1860.8</c:v>
                </c:pt>
                <c:pt idx="232">
                  <c:v>1937.8</c:v>
                </c:pt>
                <c:pt idx="233">
                  <c:v>1843.5</c:v>
                </c:pt>
                <c:pt idx="234">
                  <c:v>1920</c:v>
                </c:pt>
                <c:pt idx="235">
                  <c:v>2041</c:v>
                </c:pt>
                <c:pt idx="236">
                  <c:v>2180</c:v>
                </c:pt>
                <c:pt idx="237">
                  <c:v>2122</c:v>
                </c:pt>
                <c:pt idx="238">
                  <c:v>2139</c:v>
                </c:pt>
                <c:pt idx="239">
                  <c:v>2241</c:v>
                </c:pt>
                <c:pt idx="240">
                  <c:v>2297</c:v>
                </c:pt>
                <c:pt idx="241">
                  <c:v>2336</c:v>
                </c:pt>
                <c:pt idx="242">
                  <c:v>2262</c:v>
                </c:pt>
                <c:pt idx="243">
                  <c:v>2247</c:v>
                </c:pt>
                <c:pt idx="244">
                  <c:v>2129</c:v>
                </c:pt>
                <c:pt idx="245">
                  <c:v>2065</c:v>
                </c:pt>
                <c:pt idx="246">
                  <c:v>2050</c:v>
                </c:pt>
                <c:pt idx="247">
                  <c:v>1943</c:v>
                </c:pt>
                <c:pt idx="248">
                  <c:v>1897</c:v>
                </c:pt>
                <c:pt idx="249">
                  <c:v>1920</c:v>
                </c:pt>
                <c:pt idx="250">
                  <c:v>1791</c:v>
                </c:pt>
                <c:pt idx="251">
                  <c:v>1803</c:v>
                </c:pt>
                <c:pt idx="252">
                  <c:v>1746</c:v>
                </c:pt>
                <c:pt idx="253">
                  <c:v>1647</c:v>
                </c:pt>
                <c:pt idx="254">
                  <c:v>1578</c:v>
                </c:pt>
                <c:pt idx="255">
                  <c:v>1535</c:v>
                </c:pt>
                <c:pt idx="256">
                  <c:v>1504</c:v>
                </c:pt>
                <c:pt idx="257">
                  <c:v>1623.5</c:v>
                </c:pt>
                <c:pt idx="258">
                  <c:v>1593.3</c:v>
                </c:pt>
                <c:pt idx="259">
                  <c:v>1598.1</c:v>
                </c:pt>
                <c:pt idx="260">
                  <c:v>1535</c:v>
                </c:pt>
                <c:pt idx="261">
                  <c:v>1545.2</c:v>
                </c:pt>
                <c:pt idx="262">
                  <c:v>1464.2</c:v>
                </c:pt>
                <c:pt idx="263">
                  <c:v>1489.6</c:v>
                </c:pt>
                <c:pt idx="264">
                  <c:v>1568.9</c:v>
                </c:pt>
                <c:pt idx="265">
                  <c:v>1573.5</c:v>
                </c:pt>
                <c:pt idx="266">
                  <c:v>1564.8</c:v>
                </c:pt>
                <c:pt idx="267">
                  <c:v>1592.8</c:v>
                </c:pt>
                <c:pt idx="268">
                  <c:v>1653.7</c:v>
                </c:pt>
                <c:pt idx="269">
                  <c:v>1624.3</c:v>
                </c:pt>
                <c:pt idx="270">
                  <c:v>1686.8</c:v>
                </c:pt>
                <c:pt idx="271">
                  <c:v>1710.1</c:v>
                </c:pt>
                <c:pt idx="272">
                  <c:v>1756.1</c:v>
                </c:pt>
                <c:pt idx="273">
                  <c:v>1726.8</c:v>
                </c:pt>
                <c:pt idx="274">
                  <c:v>1727</c:v>
                </c:pt>
                <c:pt idx="275">
                  <c:v>1781.3999999999999</c:v>
                </c:pt>
                <c:pt idx="276">
                  <c:v>2013.3</c:v>
                </c:pt>
                <c:pt idx="277">
                  <c:v>1848.5</c:v>
                </c:pt>
                <c:pt idx="278">
                  <c:v>1810.9</c:v>
                </c:pt>
                <c:pt idx="279">
                  <c:v>1763.5</c:v>
                </c:pt>
                <c:pt idx="280">
                  <c:v>1830.1000000000001</c:v>
                </c:pt>
                <c:pt idx="281">
                  <c:v>1942.6000000000001</c:v>
                </c:pt>
                <c:pt idx="282">
                  <c:v>2019.7</c:v>
                </c:pt>
                <c:pt idx="283">
                  <c:v>2004.5</c:v>
                </c:pt>
                <c:pt idx="284">
                  <c:v>2006.7</c:v>
                </c:pt>
                <c:pt idx="285">
                  <c:v>2103.1999999999998</c:v>
                </c:pt>
                <c:pt idx="286">
                  <c:v>2043.3999999999999</c:v>
                </c:pt>
                <c:pt idx="287">
                  <c:v>2071.5</c:v>
                </c:pt>
                <c:pt idx="288">
                  <c:v>2050</c:v>
                </c:pt>
                <c:pt idx="289">
                  <c:v>1963.9</c:v>
                </c:pt>
                <c:pt idx="290">
                  <c:v>2095.1999999999998</c:v>
                </c:pt>
                <c:pt idx="291">
                  <c:v>2190.7999999999997</c:v>
                </c:pt>
                <c:pt idx="292">
                  <c:v>2146.8000000000002</c:v>
                </c:pt>
                <c:pt idx="293">
                  <c:v>2131</c:v>
                </c:pt>
                <c:pt idx="294">
                  <c:v>2082.9</c:v>
                </c:pt>
                <c:pt idx="295">
                  <c:v>2130.9</c:v>
                </c:pt>
                <c:pt idx="296">
                  <c:v>2097.6999999999998</c:v>
                </c:pt>
                <c:pt idx="297">
                  <c:v>2031.9</c:v>
                </c:pt>
                <c:pt idx="298">
                  <c:v>2012.7</c:v>
                </c:pt>
                <c:pt idx="299">
                  <c:v>2062.7999999999997</c:v>
                </c:pt>
                <c:pt idx="300">
                  <c:v>2051.6</c:v>
                </c:pt>
                <c:pt idx="301">
                  <c:v>2088.8000000000002</c:v>
                </c:pt>
                <c:pt idx="302">
                  <c:v>2055.1000000000004</c:v>
                </c:pt>
                <c:pt idx="303">
                  <c:v>2155.5</c:v>
                </c:pt>
                <c:pt idx="304">
                  <c:v>2157.6</c:v>
                </c:pt>
                <c:pt idx="305">
                  <c:v>2064.8000000000002</c:v>
                </c:pt>
                <c:pt idx="306">
                  <c:v>2143.6999999999998</c:v>
                </c:pt>
                <c:pt idx="307">
                  <c:v>2127.5</c:v>
                </c:pt>
                <c:pt idx="308">
                  <c:v>2097.6999999999998</c:v>
                </c:pt>
                <c:pt idx="309">
                  <c:v>2117.9</c:v>
                </c:pt>
                <c:pt idx="310">
                  <c:v>2110.8000000000002</c:v>
                </c:pt>
                <c:pt idx="311">
                  <c:v>2135.8000000000002</c:v>
                </c:pt>
                <c:pt idx="312">
                  <c:v>2152.9</c:v>
                </c:pt>
                <c:pt idx="313">
                  <c:v>2026.8000000000002</c:v>
                </c:pt>
                <c:pt idx="314">
                  <c:v>1945.8999999999999</c:v>
                </c:pt>
                <c:pt idx="315">
                  <c:v>1970.4</c:v>
                </c:pt>
                <c:pt idx="316">
                  <c:v>1908.9</c:v>
                </c:pt>
                <c:pt idx="317">
                  <c:v>1890.9</c:v>
                </c:pt>
                <c:pt idx="318">
                  <c:v>1918.2</c:v>
                </c:pt>
                <c:pt idx="319">
                  <c:v>1990</c:v>
                </c:pt>
                <c:pt idx="320">
                  <c:v>1947.5</c:v>
                </c:pt>
                <c:pt idx="321">
                  <c:v>2088.3000000000002</c:v>
                </c:pt>
                <c:pt idx="322">
                  <c:v>2149.1999999999998</c:v>
                </c:pt>
                <c:pt idx="323">
                  <c:v>2182.1</c:v>
                </c:pt>
                <c:pt idx="324">
                  <c:v>2226</c:v>
                </c:pt>
                <c:pt idx="325">
                  <c:v>2256.1</c:v>
                </c:pt>
                <c:pt idx="326">
                  <c:v>2318.3000000000002</c:v>
                </c:pt>
                <c:pt idx="327">
                  <c:v>2382.9</c:v>
                </c:pt>
                <c:pt idx="328">
                  <c:v>2277.4</c:v>
                </c:pt>
                <c:pt idx="329">
                  <c:v>2295.5</c:v>
                </c:pt>
                <c:pt idx="330">
                  <c:v>2430</c:v>
                </c:pt>
                <c:pt idx="331">
                  <c:v>2460</c:v>
                </c:pt>
                <c:pt idx="332">
                  <c:v>2521</c:v>
                </c:pt>
                <c:pt idx="333">
                  <c:v>2584</c:v>
                </c:pt>
                <c:pt idx="334">
                  <c:v>2582</c:v>
                </c:pt>
                <c:pt idx="335">
                  <c:v>2646</c:v>
                </c:pt>
                <c:pt idx="336">
                  <c:v>2682</c:v>
                </c:pt>
                <c:pt idx="337">
                  <c:v>2611</c:v>
                </c:pt>
                <c:pt idx="338">
                  <c:v>2660</c:v>
                </c:pt>
                <c:pt idx="339">
                  <c:v>2606</c:v>
                </c:pt>
                <c:pt idx="340">
                  <c:v>2599</c:v>
                </c:pt>
                <c:pt idx="341">
                  <c:v>2610</c:v>
                </c:pt>
                <c:pt idx="342">
                  <c:v>2554</c:v>
                </c:pt>
                <c:pt idx="343">
                  <c:v>2576</c:v>
                </c:pt>
                <c:pt idx="344">
                  <c:v>2449</c:v>
                </c:pt>
                <c:pt idx="345">
                  <c:v>2321.6</c:v>
                </c:pt>
                <c:pt idx="346">
                  <c:v>2315.8000000000002</c:v>
                </c:pt>
                <c:pt idx="347">
                  <c:v>2285.1999999999998</c:v>
                </c:pt>
                <c:pt idx="348">
                  <c:v>2203.3000000000002</c:v>
                </c:pt>
                <c:pt idx="349">
                  <c:v>2287.9</c:v>
                </c:pt>
                <c:pt idx="350">
                  <c:v>2314.8000000000002</c:v>
                </c:pt>
                <c:pt idx="351">
                  <c:v>2441.6</c:v>
                </c:pt>
                <c:pt idx="352">
                  <c:v>2536</c:v>
                </c:pt>
                <c:pt idx="353">
                  <c:v>2546</c:v>
                </c:pt>
                <c:pt idx="354">
                  <c:v>2536</c:v>
                </c:pt>
                <c:pt idx="355">
                  <c:v>2623</c:v>
                </c:pt>
                <c:pt idx="356">
                  <c:v>2564</c:v>
                </c:pt>
                <c:pt idx="357">
                  <c:v>2450</c:v>
                </c:pt>
                <c:pt idx="358">
                  <c:v>2399</c:v>
                </c:pt>
                <c:pt idx="359">
                  <c:v>2403</c:v>
                </c:pt>
                <c:pt idx="360">
                  <c:v>2295.1999999999998</c:v>
                </c:pt>
                <c:pt idx="361">
                  <c:v>2327.8000000000002</c:v>
                </c:pt>
                <c:pt idx="362">
                  <c:v>2366</c:v>
                </c:pt>
                <c:pt idx="363">
                  <c:v>2403</c:v>
                </c:pt>
                <c:pt idx="364">
                  <c:v>2400</c:v>
                </c:pt>
              </c:numCache>
            </c:numRef>
          </c:val>
          <c:smooth val="0"/>
        </c:ser>
        <c:ser>
          <c:idx val="12"/>
          <c:order val="12"/>
          <c:tx>
            <c:strRef>
              <c:f>Summary!$Q$1</c:f>
              <c:strCache>
                <c:ptCount val="1"/>
                <c:pt idx="0">
                  <c:v>2004</c:v>
                </c:pt>
              </c:strCache>
            </c:strRef>
          </c:tx>
          <c:spPr>
            <a:ln w="25400">
              <a:solidFill>
                <a:srgbClr val="339966"/>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Summary!$Q$2:$Q$366</c:f>
              <c:numCache>
                <c:formatCode>General</c:formatCode>
                <c:ptCount val="365"/>
                <c:pt idx="0">
                  <c:v>2511</c:v>
                </c:pt>
                <c:pt idx="1">
                  <c:v>2499</c:v>
                </c:pt>
                <c:pt idx="2">
                  <c:v>2514</c:v>
                </c:pt>
                <c:pt idx="3">
                  <c:v>2444</c:v>
                </c:pt>
                <c:pt idx="4">
                  <c:v>2334</c:v>
                </c:pt>
                <c:pt idx="5">
                  <c:v>2309</c:v>
                </c:pt>
                <c:pt idx="6">
                  <c:v>2341</c:v>
                </c:pt>
                <c:pt idx="7">
                  <c:v>2395</c:v>
                </c:pt>
                <c:pt idx="8">
                  <c:v>2347</c:v>
                </c:pt>
                <c:pt idx="9">
                  <c:v>2348</c:v>
                </c:pt>
                <c:pt idx="10">
                  <c:v>2347</c:v>
                </c:pt>
                <c:pt idx="11">
                  <c:v>2338</c:v>
                </c:pt>
                <c:pt idx="12">
                  <c:v>2336</c:v>
                </c:pt>
                <c:pt idx="13">
                  <c:v>2259</c:v>
                </c:pt>
                <c:pt idx="14">
                  <c:v>2296</c:v>
                </c:pt>
                <c:pt idx="15">
                  <c:v>2286</c:v>
                </c:pt>
                <c:pt idx="16">
                  <c:v>2295</c:v>
                </c:pt>
                <c:pt idx="17">
                  <c:v>2335</c:v>
                </c:pt>
                <c:pt idx="18">
                  <c:v>2342</c:v>
                </c:pt>
                <c:pt idx="19">
                  <c:v>2297</c:v>
                </c:pt>
                <c:pt idx="20">
                  <c:v>2265.6999999999998</c:v>
                </c:pt>
                <c:pt idx="21">
                  <c:v>2239.1999999999998</c:v>
                </c:pt>
                <c:pt idx="22">
                  <c:v>2314</c:v>
                </c:pt>
                <c:pt idx="23">
                  <c:v>2298</c:v>
                </c:pt>
                <c:pt idx="24">
                  <c:v>2233.8000000000002</c:v>
                </c:pt>
                <c:pt idx="25">
                  <c:v>2223</c:v>
                </c:pt>
                <c:pt idx="26">
                  <c:v>2219</c:v>
                </c:pt>
                <c:pt idx="27">
                  <c:v>2293</c:v>
                </c:pt>
                <c:pt idx="28">
                  <c:v>2333</c:v>
                </c:pt>
                <c:pt idx="29">
                  <c:v>2281</c:v>
                </c:pt>
                <c:pt idx="30">
                  <c:v>2315</c:v>
                </c:pt>
                <c:pt idx="31">
                  <c:v>2361</c:v>
                </c:pt>
                <c:pt idx="32">
                  <c:v>2384</c:v>
                </c:pt>
                <c:pt idx="33">
                  <c:v>2370</c:v>
                </c:pt>
                <c:pt idx="34">
                  <c:v>2391</c:v>
                </c:pt>
                <c:pt idx="35">
                  <c:v>2378</c:v>
                </c:pt>
                <c:pt idx="36">
                  <c:v>2372</c:v>
                </c:pt>
                <c:pt idx="37">
                  <c:v>2435</c:v>
                </c:pt>
                <c:pt idx="38">
                  <c:v>2458</c:v>
                </c:pt>
                <c:pt idx="39">
                  <c:v>2461</c:v>
                </c:pt>
                <c:pt idx="40">
                  <c:v>2490</c:v>
                </c:pt>
                <c:pt idx="41">
                  <c:v>2529</c:v>
                </c:pt>
                <c:pt idx="42">
                  <c:v>2528</c:v>
                </c:pt>
                <c:pt idx="43">
                  <c:v>2496</c:v>
                </c:pt>
                <c:pt idx="44">
                  <c:v>2416</c:v>
                </c:pt>
                <c:pt idx="45">
                  <c:v>2388</c:v>
                </c:pt>
                <c:pt idx="46">
                  <c:v>2373</c:v>
                </c:pt>
                <c:pt idx="47">
                  <c:v>2436</c:v>
                </c:pt>
                <c:pt idx="48">
                  <c:v>2471</c:v>
                </c:pt>
                <c:pt idx="49">
                  <c:v>2407</c:v>
                </c:pt>
                <c:pt idx="50">
                  <c:v>2376</c:v>
                </c:pt>
                <c:pt idx="51">
                  <c:v>2440</c:v>
                </c:pt>
                <c:pt idx="52">
                  <c:v>2401</c:v>
                </c:pt>
                <c:pt idx="53">
                  <c:v>2464</c:v>
                </c:pt>
                <c:pt idx="54">
                  <c:v>2405</c:v>
                </c:pt>
                <c:pt idx="55">
                  <c:v>2372</c:v>
                </c:pt>
                <c:pt idx="56">
                  <c:v>2453</c:v>
                </c:pt>
                <c:pt idx="57">
                  <c:v>2491</c:v>
                </c:pt>
                <c:pt idx="58">
                  <c:v>2488</c:v>
                </c:pt>
                <c:pt idx="59">
                  <c:v>2489</c:v>
                </c:pt>
                <c:pt idx="60">
                  <c:v>2491</c:v>
                </c:pt>
                <c:pt idx="61">
                  <c:v>2485</c:v>
                </c:pt>
                <c:pt idx="62">
                  <c:v>2472</c:v>
                </c:pt>
                <c:pt idx="63">
                  <c:v>2487</c:v>
                </c:pt>
                <c:pt idx="64">
                  <c:v>2459</c:v>
                </c:pt>
                <c:pt idx="65">
                  <c:v>2467</c:v>
                </c:pt>
                <c:pt idx="66">
                  <c:v>2429</c:v>
                </c:pt>
                <c:pt idx="67">
                  <c:v>2451</c:v>
                </c:pt>
                <c:pt idx="68">
                  <c:v>2425</c:v>
                </c:pt>
                <c:pt idx="69">
                  <c:v>2393</c:v>
                </c:pt>
                <c:pt idx="70">
                  <c:v>2365</c:v>
                </c:pt>
                <c:pt idx="71">
                  <c:v>2359</c:v>
                </c:pt>
                <c:pt idx="72">
                  <c:v>2318</c:v>
                </c:pt>
                <c:pt idx="73">
                  <c:v>2346</c:v>
                </c:pt>
                <c:pt idx="74">
                  <c:v>2355</c:v>
                </c:pt>
                <c:pt idx="75">
                  <c:v>2372</c:v>
                </c:pt>
                <c:pt idx="76">
                  <c:v>2368</c:v>
                </c:pt>
                <c:pt idx="77">
                  <c:v>2387</c:v>
                </c:pt>
                <c:pt idx="78">
                  <c:v>2344</c:v>
                </c:pt>
                <c:pt idx="79">
                  <c:v>2313</c:v>
                </c:pt>
                <c:pt idx="80">
                  <c:v>2284</c:v>
                </c:pt>
                <c:pt idx="81">
                  <c:v>2277</c:v>
                </c:pt>
                <c:pt idx="82">
                  <c:v>2248</c:v>
                </c:pt>
                <c:pt idx="83">
                  <c:v>2273</c:v>
                </c:pt>
                <c:pt idx="84">
                  <c:v>2282</c:v>
                </c:pt>
                <c:pt idx="85">
                  <c:v>2283</c:v>
                </c:pt>
                <c:pt idx="86">
                  <c:v>2295</c:v>
                </c:pt>
                <c:pt idx="87">
                  <c:v>2293</c:v>
                </c:pt>
                <c:pt idx="88">
                  <c:v>2286</c:v>
                </c:pt>
                <c:pt idx="89">
                  <c:v>2264</c:v>
                </c:pt>
                <c:pt idx="90">
                  <c:v>2245</c:v>
                </c:pt>
                <c:pt idx="91">
                  <c:v>2203</c:v>
                </c:pt>
                <c:pt idx="92">
                  <c:v>2224</c:v>
                </c:pt>
                <c:pt idx="93">
                  <c:v>2249</c:v>
                </c:pt>
                <c:pt idx="94">
                  <c:v>2284</c:v>
                </c:pt>
                <c:pt idx="95">
                  <c:v>2281</c:v>
                </c:pt>
                <c:pt idx="96">
                  <c:v>2309</c:v>
                </c:pt>
                <c:pt idx="97">
                  <c:v>2302</c:v>
                </c:pt>
                <c:pt idx="98">
                  <c:v>2278</c:v>
                </c:pt>
                <c:pt idx="99">
                  <c:v>2330</c:v>
                </c:pt>
                <c:pt idx="100">
                  <c:v>2350</c:v>
                </c:pt>
                <c:pt idx="101">
                  <c:v>2367</c:v>
                </c:pt>
                <c:pt idx="102">
                  <c:v>2431</c:v>
                </c:pt>
                <c:pt idx="103">
                  <c:v>2453</c:v>
                </c:pt>
                <c:pt idx="104">
                  <c:v>2472</c:v>
                </c:pt>
                <c:pt idx="105">
                  <c:v>2483</c:v>
                </c:pt>
                <c:pt idx="106">
                  <c:v>2442</c:v>
                </c:pt>
                <c:pt idx="107">
                  <c:v>2467</c:v>
                </c:pt>
                <c:pt idx="108">
                  <c:v>2503</c:v>
                </c:pt>
                <c:pt idx="109">
                  <c:v>2519</c:v>
                </c:pt>
                <c:pt idx="110">
                  <c:v>2572</c:v>
                </c:pt>
                <c:pt idx="111">
                  <c:v>2590</c:v>
                </c:pt>
                <c:pt idx="112">
                  <c:v>2622</c:v>
                </c:pt>
                <c:pt idx="113">
                  <c:v>2629</c:v>
                </c:pt>
                <c:pt idx="114">
                  <c:v>2616</c:v>
                </c:pt>
                <c:pt idx="115">
                  <c:v>2585</c:v>
                </c:pt>
                <c:pt idx="116">
                  <c:v>2601</c:v>
                </c:pt>
                <c:pt idx="117">
                  <c:v>2597</c:v>
                </c:pt>
                <c:pt idx="118">
                  <c:v>2599</c:v>
                </c:pt>
                <c:pt idx="119">
                  <c:v>2607</c:v>
                </c:pt>
                <c:pt idx="120">
                  <c:v>2657</c:v>
                </c:pt>
                <c:pt idx="121">
                  <c:v>2654</c:v>
                </c:pt>
                <c:pt idx="122">
                  <c:v>2654</c:v>
                </c:pt>
                <c:pt idx="123">
                  <c:v>2623</c:v>
                </c:pt>
                <c:pt idx="124">
                  <c:v>2585</c:v>
                </c:pt>
                <c:pt idx="125">
                  <c:v>2600</c:v>
                </c:pt>
                <c:pt idx="126">
                  <c:v>2563</c:v>
                </c:pt>
                <c:pt idx="127">
                  <c:v>2568</c:v>
                </c:pt>
                <c:pt idx="128">
                  <c:v>2562</c:v>
                </c:pt>
                <c:pt idx="129">
                  <c:v>2588</c:v>
                </c:pt>
                <c:pt idx="130">
                  <c:v>2598</c:v>
                </c:pt>
                <c:pt idx="131">
                  <c:v>2553</c:v>
                </c:pt>
                <c:pt idx="132">
                  <c:v>2536</c:v>
                </c:pt>
                <c:pt idx="133">
                  <c:v>2524</c:v>
                </c:pt>
                <c:pt idx="134">
                  <c:v>2453</c:v>
                </c:pt>
                <c:pt idx="135">
                  <c:v>2405</c:v>
                </c:pt>
                <c:pt idx="136">
                  <c:v>2396</c:v>
                </c:pt>
                <c:pt idx="137">
                  <c:v>2377.9</c:v>
                </c:pt>
                <c:pt idx="138">
                  <c:v>2390</c:v>
                </c:pt>
                <c:pt idx="139">
                  <c:v>2366</c:v>
                </c:pt>
                <c:pt idx="140">
                  <c:v>2361</c:v>
                </c:pt>
                <c:pt idx="141">
                  <c:v>2405</c:v>
                </c:pt>
                <c:pt idx="142">
                  <c:v>2385</c:v>
                </c:pt>
                <c:pt idx="143">
                  <c:v>2358</c:v>
                </c:pt>
                <c:pt idx="144">
                  <c:v>2346</c:v>
                </c:pt>
                <c:pt idx="145">
                  <c:v>2305</c:v>
                </c:pt>
                <c:pt idx="146">
                  <c:v>2338</c:v>
                </c:pt>
                <c:pt idx="147">
                  <c:v>2343</c:v>
                </c:pt>
                <c:pt idx="148">
                  <c:v>2357</c:v>
                </c:pt>
                <c:pt idx="149">
                  <c:v>2347</c:v>
                </c:pt>
                <c:pt idx="150">
                  <c:v>2315.1999999999998</c:v>
                </c:pt>
                <c:pt idx="151">
                  <c:v>1983.3</c:v>
                </c:pt>
                <c:pt idx="152">
                  <c:v>2187.1</c:v>
                </c:pt>
                <c:pt idx="153">
                  <c:v>2072.4</c:v>
                </c:pt>
                <c:pt idx="154">
                  <c:v>2183.6999999999998</c:v>
                </c:pt>
                <c:pt idx="155">
                  <c:v>2197</c:v>
                </c:pt>
                <c:pt idx="156">
                  <c:v>2275</c:v>
                </c:pt>
                <c:pt idx="157">
                  <c:v>2567</c:v>
                </c:pt>
                <c:pt idx="158">
                  <c:v>2639</c:v>
                </c:pt>
                <c:pt idx="159">
                  <c:v>2667</c:v>
                </c:pt>
                <c:pt idx="160">
                  <c:v>2499</c:v>
                </c:pt>
                <c:pt idx="161">
                  <c:v>2367</c:v>
                </c:pt>
                <c:pt idx="162">
                  <c:v>2350</c:v>
                </c:pt>
                <c:pt idx="163">
                  <c:v>2227</c:v>
                </c:pt>
                <c:pt idx="164">
                  <c:v>1999.2</c:v>
                </c:pt>
                <c:pt idx="165">
                  <c:v>2183.5</c:v>
                </c:pt>
                <c:pt idx="166">
                  <c:v>2161.6999999999998</c:v>
                </c:pt>
                <c:pt idx="167">
                  <c:v>2260.8000000000002</c:v>
                </c:pt>
                <c:pt idx="168">
                  <c:v>2445.6999999999998</c:v>
                </c:pt>
                <c:pt idx="169">
                  <c:v>2309.3000000000002</c:v>
                </c:pt>
                <c:pt idx="170">
                  <c:v>2500.6999999999998</c:v>
                </c:pt>
                <c:pt idx="171">
                  <c:v>2307.6999999999998</c:v>
                </c:pt>
                <c:pt idx="172">
                  <c:v>2104</c:v>
                </c:pt>
                <c:pt idx="173">
                  <c:v>2136</c:v>
                </c:pt>
                <c:pt idx="174">
                  <c:v>2201</c:v>
                </c:pt>
                <c:pt idx="175">
                  <c:v>2155</c:v>
                </c:pt>
                <c:pt idx="176">
                  <c:v>2084</c:v>
                </c:pt>
                <c:pt idx="177">
                  <c:v>2081</c:v>
                </c:pt>
                <c:pt idx="178">
                  <c:v>2166</c:v>
                </c:pt>
                <c:pt idx="179">
                  <c:v>2255</c:v>
                </c:pt>
                <c:pt idx="180">
                  <c:v>2211</c:v>
                </c:pt>
                <c:pt idx="181">
                  <c:v>2180</c:v>
                </c:pt>
                <c:pt idx="182">
                  <c:v>2215</c:v>
                </c:pt>
                <c:pt idx="183">
                  <c:v>2201</c:v>
                </c:pt>
                <c:pt idx="184">
                  <c:v>2180</c:v>
                </c:pt>
                <c:pt idx="185">
                  <c:v>2222</c:v>
                </c:pt>
                <c:pt idx="186">
                  <c:v>2306</c:v>
                </c:pt>
                <c:pt idx="187">
                  <c:v>2381</c:v>
                </c:pt>
                <c:pt idx="188">
                  <c:v>2391</c:v>
                </c:pt>
                <c:pt idx="189">
                  <c:v>2420</c:v>
                </c:pt>
                <c:pt idx="190">
                  <c:v>2253</c:v>
                </c:pt>
                <c:pt idx="191">
                  <c:v>2194</c:v>
                </c:pt>
                <c:pt idx="192">
                  <c:v>2324</c:v>
                </c:pt>
                <c:pt idx="193">
                  <c:v>2219</c:v>
                </c:pt>
                <c:pt idx="194">
                  <c:v>2127</c:v>
                </c:pt>
                <c:pt idx="195">
                  <c:v>1986</c:v>
                </c:pt>
                <c:pt idx="196">
                  <c:v>2057</c:v>
                </c:pt>
                <c:pt idx="197">
                  <c:v>2052</c:v>
                </c:pt>
                <c:pt idx="198">
                  <c:v>2043</c:v>
                </c:pt>
                <c:pt idx="199">
                  <c:v>2104</c:v>
                </c:pt>
                <c:pt idx="200">
                  <c:v>1918</c:v>
                </c:pt>
                <c:pt idx="201">
                  <c:v>1996</c:v>
                </c:pt>
                <c:pt idx="202">
                  <c:v>1959</c:v>
                </c:pt>
                <c:pt idx="203">
                  <c:v>2048</c:v>
                </c:pt>
                <c:pt idx="204">
                  <c:v>2077.9</c:v>
                </c:pt>
                <c:pt idx="205">
                  <c:v>1965</c:v>
                </c:pt>
                <c:pt idx="206">
                  <c:v>1978.6000000000001</c:v>
                </c:pt>
                <c:pt idx="207">
                  <c:v>2008.4</c:v>
                </c:pt>
                <c:pt idx="208">
                  <c:v>1991.4</c:v>
                </c:pt>
                <c:pt idx="209">
                  <c:v>1990.5</c:v>
                </c:pt>
                <c:pt idx="210">
                  <c:v>1707</c:v>
                </c:pt>
                <c:pt idx="211">
                  <c:v>1669.5</c:v>
                </c:pt>
                <c:pt idx="212">
                  <c:v>1722.1</c:v>
                </c:pt>
                <c:pt idx="213">
                  <c:v>1719</c:v>
                </c:pt>
                <c:pt idx="214">
                  <c:v>1721.5</c:v>
                </c:pt>
                <c:pt idx="215">
                  <c:v>1747.1</c:v>
                </c:pt>
                <c:pt idx="216">
                  <c:v>1794</c:v>
                </c:pt>
                <c:pt idx="217">
                  <c:v>1774.4</c:v>
                </c:pt>
                <c:pt idx="218">
                  <c:v>1504.5</c:v>
                </c:pt>
                <c:pt idx="219">
                  <c:v>1476.2</c:v>
                </c:pt>
                <c:pt idx="220">
                  <c:v>1470</c:v>
                </c:pt>
                <c:pt idx="221">
                  <c:v>1397.2</c:v>
                </c:pt>
                <c:pt idx="222">
                  <c:v>1540.1</c:v>
                </c:pt>
                <c:pt idx="223">
                  <c:v>1202.5</c:v>
                </c:pt>
                <c:pt idx="224">
                  <c:v>1267.2</c:v>
                </c:pt>
                <c:pt idx="225">
                  <c:v>1411.2</c:v>
                </c:pt>
                <c:pt idx="226">
                  <c:v>1531.2</c:v>
                </c:pt>
                <c:pt idx="227">
                  <c:v>1679.4</c:v>
                </c:pt>
                <c:pt idx="228">
                  <c:v>1668.3999999999999</c:v>
                </c:pt>
                <c:pt idx="229">
                  <c:v>1661.5</c:v>
                </c:pt>
                <c:pt idx="230">
                  <c:v>1811.8</c:v>
                </c:pt>
                <c:pt idx="231">
                  <c:v>1800</c:v>
                </c:pt>
                <c:pt idx="232">
                  <c:v>1899.7</c:v>
                </c:pt>
                <c:pt idx="233">
                  <c:v>2044.2</c:v>
                </c:pt>
                <c:pt idx="234">
                  <c:v>2062.4</c:v>
                </c:pt>
                <c:pt idx="235">
                  <c:v>2060.9</c:v>
                </c:pt>
                <c:pt idx="236">
                  <c:v>2102.4</c:v>
                </c:pt>
                <c:pt idx="237">
                  <c:v>2218.1</c:v>
                </c:pt>
                <c:pt idx="238">
                  <c:v>2203.6999999999998</c:v>
                </c:pt>
                <c:pt idx="239">
                  <c:v>2214</c:v>
                </c:pt>
                <c:pt idx="240">
                  <c:v>2189.1999999999998</c:v>
                </c:pt>
                <c:pt idx="241">
                  <c:v>2342.1999999999998</c:v>
                </c:pt>
                <c:pt idx="242">
                  <c:v>2362.9</c:v>
                </c:pt>
                <c:pt idx="243">
                  <c:v>2260.8000000000002</c:v>
                </c:pt>
                <c:pt idx="244">
                  <c:v>2273.6</c:v>
                </c:pt>
                <c:pt idx="245">
                  <c:v>2247.1999999999998</c:v>
                </c:pt>
                <c:pt idx="246">
                  <c:v>2190.6999999999998</c:v>
                </c:pt>
                <c:pt idx="247">
                  <c:v>2196</c:v>
                </c:pt>
                <c:pt idx="248">
                  <c:v>2093</c:v>
                </c:pt>
                <c:pt idx="249">
                  <c:v>2010</c:v>
                </c:pt>
                <c:pt idx="250">
                  <c:v>1971.8</c:v>
                </c:pt>
                <c:pt idx="251">
                  <c:v>2016.9</c:v>
                </c:pt>
                <c:pt idx="252">
                  <c:v>1964.3</c:v>
                </c:pt>
                <c:pt idx="253">
                  <c:v>1907.6</c:v>
                </c:pt>
                <c:pt idx="254">
                  <c:v>1914.8</c:v>
                </c:pt>
                <c:pt idx="255">
                  <c:v>1996</c:v>
                </c:pt>
                <c:pt idx="256">
                  <c:v>1957.3</c:v>
                </c:pt>
                <c:pt idx="257">
                  <c:v>1922</c:v>
                </c:pt>
                <c:pt idx="258">
                  <c:v>1832</c:v>
                </c:pt>
                <c:pt idx="259">
                  <c:v>1870.7</c:v>
                </c:pt>
                <c:pt idx="260">
                  <c:v>1920.7</c:v>
                </c:pt>
                <c:pt idx="261">
                  <c:v>1846.3</c:v>
                </c:pt>
                <c:pt idx="262">
                  <c:v>1822.7</c:v>
                </c:pt>
                <c:pt idx="263">
                  <c:v>1723.6</c:v>
                </c:pt>
                <c:pt idx="264">
                  <c:v>1748.3</c:v>
                </c:pt>
                <c:pt idx="265">
                  <c:v>1781.6</c:v>
                </c:pt>
                <c:pt idx="266">
                  <c:v>1762.7</c:v>
                </c:pt>
                <c:pt idx="267">
                  <c:v>1790.3</c:v>
                </c:pt>
                <c:pt idx="268">
                  <c:v>1825.9</c:v>
                </c:pt>
                <c:pt idx="269">
                  <c:v>1800.6</c:v>
                </c:pt>
                <c:pt idx="270">
                  <c:v>1862.6</c:v>
                </c:pt>
                <c:pt idx="271">
                  <c:v>1874</c:v>
                </c:pt>
                <c:pt idx="272">
                  <c:v>1921.4</c:v>
                </c:pt>
                <c:pt idx="273">
                  <c:v>1995.8</c:v>
                </c:pt>
                <c:pt idx="274">
                  <c:v>1963.8</c:v>
                </c:pt>
                <c:pt idx="275">
                  <c:v>2056.8000000000002</c:v>
                </c:pt>
                <c:pt idx="276">
                  <c:v>2097</c:v>
                </c:pt>
                <c:pt idx="277">
                  <c:v>2068</c:v>
                </c:pt>
                <c:pt idx="278">
                  <c:v>2069</c:v>
                </c:pt>
                <c:pt idx="279">
                  <c:v>2027.7</c:v>
                </c:pt>
                <c:pt idx="280">
                  <c:v>2002.3</c:v>
                </c:pt>
                <c:pt idx="281">
                  <c:v>2081.9</c:v>
                </c:pt>
                <c:pt idx="282">
                  <c:v>2079.1999999999998</c:v>
                </c:pt>
                <c:pt idx="283">
                  <c:v>2076.5</c:v>
                </c:pt>
                <c:pt idx="284">
                  <c:v>2129.6</c:v>
                </c:pt>
                <c:pt idx="285">
                  <c:v>2106.3000000000002</c:v>
                </c:pt>
                <c:pt idx="286">
                  <c:v>2130.5</c:v>
                </c:pt>
                <c:pt idx="287">
                  <c:v>2142</c:v>
                </c:pt>
                <c:pt idx="288">
                  <c:v>2162</c:v>
                </c:pt>
                <c:pt idx="289">
                  <c:v>2213</c:v>
                </c:pt>
                <c:pt idx="290">
                  <c:v>2267</c:v>
                </c:pt>
                <c:pt idx="291">
                  <c:v>2345</c:v>
                </c:pt>
                <c:pt idx="292">
                  <c:v>2357</c:v>
                </c:pt>
                <c:pt idx="293">
                  <c:v>2385</c:v>
                </c:pt>
                <c:pt idx="294">
                  <c:v>2428</c:v>
                </c:pt>
                <c:pt idx="295">
                  <c:v>2507</c:v>
                </c:pt>
                <c:pt idx="296">
                  <c:v>2387</c:v>
                </c:pt>
                <c:pt idx="297">
                  <c:v>2374</c:v>
                </c:pt>
                <c:pt idx="298">
                  <c:v>2284.6</c:v>
                </c:pt>
                <c:pt idx="299">
                  <c:v>2358</c:v>
                </c:pt>
                <c:pt idx="300">
                  <c:v>2349.8000000000002</c:v>
                </c:pt>
                <c:pt idx="301">
                  <c:v>2326.4</c:v>
                </c:pt>
                <c:pt idx="302">
                  <c:v>2292.4</c:v>
                </c:pt>
                <c:pt idx="303">
                  <c:v>2427.6</c:v>
                </c:pt>
                <c:pt idx="304">
                  <c:v>2466.8000000000002</c:v>
                </c:pt>
                <c:pt idx="305">
                  <c:v>2412.1999999999998</c:v>
                </c:pt>
                <c:pt idx="306">
                  <c:v>2056</c:v>
                </c:pt>
                <c:pt idx="307">
                  <c:v>2118.1999999999998</c:v>
                </c:pt>
                <c:pt idx="308">
                  <c:v>2135.6</c:v>
                </c:pt>
                <c:pt idx="309">
                  <c:v>2120.6</c:v>
                </c:pt>
                <c:pt idx="310">
                  <c:v>2163.3000000000002</c:v>
                </c:pt>
                <c:pt idx="311">
                  <c:v>2134.9</c:v>
                </c:pt>
                <c:pt idx="312">
                  <c:v>2196.9</c:v>
                </c:pt>
                <c:pt idx="313">
                  <c:v>2627</c:v>
                </c:pt>
                <c:pt idx="314">
                  <c:v>2590</c:v>
                </c:pt>
                <c:pt idx="315">
                  <c:v>2607.8000000000002</c:v>
                </c:pt>
                <c:pt idx="316">
                  <c:v>2595.5</c:v>
                </c:pt>
                <c:pt idx="317">
                  <c:v>2577</c:v>
                </c:pt>
                <c:pt idx="318">
                  <c:v>2627.2</c:v>
                </c:pt>
                <c:pt idx="319">
                  <c:v>2603.1999999999998</c:v>
                </c:pt>
                <c:pt idx="320">
                  <c:v>2484.1999999999998</c:v>
                </c:pt>
                <c:pt idx="321">
                  <c:v>2435.3000000000002</c:v>
                </c:pt>
                <c:pt idx="322">
                  <c:v>2411.3000000000002</c:v>
                </c:pt>
                <c:pt idx="323">
                  <c:v>2373.5</c:v>
                </c:pt>
                <c:pt idx="324">
                  <c:v>2446.8000000000002</c:v>
                </c:pt>
                <c:pt idx="325">
                  <c:v>2426.6999999999998</c:v>
                </c:pt>
                <c:pt idx="326">
                  <c:v>2527</c:v>
                </c:pt>
                <c:pt idx="327">
                  <c:v>2567</c:v>
                </c:pt>
                <c:pt idx="328">
                  <c:v>2590</c:v>
                </c:pt>
                <c:pt idx="329">
                  <c:v>2664</c:v>
                </c:pt>
                <c:pt idx="330">
                  <c:v>2769</c:v>
                </c:pt>
                <c:pt idx="331">
                  <c:v>2765</c:v>
                </c:pt>
                <c:pt idx="332">
                  <c:v>2832</c:v>
                </c:pt>
                <c:pt idx="333">
                  <c:v>2832</c:v>
                </c:pt>
                <c:pt idx="334">
                  <c:v>2918</c:v>
                </c:pt>
                <c:pt idx="335">
                  <c:v>2927</c:v>
                </c:pt>
                <c:pt idx="336">
                  <c:v>2865</c:v>
                </c:pt>
                <c:pt idx="337">
                  <c:v>2787</c:v>
                </c:pt>
                <c:pt idx="338">
                  <c:v>2728</c:v>
                </c:pt>
                <c:pt idx="339">
                  <c:v>2585</c:v>
                </c:pt>
                <c:pt idx="340">
                  <c:v>2545</c:v>
                </c:pt>
                <c:pt idx="341">
                  <c:v>2512</c:v>
                </c:pt>
                <c:pt idx="342">
                  <c:v>2444.1999999999998</c:v>
                </c:pt>
                <c:pt idx="343">
                  <c:v>2427</c:v>
                </c:pt>
                <c:pt idx="344">
                  <c:v>2494</c:v>
                </c:pt>
                <c:pt idx="345">
                  <c:v>2590</c:v>
                </c:pt>
                <c:pt idx="346">
                  <c:v>2703</c:v>
                </c:pt>
                <c:pt idx="347">
                  <c:v>2642</c:v>
                </c:pt>
                <c:pt idx="348">
                  <c:v>2483</c:v>
                </c:pt>
                <c:pt idx="349">
                  <c:v>2567</c:v>
                </c:pt>
                <c:pt idx="350">
                  <c:v>2609</c:v>
                </c:pt>
                <c:pt idx="351">
                  <c:v>2586</c:v>
                </c:pt>
                <c:pt idx="352">
                  <c:v>2678</c:v>
                </c:pt>
                <c:pt idx="353">
                  <c:v>2686</c:v>
                </c:pt>
                <c:pt idx="354">
                  <c:v>2670</c:v>
                </c:pt>
                <c:pt idx="355">
                  <c:v>2744</c:v>
                </c:pt>
                <c:pt idx="356">
                  <c:v>2638</c:v>
                </c:pt>
                <c:pt idx="357">
                  <c:v>2485</c:v>
                </c:pt>
                <c:pt idx="358">
                  <c:v>2449</c:v>
                </c:pt>
                <c:pt idx="359">
                  <c:v>2406</c:v>
                </c:pt>
                <c:pt idx="360">
                  <c:v>2353.6999999999998</c:v>
                </c:pt>
                <c:pt idx="361">
                  <c:v>2253.1</c:v>
                </c:pt>
                <c:pt idx="362">
                  <c:v>2315</c:v>
                </c:pt>
                <c:pt idx="363">
                  <c:v>2359</c:v>
                </c:pt>
                <c:pt idx="364">
                  <c:v>2430</c:v>
                </c:pt>
              </c:numCache>
            </c:numRef>
          </c:val>
          <c:smooth val="0"/>
        </c:ser>
        <c:ser>
          <c:idx val="13"/>
          <c:order val="13"/>
          <c:tx>
            <c:strRef>
              <c:f>Summary!$R$1</c:f>
              <c:strCache>
                <c:ptCount val="1"/>
                <c:pt idx="0">
                  <c:v>2005</c:v>
                </c:pt>
              </c:strCache>
            </c:strRef>
          </c:tx>
          <c:spPr>
            <a:ln w="25400">
              <a:solidFill>
                <a:srgbClr val="808080"/>
              </a:solidFill>
              <a:prstDash val="solid"/>
            </a:ln>
          </c:spPr>
          <c:marker>
            <c:symbol val="none"/>
          </c:marker>
          <c:cat>
            <c:numRef>
              <c:f>Summary!$A$2:$A$366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Summary!$R$2:$R$366</c:f>
              <c:numCache>
                <c:formatCode>General</c:formatCode>
                <c:ptCount val="365"/>
                <c:pt idx="0">
                  <c:v>2686</c:v>
                </c:pt>
                <c:pt idx="1">
                  <c:v>2653</c:v>
                </c:pt>
                <c:pt idx="2">
                  <c:v>2647</c:v>
                </c:pt>
                <c:pt idx="3">
                  <c:v>2694</c:v>
                </c:pt>
                <c:pt idx="4">
                  <c:v>2675</c:v>
                </c:pt>
                <c:pt idx="5">
                  <c:v>2655</c:v>
                </c:pt>
                <c:pt idx="6">
                  <c:v>2689</c:v>
                </c:pt>
                <c:pt idx="7">
                  <c:v>2606</c:v>
                </c:pt>
                <c:pt idx="8">
                  <c:v>2575</c:v>
                </c:pt>
                <c:pt idx="9">
                  <c:v>2544</c:v>
                </c:pt>
                <c:pt idx="10">
                  <c:v>2539</c:v>
                </c:pt>
                <c:pt idx="11">
                  <c:v>2549</c:v>
                </c:pt>
                <c:pt idx="12">
                  <c:v>2538</c:v>
                </c:pt>
                <c:pt idx="13">
                  <c:v>2521</c:v>
                </c:pt>
                <c:pt idx="14">
                  <c:v>2508</c:v>
                </c:pt>
                <c:pt idx="15">
                  <c:v>2479</c:v>
                </c:pt>
                <c:pt idx="16">
                  <c:v>2456</c:v>
                </c:pt>
                <c:pt idx="17">
                  <c:v>2423</c:v>
                </c:pt>
                <c:pt idx="18">
                  <c:v>2368</c:v>
                </c:pt>
                <c:pt idx="19">
                  <c:v>2327</c:v>
                </c:pt>
                <c:pt idx="20">
                  <c:v>2320</c:v>
                </c:pt>
                <c:pt idx="21">
                  <c:v>2350</c:v>
                </c:pt>
                <c:pt idx="22">
                  <c:v>2338</c:v>
                </c:pt>
                <c:pt idx="23">
                  <c:v>2374</c:v>
                </c:pt>
                <c:pt idx="24">
                  <c:v>2363</c:v>
                </c:pt>
                <c:pt idx="25">
                  <c:v>2399</c:v>
                </c:pt>
                <c:pt idx="26">
                  <c:v>2437</c:v>
                </c:pt>
                <c:pt idx="27">
                  <c:v>2433</c:v>
                </c:pt>
                <c:pt idx="28">
                  <c:v>2431</c:v>
                </c:pt>
                <c:pt idx="29">
                  <c:v>2424</c:v>
                </c:pt>
                <c:pt idx="30">
                  <c:v>2379</c:v>
                </c:pt>
                <c:pt idx="31">
                  <c:v>2381</c:v>
                </c:pt>
                <c:pt idx="32">
                  <c:v>2352</c:v>
                </c:pt>
                <c:pt idx="33">
                  <c:v>2406</c:v>
                </c:pt>
                <c:pt idx="34">
                  <c:v>2420</c:v>
                </c:pt>
                <c:pt idx="35">
                  <c:v>2428</c:v>
                </c:pt>
                <c:pt idx="36">
                  <c:v>2422</c:v>
                </c:pt>
                <c:pt idx="37">
                  <c:v>2428</c:v>
                </c:pt>
                <c:pt idx="38">
                  <c:v>2477</c:v>
                </c:pt>
                <c:pt idx="39">
                  <c:v>2570</c:v>
                </c:pt>
                <c:pt idx="40">
                  <c:v>2580</c:v>
                </c:pt>
                <c:pt idx="41">
                  <c:v>2594</c:v>
                </c:pt>
                <c:pt idx="42">
                  <c:v>2606</c:v>
                </c:pt>
                <c:pt idx="43">
                  <c:v>2591</c:v>
                </c:pt>
                <c:pt idx="44">
                  <c:v>2575</c:v>
                </c:pt>
                <c:pt idx="45">
                  <c:v>2575</c:v>
                </c:pt>
                <c:pt idx="46">
                  <c:v>2528</c:v>
                </c:pt>
                <c:pt idx="47">
                  <c:v>2517</c:v>
                </c:pt>
                <c:pt idx="48">
                  <c:v>2478</c:v>
                </c:pt>
                <c:pt idx="49">
                  <c:v>2452</c:v>
                </c:pt>
                <c:pt idx="50">
                  <c:v>2463</c:v>
                </c:pt>
                <c:pt idx="51">
                  <c:v>2452</c:v>
                </c:pt>
                <c:pt idx="52">
                  <c:v>2435</c:v>
                </c:pt>
                <c:pt idx="53">
                  <c:v>2402</c:v>
                </c:pt>
                <c:pt idx="54">
                  <c:v>2354</c:v>
                </c:pt>
                <c:pt idx="55">
                  <c:v>2334</c:v>
                </c:pt>
                <c:pt idx="56">
                  <c:v>2328</c:v>
                </c:pt>
                <c:pt idx="57">
                  <c:v>2337</c:v>
                </c:pt>
                <c:pt idx="58">
                  <c:v>2339</c:v>
                </c:pt>
                <c:pt idx="59">
                  <c:v>2357</c:v>
                </c:pt>
                <c:pt idx="60">
                  <c:v>2377</c:v>
                </c:pt>
                <c:pt idx="61">
                  <c:v>2374</c:v>
                </c:pt>
                <c:pt idx="62">
                  <c:v>2381</c:v>
                </c:pt>
                <c:pt idx="63">
                  <c:v>2414</c:v>
                </c:pt>
                <c:pt idx="64">
                  <c:v>2428</c:v>
                </c:pt>
                <c:pt idx="65">
                  <c:v>2448</c:v>
                </c:pt>
                <c:pt idx="66">
                  <c:v>2451</c:v>
                </c:pt>
                <c:pt idx="67">
                  <c:v>2456</c:v>
                </c:pt>
                <c:pt idx="68">
                  <c:v>2491</c:v>
                </c:pt>
                <c:pt idx="69">
                  <c:v>2550</c:v>
                </c:pt>
                <c:pt idx="70">
                  <c:v>2584</c:v>
                </c:pt>
                <c:pt idx="71">
                  <c:v>2600</c:v>
                </c:pt>
                <c:pt idx="72">
                  <c:v>2561</c:v>
                </c:pt>
                <c:pt idx="73">
                  <c:v>2542</c:v>
                </c:pt>
                <c:pt idx="74">
                  <c:v>2497</c:v>
                </c:pt>
                <c:pt idx="75">
                  <c:v>2465</c:v>
                </c:pt>
                <c:pt idx="76">
                  <c:v>2430</c:v>
                </c:pt>
                <c:pt idx="77">
                  <c:v>2403</c:v>
                </c:pt>
                <c:pt idx="78">
                  <c:v>2388</c:v>
                </c:pt>
                <c:pt idx="79">
                  <c:v>2391</c:v>
                </c:pt>
                <c:pt idx="80">
                  <c:v>2391</c:v>
                </c:pt>
                <c:pt idx="81">
                  <c:v>2380</c:v>
                </c:pt>
                <c:pt idx="82">
                  <c:v>2371</c:v>
                </c:pt>
                <c:pt idx="83">
                  <c:v>2386</c:v>
                </c:pt>
                <c:pt idx="84">
                  <c:v>2368</c:v>
                </c:pt>
                <c:pt idx="85">
                  <c:v>2338</c:v>
                </c:pt>
                <c:pt idx="86">
                  <c:v>2303</c:v>
                </c:pt>
                <c:pt idx="87">
                  <c:v>2277</c:v>
                </c:pt>
                <c:pt idx="88">
                  <c:v>2277</c:v>
                </c:pt>
                <c:pt idx="89">
                  <c:v>2306</c:v>
                </c:pt>
                <c:pt idx="90">
                  <c:v>2341</c:v>
                </c:pt>
                <c:pt idx="91">
                  <c:v>2362</c:v>
                </c:pt>
                <c:pt idx="92">
                  <c:v>2386</c:v>
                </c:pt>
                <c:pt idx="93">
                  <c:v>2394</c:v>
                </c:pt>
                <c:pt idx="94">
                  <c:v>2398</c:v>
                </c:pt>
                <c:pt idx="95">
                  <c:v>2377</c:v>
                </c:pt>
                <c:pt idx="96">
                  <c:v>2334</c:v>
                </c:pt>
                <c:pt idx="97">
                  <c:v>2301</c:v>
                </c:pt>
                <c:pt idx="98">
                  <c:v>2254</c:v>
                </c:pt>
                <c:pt idx="99">
                  <c:v>2228</c:v>
                </c:pt>
                <c:pt idx="100">
                  <c:v>2235</c:v>
                </c:pt>
                <c:pt idx="101">
                  <c:v>2234</c:v>
                </c:pt>
                <c:pt idx="102">
                  <c:v>2262</c:v>
                </c:pt>
                <c:pt idx="103">
                  <c:v>2294</c:v>
                </c:pt>
                <c:pt idx="104">
                  <c:v>2301</c:v>
                </c:pt>
                <c:pt idx="105">
                  <c:v>2309</c:v>
                </c:pt>
                <c:pt idx="106">
                  <c:v>2312</c:v>
                </c:pt>
                <c:pt idx="107">
                  <c:v>2319</c:v>
                </c:pt>
                <c:pt idx="108">
                  <c:v>2298</c:v>
                </c:pt>
                <c:pt idx="109">
                  <c:v>2291</c:v>
                </c:pt>
                <c:pt idx="110">
                  <c:v>2314</c:v>
                </c:pt>
                <c:pt idx="111">
                  <c:v>2336</c:v>
                </c:pt>
                <c:pt idx="112">
                  <c:v>2393</c:v>
                </c:pt>
                <c:pt idx="113">
                  <c:v>2442</c:v>
                </c:pt>
                <c:pt idx="114">
                  <c:v>2464</c:v>
                </c:pt>
                <c:pt idx="115">
                  <c:v>2480</c:v>
                </c:pt>
                <c:pt idx="116">
                  <c:v>2512</c:v>
                </c:pt>
                <c:pt idx="117">
                  <c:v>2508</c:v>
                </c:pt>
                <c:pt idx="118">
                  <c:v>2506</c:v>
                </c:pt>
                <c:pt idx="119">
                  <c:v>2513</c:v>
                </c:pt>
                <c:pt idx="120">
                  <c:v>2507</c:v>
                </c:pt>
                <c:pt idx="121">
                  <c:v>2499</c:v>
                </c:pt>
                <c:pt idx="122">
                  <c:v>2488</c:v>
                </c:pt>
                <c:pt idx="123">
                  <c:v>2471</c:v>
                </c:pt>
                <c:pt idx="124">
                  <c:v>2471</c:v>
                </c:pt>
                <c:pt idx="125">
                  <c:v>2470</c:v>
                </c:pt>
                <c:pt idx="126">
                  <c:v>2438</c:v>
                </c:pt>
                <c:pt idx="127">
                  <c:v>2414</c:v>
                </c:pt>
                <c:pt idx="128">
                  <c:v>2390</c:v>
                </c:pt>
                <c:pt idx="129">
                  <c:v>2390</c:v>
                </c:pt>
                <c:pt idx="130">
                  <c:v>2370</c:v>
                </c:pt>
                <c:pt idx="131">
                  <c:v>2372</c:v>
                </c:pt>
                <c:pt idx="132">
                  <c:v>2325</c:v>
                </c:pt>
                <c:pt idx="133">
                  <c:v>2314</c:v>
                </c:pt>
                <c:pt idx="134">
                  <c:v>2300</c:v>
                </c:pt>
                <c:pt idx="135">
                  <c:v>2238</c:v>
                </c:pt>
                <c:pt idx="136">
                  <c:v>2172</c:v>
                </c:pt>
                <c:pt idx="137">
                  <c:v>2174</c:v>
                </c:pt>
                <c:pt idx="138">
                  <c:v>2169</c:v>
                </c:pt>
                <c:pt idx="139">
                  <c:v>2196</c:v>
                </c:pt>
                <c:pt idx="140">
                  <c:v>2208</c:v>
                </c:pt>
                <c:pt idx="141">
                  <c:v>2234</c:v>
                </c:pt>
                <c:pt idx="142">
                  <c:v>2278</c:v>
                </c:pt>
                <c:pt idx="143">
                  <c:v>2342</c:v>
                </c:pt>
                <c:pt idx="144">
                  <c:v>2375</c:v>
                </c:pt>
                <c:pt idx="145">
                  <c:v>2344</c:v>
                </c:pt>
                <c:pt idx="146">
                  <c:v>2321</c:v>
                </c:pt>
                <c:pt idx="147">
                  <c:v>2278</c:v>
                </c:pt>
                <c:pt idx="148">
                  <c:v>2224</c:v>
                </c:pt>
                <c:pt idx="149">
                  <c:v>2221</c:v>
                </c:pt>
                <c:pt idx="150">
                  <c:v>2194</c:v>
                </c:pt>
                <c:pt idx="151">
                  <c:v>2057</c:v>
                </c:pt>
                <c:pt idx="152">
                  <c:v>2084</c:v>
                </c:pt>
                <c:pt idx="153">
                  <c:v>2065</c:v>
                </c:pt>
                <c:pt idx="154">
                  <c:v>2155</c:v>
                </c:pt>
                <c:pt idx="155">
                  <c:v>2250</c:v>
                </c:pt>
                <c:pt idx="156">
                  <c:v>2074.9</c:v>
                </c:pt>
                <c:pt idx="157">
                  <c:v>2042.9</c:v>
                </c:pt>
                <c:pt idx="158">
                  <c:v>2182</c:v>
                </c:pt>
                <c:pt idx="159">
                  <c:v>2214.4</c:v>
                </c:pt>
                <c:pt idx="160">
                  <c:v>1987.8</c:v>
                </c:pt>
                <c:pt idx="161">
                  <c:v>1971.6</c:v>
                </c:pt>
                <c:pt idx="162">
                  <c:v>1961.1</c:v>
                </c:pt>
                <c:pt idx="163">
                  <c:v>1924.7</c:v>
                </c:pt>
                <c:pt idx="164">
                  <c:v>1895</c:v>
                </c:pt>
                <c:pt idx="165">
                  <c:v>2023.7</c:v>
                </c:pt>
                <c:pt idx="166">
                  <c:v>2078.9</c:v>
                </c:pt>
                <c:pt idx="167">
                  <c:v>2057.1999999999998</c:v>
                </c:pt>
                <c:pt idx="168">
                  <c:v>2125.9</c:v>
                </c:pt>
                <c:pt idx="169">
                  <c:v>2432.8000000000002</c:v>
                </c:pt>
                <c:pt idx="170">
                  <c:v>2272.6</c:v>
                </c:pt>
                <c:pt idx="171">
                  <c:v>2512.5</c:v>
                </c:pt>
                <c:pt idx="172">
                  <c:v>2342.1999999999998</c:v>
                </c:pt>
                <c:pt idx="173">
                  <c:v>2261</c:v>
                </c:pt>
                <c:pt idx="174">
                  <c:v>2290.4</c:v>
                </c:pt>
                <c:pt idx="175">
                  <c:v>2310.8000000000002</c:v>
                </c:pt>
                <c:pt idx="176">
                  <c:v>2180</c:v>
                </c:pt>
                <c:pt idx="177">
                  <c:v>2198.4</c:v>
                </c:pt>
                <c:pt idx="178">
                  <c:v>2425.1</c:v>
                </c:pt>
                <c:pt idx="179">
                  <c:v>2208.5</c:v>
                </c:pt>
                <c:pt idx="180">
                  <c:v>2136.4</c:v>
                </c:pt>
                <c:pt idx="181">
                  <c:v>2238.9</c:v>
                </c:pt>
                <c:pt idx="182">
                  <c:v>2130.1</c:v>
                </c:pt>
                <c:pt idx="183">
                  <c:v>2142.9</c:v>
                </c:pt>
                <c:pt idx="184">
                  <c:v>2291.6</c:v>
                </c:pt>
                <c:pt idx="185">
                  <c:v>2314.3000000000002</c:v>
                </c:pt>
                <c:pt idx="186">
                  <c:v>2367.6</c:v>
                </c:pt>
                <c:pt idx="187">
                  <c:v>2315.1999999999998</c:v>
                </c:pt>
                <c:pt idx="188">
                  <c:v>2332</c:v>
                </c:pt>
                <c:pt idx="189">
                  <c:v>2329.6999999999998</c:v>
                </c:pt>
                <c:pt idx="190">
                  <c:v>2511.1</c:v>
                </c:pt>
                <c:pt idx="191">
                  <c:v>2495</c:v>
                </c:pt>
                <c:pt idx="192">
                  <c:v>2506</c:v>
                </c:pt>
                <c:pt idx="193">
                  <c:v>2515</c:v>
                </c:pt>
                <c:pt idx="194">
                  <c:v>2492</c:v>
                </c:pt>
                <c:pt idx="195">
                  <c:v>2584</c:v>
                </c:pt>
                <c:pt idx="196">
                  <c:v>2649</c:v>
                </c:pt>
                <c:pt idx="197">
                  <c:v>2834</c:v>
                </c:pt>
                <c:pt idx="198">
                  <c:v>2565</c:v>
                </c:pt>
                <c:pt idx="199">
                  <c:v>2814</c:v>
                </c:pt>
                <c:pt idx="200">
                  <c:v>2737</c:v>
                </c:pt>
                <c:pt idx="201">
                  <c:v>2813</c:v>
                </c:pt>
                <c:pt idx="202">
                  <c:v>2697</c:v>
                </c:pt>
                <c:pt idx="203">
                  <c:v>2718</c:v>
                </c:pt>
                <c:pt idx="204">
                  <c:v>2981.9</c:v>
                </c:pt>
                <c:pt idx="205">
                  <c:v>2650.1</c:v>
                </c:pt>
                <c:pt idx="206">
                  <c:v>2682.9</c:v>
                </c:pt>
                <c:pt idx="207">
                  <c:v>2650.7</c:v>
                </c:pt>
                <c:pt idx="208">
                  <c:v>2559.3000000000002</c:v>
                </c:pt>
                <c:pt idx="209">
                  <c:v>2493.4</c:v>
                </c:pt>
                <c:pt idx="210">
                  <c:v>2562.1</c:v>
                </c:pt>
                <c:pt idx="211">
                  <c:v>2245.4</c:v>
                </c:pt>
                <c:pt idx="212">
                  <c:v>2238.9</c:v>
                </c:pt>
                <c:pt idx="213">
                  <c:v>2304.1999999999998</c:v>
                </c:pt>
                <c:pt idx="214">
                  <c:v>2233.1</c:v>
                </c:pt>
                <c:pt idx="215">
                  <c:v>2139.1</c:v>
                </c:pt>
                <c:pt idx="216">
                  <c:v>1985.4</c:v>
                </c:pt>
                <c:pt idx="217">
                  <c:v>1929.6</c:v>
                </c:pt>
                <c:pt idx="218">
                  <c:v>2344.4</c:v>
                </c:pt>
                <c:pt idx="219">
                  <c:v>2117.6999999999998</c:v>
                </c:pt>
                <c:pt idx="220">
                  <c:v>2113.6999999999998</c:v>
                </c:pt>
                <c:pt idx="221">
                  <c:v>2005.3</c:v>
                </c:pt>
                <c:pt idx="222">
                  <c:v>1897.3</c:v>
                </c:pt>
                <c:pt idx="223">
                  <c:v>1987.2</c:v>
                </c:pt>
                <c:pt idx="224">
                  <c:v>1832.1</c:v>
                </c:pt>
                <c:pt idx="225">
                  <c:v>1953.1</c:v>
                </c:pt>
                <c:pt idx="226">
                  <c:v>2036.7</c:v>
                </c:pt>
                <c:pt idx="227">
                  <c:v>2074.8000000000002</c:v>
                </c:pt>
                <c:pt idx="228">
                  <c:v>2206.8000000000002</c:v>
                </c:pt>
                <c:pt idx="229">
                  <c:v>2249.9</c:v>
                </c:pt>
                <c:pt idx="230">
                  <c:v>2181.1</c:v>
                </c:pt>
                <c:pt idx="231">
                  <c:v>2190.3000000000002</c:v>
                </c:pt>
                <c:pt idx="232">
                  <c:v>2195.8000000000002</c:v>
                </c:pt>
                <c:pt idx="233">
                  <c:v>2345.9</c:v>
                </c:pt>
                <c:pt idx="234">
                  <c:v>2156.1999999999998</c:v>
                </c:pt>
                <c:pt idx="235">
                  <c:v>2152.4</c:v>
                </c:pt>
                <c:pt idx="236">
                  <c:v>2116.8000000000002</c:v>
                </c:pt>
                <c:pt idx="237">
                  <c:v>2179.6999999999998</c:v>
                </c:pt>
                <c:pt idx="238">
                  <c:v>2191.9</c:v>
                </c:pt>
                <c:pt idx="239">
                  <c:v>2134.5</c:v>
                </c:pt>
                <c:pt idx="240">
                  <c:v>2022.2</c:v>
                </c:pt>
                <c:pt idx="241">
                  <c:v>1741.5</c:v>
                </c:pt>
                <c:pt idx="242">
                  <c:v>1541.7</c:v>
                </c:pt>
                <c:pt idx="243">
                  <c:v>1408.4</c:v>
                </c:pt>
                <c:pt idx="244">
                  <c:v>1273.5</c:v>
                </c:pt>
                <c:pt idx="245">
                  <c:v>1323.1</c:v>
                </c:pt>
                <c:pt idx="246">
                  <c:v>1484.6</c:v>
                </c:pt>
                <c:pt idx="247">
                  <c:v>1565.5</c:v>
                </c:pt>
                <c:pt idx="248">
                  <c:v>1563.5</c:v>
                </c:pt>
                <c:pt idx="249">
                  <c:v>1601.3</c:v>
                </c:pt>
                <c:pt idx="250">
                  <c:v>1667.2</c:v>
                </c:pt>
                <c:pt idx="251">
                  <c:v>1693.5</c:v>
                </c:pt>
                <c:pt idx="252">
                  <c:v>1797</c:v>
                </c:pt>
                <c:pt idx="253">
                  <c:v>1862.7</c:v>
                </c:pt>
                <c:pt idx="254">
                  <c:v>1776.1</c:v>
                </c:pt>
                <c:pt idx="255">
                  <c:v>1685.8</c:v>
                </c:pt>
                <c:pt idx="256">
                  <c:v>1621.8</c:v>
                </c:pt>
                <c:pt idx="257">
                  <c:v>1705.3</c:v>
                </c:pt>
                <c:pt idx="258">
                  <c:v>1630.7</c:v>
                </c:pt>
                <c:pt idx="259">
                  <c:v>1687.6</c:v>
                </c:pt>
                <c:pt idx="260">
                  <c:v>1566.1</c:v>
                </c:pt>
                <c:pt idx="261">
                  <c:v>1583.8</c:v>
                </c:pt>
                <c:pt idx="262">
                  <c:v>1541.7</c:v>
                </c:pt>
                <c:pt idx="263">
                  <c:v>1653.3</c:v>
                </c:pt>
                <c:pt idx="264">
                  <c:v>1779.3</c:v>
                </c:pt>
                <c:pt idx="265">
                  <c:v>1599.6</c:v>
                </c:pt>
                <c:pt idx="266">
                  <c:v>1741</c:v>
                </c:pt>
                <c:pt idx="267">
                  <c:v>1711</c:v>
                </c:pt>
                <c:pt idx="268">
                  <c:v>1935.4</c:v>
                </c:pt>
                <c:pt idx="269">
                  <c:v>1900.4</c:v>
                </c:pt>
                <c:pt idx="270">
                  <c:v>1981.8999999999999</c:v>
                </c:pt>
                <c:pt idx="271">
                  <c:v>2014.1999999999998</c:v>
                </c:pt>
                <c:pt idx="272">
                  <c:v>2067.9</c:v>
                </c:pt>
                <c:pt idx="273">
                  <c:v>2199.3000000000002</c:v>
                </c:pt>
                <c:pt idx="274">
                  <c:v>2122.5</c:v>
                </c:pt>
                <c:pt idx="275">
                  <c:v>2109.6999999999998</c:v>
                </c:pt>
                <c:pt idx="276">
                  <c:v>2130</c:v>
                </c:pt>
                <c:pt idx="277">
                  <c:v>2164.6999999999998</c:v>
                </c:pt>
                <c:pt idx="278">
                  <c:v>2203</c:v>
                </c:pt>
                <c:pt idx="279">
                  <c:v>2153.1999999999998</c:v>
                </c:pt>
                <c:pt idx="280">
                  <c:v>2104.1000000000004</c:v>
                </c:pt>
                <c:pt idx="281">
                  <c:v>2120.6</c:v>
                </c:pt>
                <c:pt idx="282">
                  <c:v>2184</c:v>
                </c:pt>
                <c:pt idx="283">
                  <c:v>2188</c:v>
                </c:pt>
                <c:pt idx="284">
                  <c:v>2216</c:v>
                </c:pt>
                <c:pt idx="285">
                  <c:v>2149</c:v>
                </c:pt>
                <c:pt idx="286">
                  <c:v>2245</c:v>
                </c:pt>
                <c:pt idx="287">
                  <c:v>2210.1</c:v>
                </c:pt>
                <c:pt idx="288">
                  <c:v>2234</c:v>
                </c:pt>
                <c:pt idx="289">
                  <c:v>2472</c:v>
                </c:pt>
                <c:pt idx="290">
                  <c:v>2345</c:v>
                </c:pt>
                <c:pt idx="291">
                  <c:v>2360</c:v>
                </c:pt>
                <c:pt idx="292">
                  <c:v>2367</c:v>
                </c:pt>
                <c:pt idx="293">
                  <c:v>2307</c:v>
                </c:pt>
                <c:pt idx="294">
                  <c:v>2327</c:v>
                </c:pt>
                <c:pt idx="295">
                  <c:v>2268.1999999999998</c:v>
                </c:pt>
                <c:pt idx="296">
                  <c:v>2067.4</c:v>
                </c:pt>
                <c:pt idx="297">
                  <c:v>1913.2</c:v>
                </c:pt>
                <c:pt idx="298">
                  <c:v>1987.2</c:v>
                </c:pt>
                <c:pt idx="299">
                  <c:v>1937.9</c:v>
                </c:pt>
                <c:pt idx="300">
                  <c:v>1911.2</c:v>
                </c:pt>
                <c:pt idx="301">
                  <c:v>1919.7</c:v>
                </c:pt>
                <c:pt idx="302">
                  <c:v>1973.1</c:v>
                </c:pt>
                <c:pt idx="303">
                  <c:v>2082.9</c:v>
                </c:pt>
                <c:pt idx="304">
                  <c:v>2126.6</c:v>
                </c:pt>
                <c:pt idx="305">
                  <c:v>2088.4</c:v>
                </c:pt>
                <c:pt idx="306">
                  <c:v>2089.9</c:v>
                </c:pt>
                <c:pt idx="307">
                  <c:v>2142.6999999999998</c:v>
                </c:pt>
                <c:pt idx="308">
                  <c:v>2196.6999999999998</c:v>
                </c:pt>
                <c:pt idx="309">
                  <c:v>2239.6</c:v>
                </c:pt>
                <c:pt idx="310">
                  <c:v>2365</c:v>
                </c:pt>
                <c:pt idx="311">
                  <c:v>2440</c:v>
                </c:pt>
                <c:pt idx="312">
                  <c:v>2506</c:v>
                </c:pt>
                <c:pt idx="313">
                  <c:v>2515</c:v>
                </c:pt>
                <c:pt idx="314">
                  <c:v>2615</c:v>
                </c:pt>
                <c:pt idx="315">
                  <c:v>2569</c:v>
                </c:pt>
                <c:pt idx="316">
                  <c:v>2520</c:v>
                </c:pt>
                <c:pt idx="317">
                  <c:v>2519</c:v>
                </c:pt>
                <c:pt idx="318">
                  <c:v>2429</c:v>
                </c:pt>
                <c:pt idx="319">
                  <c:v>2360</c:v>
                </c:pt>
                <c:pt idx="320">
                  <c:v>2328</c:v>
                </c:pt>
                <c:pt idx="321">
                  <c:v>2323</c:v>
                </c:pt>
                <c:pt idx="322">
                  <c:v>2250.3000000000002</c:v>
                </c:pt>
                <c:pt idx="323">
                  <c:v>2296</c:v>
                </c:pt>
                <c:pt idx="324">
                  <c:v>2322.6999999999998</c:v>
                </c:pt>
                <c:pt idx="325">
                  <c:v>2390.6</c:v>
                </c:pt>
                <c:pt idx="326">
                  <c:v>2366.1999999999998</c:v>
                </c:pt>
                <c:pt idx="327">
                  <c:v>2392.4</c:v>
                </c:pt>
                <c:pt idx="328">
                  <c:v>2417.9</c:v>
                </c:pt>
                <c:pt idx="329">
                  <c:v>2494</c:v>
                </c:pt>
                <c:pt idx="330">
                  <c:v>2539</c:v>
                </c:pt>
                <c:pt idx="331">
                  <c:v>2549</c:v>
                </c:pt>
                <c:pt idx="332">
                  <c:v>2568.4</c:v>
                </c:pt>
                <c:pt idx="333">
                  <c:v>2582</c:v>
                </c:pt>
                <c:pt idx="334">
                  <c:v>2596</c:v>
                </c:pt>
                <c:pt idx="335">
                  <c:v>2602</c:v>
                </c:pt>
                <c:pt idx="336">
                  <c:v>2630</c:v>
                </c:pt>
                <c:pt idx="337">
                  <c:v>2594</c:v>
                </c:pt>
                <c:pt idx="338">
                  <c:v>2644</c:v>
                </c:pt>
                <c:pt idx="339">
                  <c:v>2528</c:v>
                </c:pt>
                <c:pt idx="340">
                  <c:v>2588</c:v>
                </c:pt>
                <c:pt idx="341">
                  <c:v>2622</c:v>
                </c:pt>
                <c:pt idx="342">
                  <c:v>2675</c:v>
                </c:pt>
                <c:pt idx="343">
                  <c:v>2735</c:v>
                </c:pt>
                <c:pt idx="344">
                  <c:v>2806</c:v>
                </c:pt>
                <c:pt idx="345">
                  <c:v>2805</c:v>
                </c:pt>
                <c:pt idx="346">
                  <c:v>2939</c:v>
                </c:pt>
                <c:pt idx="347">
                  <c:v>2967</c:v>
                </c:pt>
                <c:pt idx="348">
                  <c:v>2809</c:v>
                </c:pt>
                <c:pt idx="349">
                  <c:v>2737</c:v>
                </c:pt>
                <c:pt idx="350">
                  <c:v>2661</c:v>
                </c:pt>
                <c:pt idx="351">
                  <c:v>2654</c:v>
                </c:pt>
                <c:pt idx="352">
                  <c:v>2637</c:v>
                </c:pt>
                <c:pt idx="353">
                  <c:v>2546</c:v>
                </c:pt>
                <c:pt idx="354">
                  <c:v>2493.1999999999998</c:v>
                </c:pt>
                <c:pt idx="355">
                  <c:v>2632</c:v>
                </c:pt>
                <c:pt idx="356">
                  <c:v>2648</c:v>
                </c:pt>
                <c:pt idx="357">
                  <c:v>2677</c:v>
                </c:pt>
                <c:pt idx="358">
                  <c:v>2713</c:v>
                </c:pt>
                <c:pt idx="359">
                  <c:v>2714</c:v>
                </c:pt>
                <c:pt idx="360">
                  <c:v>2749</c:v>
                </c:pt>
                <c:pt idx="361">
                  <c:v>2790</c:v>
                </c:pt>
                <c:pt idx="362">
                  <c:v>2810</c:v>
                </c:pt>
                <c:pt idx="363">
                  <c:v>2766</c:v>
                </c:pt>
                <c:pt idx="364">
                  <c:v>2727</c:v>
                </c:pt>
              </c:numCache>
            </c:numRef>
          </c:val>
          <c:smooth val="0"/>
        </c:ser>
        <c:ser>
          <c:idx val="14"/>
          <c:order val="14"/>
          <c:tx>
            <c:v>2006</c:v>
          </c:tx>
          <c:spPr>
            <a:ln w="25400">
              <a:solidFill>
                <a:srgbClr val="CC99FF"/>
              </a:solidFill>
              <a:prstDash val="solid"/>
            </a:ln>
          </c:spPr>
          <c:marker>
            <c:symbol val="none"/>
          </c:marker>
          <c:val>
            <c:numRef>
              <c:f>Summary!$S$2:$S$366</c:f>
              <c:numCache>
                <c:formatCode>General</c:formatCode>
                <c:ptCount val="365"/>
                <c:pt idx="0">
                  <c:v>2871</c:v>
                </c:pt>
                <c:pt idx="1">
                  <c:v>2800</c:v>
                </c:pt>
                <c:pt idx="2">
                  <c:v>2745</c:v>
                </c:pt>
                <c:pt idx="3">
                  <c:v>2719</c:v>
                </c:pt>
                <c:pt idx="4">
                  <c:v>2652</c:v>
                </c:pt>
                <c:pt idx="5">
                  <c:v>2629</c:v>
                </c:pt>
                <c:pt idx="6">
                  <c:v>2577</c:v>
                </c:pt>
                <c:pt idx="7">
                  <c:v>2541</c:v>
                </c:pt>
                <c:pt idx="8">
                  <c:v>2522</c:v>
                </c:pt>
                <c:pt idx="9">
                  <c:v>2506</c:v>
                </c:pt>
                <c:pt idx="10">
                  <c:v>2446</c:v>
                </c:pt>
                <c:pt idx="11">
                  <c:v>2383</c:v>
                </c:pt>
                <c:pt idx="12">
                  <c:v>2345</c:v>
                </c:pt>
                <c:pt idx="13">
                  <c:v>2318</c:v>
                </c:pt>
                <c:pt idx="14">
                  <c:v>2307</c:v>
                </c:pt>
                <c:pt idx="15">
                  <c:v>2301</c:v>
                </c:pt>
                <c:pt idx="16">
                  <c:v>2321</c:v>
                </c:pt>
                <c:pt idx="17">
                  <c:v>2357</c:v>
                </c:pt>
                <c:pt idx="18">
                  <c:v>2350</c:v>
                </c:pt>
                <c:pt idx="19">
                  <c:v>2366</c:v>
                </c:pt>
                <c:pt idx="20">
                  <c:v>2373</c:v>
                </c:pt>
                <c:pt idx="21">
                  <c:v>2338</c:v>
                </c:pt>
                <c:pt idx="22">
                  <c:v>2346</c:v>
                </c:pt>
                <c:pt idx="23">
                  <c:v>2359</c:v>
                </c:pt>
                <c:pt idx="24">
                  <c:v>2398</c:v>
                </c:pt>
                <c:pt idx="25">
                  <c:v>2383</c:v>
                </c:pt>
                <c:pt idx="26">
                  <c:v>2339</c:v>
                </c:pt>
                <c:pt idx="27">
                  <c:v>2348</c:v>
                </c:pt>
                <c:pt idx="28">
                  <c:v>2383</c:v>
                </c:pt>
                <c:pt idx="29">
                  <c:v>2351</c:v>
                </c:pt>
                <c:pt idx="30">
                  <c:v>2333</c:v>
                </c:pt>
                <c:pt idx="31">
                  <c:v>2320</c:v>
                </c:pt>
                <c:pt idx="32">
                  <c:v>2373</c:v>
                </c:pt>
                <c:pt idx="33">
                  <c:v>2438</c:v>
                </c:pt>
                <c:pt idx="34">
                  <c:v>2392</c:v>
                </c:pt>
                <c:pt idx="35">
                  <c:v>2269</c:v>
                </c:pt>
                <c:pt idx="36">
                  <c:v>2295</c:v>
                </c:pt>
                <c:pt idx="37">
                  <c:v>2295</c:v>
                </c:pt>
                <c:pt idx="38">
                  <c:v>2255</c:v>
                </c:pt>
                <c:pt idx="39">
                  <c:v>2192</c:v>
                </c:pt>
                <c:pt idx="40">
                  <c:v>2207</c:v>
                </c:pt>
                <c:pt idx="41">
                  <c:v>2214</c:v>
                </c:pt>
                <c:pt idx="42">
                  <c:v>2235</c:v>
                </c:pt>
                <c:pt idx="43">
                  <c:v>2267</c:v>
                </c:pt>
                <c:pt idx="44">
                  <c:v>2281</c:v>
                </c:pt>
                <c:pt idx="45">
                  <c:v>2230</c:v>
                </c:pt>
                <c:pt idx="46">
                  <c:v>2221</c:v>
                </c:pt>
                <c:pt idx="47">
                  <c:v>2188</c:v>
                </c:pt>
                <c:pt idx="48">
                  <c:v>2167</c:v>
                </c:pt>
                <c:pt idx="49">
                  <c:v>2196</c:v>
                </c:pt>
                <c:pt idx="50">
                  <c:v>2226</c:v>
                </c:pt>
                <c:pt idx="51">
                  <c:v>2296</c:v>
                </c:pt>
                <c:pt idx="52">
                  <c:v>2372</c:v>
                </c:pt>
                <c:pt idx="53">
                  <c:v>2455</c:v>
                </c:pt>
                <c:pt idx="54">
                  <c:v>2499</c:v>
                </c:pt>
                <c:pt idx="55">
                  <c:v>2500</c:v>
                </c:pt>
                <c:pt idx="56">
                  <c:v>2541</c:v>
                </c:pt>
                <c:pt idx="57">
                  <c:v>2541</c:v>
                </c:pt>
                <c:pt idx="58">
                  <c:v>2594</c:v>
                </c:pt>
                <c:pt idx="59">
                  <c:v>2545</c:v>
                </c:pt>
                <c:pt idx="60">
                  <c:v>2638</c:v>
                </c:pt>
                <c:pt idx="61">
                  <c:v>2781</c:v>
                </c:pt>
                <c:pt idx="62">
                  <c:v>2889</c:v>
                </c:pt>
                <c:pt idx="63">
                  <c:v>2899</c:v>
                </c:pt>
                <c:pt idx="64">
                  <c:v>2927</c:v>
                </c:pt>
                <c:pt idx="65">
                  <c:v>2917</c:v>
                </c:pt>
                <c:pt idx="66">
                  <c:v>2915</c:v>
                </c:pt>
                <c:pt idx="67">
                  <c:v>2814</c:v>
                </c:pt>
                <c:pt idx="68">
                  <c:v>2700</c:v>
                </c:pt>
                <c:pt idx="69">
                  <c:v>2694</c:v>
                </c:pt>
                <c:pt idx="70">
                  <c:v>2662</c:v>
                </c:pt>
                <c:pt idx="71">
                  <c:v>2648</c:v>
                </c:pt>
                <c:pt idx="72">
                  <c:v>2694</c:v>
                </c:pt>
                <c:pt idx="73">
                  <c:v>2703</c:v>
                </c:pt>
                <c:pt idx="74">
                  <c:v>2714</c:v>
                </c:pt>
                <c:pt idx="75">
                  <c:v>2705</c:v>
                </c:pt>
                <c:pt idx="76">
                  <c:v>2699</c:v>
                </c:pt>
                <c:pt idx="77">
                  <c:v>2688</c:v>
                </c:pt>
                <c:pt idx="78">
                  <c:v>2670</c:v>
                </c:pt>
                <c:pt idx="79">
                  <c:v>2597</c:v>
                </c:pt>
                <c:pt idx="80">
                  <c:v>2571</c:v>
                </c:pt>
                <c:pt idx="81">
                  <c:v>2546</c:v>
                </c:pt>
                <c:pt idx="82">
                  <c:v>2535</c:v>
                </c:pt>
                <c:pt idx="83">
                  <c:v>2561</c:v>
                </c:pt>
                <c:pt idx="84">
                  <c:v>2535</c:v>
                </c:pt>
                <c:pt idx="85">
                  <c:v>2502</c:v>
                </c:pt>
                <c:pt idx="86">
                  <c:v>2503</c:v>
                </c:pt>
                <c:pt idx="87">
                  <c:v>2481</c:v>
                </c:pt>
                <c:pt idx="88">
                  <c:v>2458</c:v>
                </c:pt>
                <c:pt idx="89">
                  <c:v>2458</c:v>
                </c:pt>
                <c:pt idx="90">
                  <c:v>2453</c:v>
                </c:pt>
                <c:pt idx="91">
                  <c:v>2501</c:v>
                </c:pt>
                <c:pt idx="92">
                  <c:v>2568</c:v>
                </c:pt>
                <c:pt idx="93">
                  <c:v>2607</c:v>
                </c:pt>
                <c:pt idx="94">
                  <c:v>2646</c:v>
                </c:pt>
                <c:pt idx="95">
                  <c:v>2691</c:v>
                </c:pt>
                <c:pt idx="96">
                  <c:v>2664</c:v>
                </c:pt>
                <c:pt idx="97">
                  <c:v>2650</c:v>
                </c:pt>
                <c:pt idx="98">
                  <c:v>2618</c:v>
                </c:pt>
                <c:pt idx="99">
                  <c:v>2547</c:v>
                </c:pt>
                <c:pt idx="100">
                  <c:v>2504</c:v>
                </c:pt>
                <c:pt idx="101">
                  <c:v>2592</c:v>
                </c:pt>
                <c:pt idx="102">
                  <c:v>2768</c:v>
                </c:pt>
                <c:pt idx="103">
                  <c:v>2742</c:v>
                </c:pt>
                <c:pt idx="104">
                  <c:v>2679.9</c:v>
                </c:pt>
                <c:pt idx="105">
                  <c:v>2619.6999999999998</c:v>
                </c:pt>
                <c:pt idx="106">
                  <c:v>2611.4</c:v>
                </c:pt>
                <c:pt idx="107">
                  <c:v>2603.6</c:v>
                </c:pt>
                <c:pt idx="108">
                  <c:v>2443</c:v>
                </c:pt>
                <c:pt idx="109">
                  <c:v>2178</c:v>
                </c:pt>
                <c:pt idx="110">
                  <c:v>2068.6999999999998</c:v>
                </c:pt>
                <c:pt idx="111">
                  <c:v>2079</c:v>
                </c:pt>
                <c:pt idx="112">
                  <c:v>2110.8000000000002</c:v>
                </c:pt>
                <c:pt idx="113">
                  <c:v>2108.5</c:v>
                </c:pt>
                <c:pt idx="114">
                  <c:v>2101.4</c:v>
                </c:pt>
                <c:pt idx="115">
                  <c:v>2120.1999999999998</c:v>
                </c:pt>
                <c:pt idx="116">
                  <c:v>2158</c:v>
                </c:pt>
                <c:pt idx="117">
                  <c:v>2194.5</c:v>
                </c:pt>
                <c:pt idx="118">
                  <c:v>2212.1999999999998</c:v>
                </c:pt>
                <c:pt idx="119">
                  <c:v>2258.6</c:v>
                </c:pt>
                <c:pt idx="120">
                  <c:v>2324.3000000000002</c:v>
                </c:pt>
                <c:pt idx="121">
                  <c:v>2357.9</c:v>
                </c:pt>
                <c:pt idx="122">
                  <c:v>2362.6</c:v>
                </c:pt>
                <c:pt idx="123">
                  <c:v>2421.6</c:v>
                </c:pt>
                <c:pt idx="124">
                  <c:v>2413.1</c:v>
                </c:pt>
                <c:pt idx="125">
                  <c:v>2388.6999999999998</c:v>
                </c:pt>
                <c:pt idx="126">
                  <c:v>2380.8000000000002</c:v>
                </c:pt>
                <c:pt idx="127">
                  <c:v>2377.9</c:v>
                </c:pt>
                <c:pt idx="128">
                  <c:v>2416.6999999999998</c:v>
                </c:pt>
                <c:pt idx="129">
                  <c:v>2411.5</c:v>
                </c:pt>
                <c:pt idx="130">
                  <c:v>2391.6</c:v>
                </c:pt>
                <c:pt idx="131">
                  <c:v>2391.4</c:v>
                </c:pt>
                <c:pt idx="132">
                  <c:v>2424.3000000000002</c:v>
                </c:pt>
                <c:pt idx="133">
                  <c:v>2407.8000000000002</c:v>
                </c:pt>
                <c:pt idx="134">
                  <c:v>2394.5</c:v>
                </c:pt>
                <c:pt idx="135">
                  <c:v>2352.8000000000002</c:v>
                </c:pt>
                <c:pt idx="136">
                  <c:v>2142.8000000000002</c:v>
                </c:pt>
                <c:pt idx="137">
                  <c:v>2131.8000000000002</c:v>
                </c:pt>
                <c:pt idx="138">
                  <c:v>2402.9</c:v>
                </c:pt>
                <c:pt idx="139">
                  <c:v>2218.8000000000002</c:v>
                </c:pt>
                <c:pt idx="140">
                  <c:v>2223.4</c:v>
                </c:pt>
                <c:pt idx="141">
                  <c:v>2164.1999999999998</c:v>
                </c:pt>
                <c:pt idx="142">
                  <c:v>2103.1</c:v>
                </c:pt>
                <c:pt idx="143">
                  <c:v>2234.9</c:v>
                </c:pt>
                <c:pt idx="144">
                  <c:v>2115.9</c:v>
                </c:pt>
                <c:pt idx="145">
                  <c:v>1865.1</c:v>
                </c:pt>
                <c:pt idx="146">
                  <c:v>1979</c:v>
                </c:pt>
                <c:pt idx="147">
                  <c:v>1886.9</c:v>
                </c:pt>
                <c:pt idx="148">
                  <c:v>1914.1999999999998</c:v>
                </c:pt>
                <c:pt idx="149">
                  <c:v>2026.1</c:v>
                </c:pt>
                <c:pt idx="150">
                  <c:v>2181.3000000000002</c:v>
                </c:pt>
                <c:pt idx="151">
                  <c:v>2211.8000000000002</c:v>
                </c:pt>
                <c:pt idx="152">
                  <c:v>2253.4</c:v>
                </c:pt>
                <c:pt idx="153">
                  <c:v>2178.3000000000002</c:v>
                </c:pt>
                <c:pt idx="154">
                  <c:v>2223.4</c:v>
                </c:pt>
                <c:pt idx="155">
                  <c:v>2441.8000000000002</c:v>
                </c:pt>
                <c:pt idx="156">
                  <c:v>2628</c:v>
                </c:pt>
                <c:pt idx="157">
                  <c:v>2555</c:v>
                </c:pt>
                <c:pt idx="158">
                  <c:v>2502.6</c:v>
                </c:pt>
                <c:pt idx="159">
                  <c:v>2622.1</c:v>
                </c:pt>
                <c:pt idx="160">
                  <c:v>2668.3</c:v>
                </c:pt>
                <c:pt idx="161">
                  <c:v>2723.3</c:v>
                </c:pt>
                <c:pt idx="162">
                  <c:v>2957</c:v>
                </c:pt>
                <c:pt idx="163">
                  <c:v>2885.9</c:v>
                </c:pt>
                <c:pt idx="164">
                  <c:v>3122.4</c:v>
                </c:pt>
                <c:pt idx="165">
                  <c:v>3593.8</c:v>
                </c:pt>
                <c:pt idx="166">
                  <c:v>3663.5</c:v>
                </c:pt>
                <c:pt idx="167">
                  <c:v>3682.5</c:v>
                </c:pt>
                <c:pt idx="168">
                  <c:v>3817.3</c:v>
                </c:pt>
                <c:pt idx="169">
                  <c:v>4063</c:v>
                </c:pt>
                <c:pt idx="170">
                  <c:v>4342</c:v>
                </c:pt>
                <c:pt idx="171">
                  <c:v>4683</c:v>
                </c:pt>
                <c:pt idx="172">
                  <c:v>4437</c:v>
                </c:pt>
                <c:pt idx="173">
                  <c:v>4389</c:v>
                </c:pt>
                <c:pt idx="174">
                  <c:v>4434</c:v>
                </c:pt>
                <c:pt idx="175">
                  <c:v>4384</c:v>
                </c:pt>
                <c:pt idx="176">
                  <c:v>3904</c:v>
                </c:pt>
                <c:pt idx="177">
                  <c:v>3503</c:v>
                </c:pt>
                <c:pt idx="178">
                  <c:v>3222.9</c:v>
                </c:pt>
                <c:pt idx="179">
                  <c:v>3324</c:v>
                </c:pt>
                <c:pt idx="180">
                  <c:v>3243</c:v>
                </c:pt>
                <c:pt idx="181">
                  <c:v>3155</c:v>
                </c:pt>
                <c:pt idx="182">
                  <c:v>3176</c:v>
                </c:pt>
                <c:pt idx="183">
                  <c:v>3300</c:v>
                </c:pt>
                <c:pt idx="184">
                  <c:v>3253</c:v>
                </c:pt>
                <c:pt idx="185">
                  <c:v>2945.3</c:v>
                </c:pt>
                <c:pt idx="186">
                  <c:v>2437.1</c:v>
                </c:pt>
                <c:pt idx="187">
                  <c:v>2090.9</c:v>
                </c:pt>
                <c:pt idx="188">
                  <c:v>1714.9</c:v>
                </c:pt>
                <c:pt idx="189">
                  <c:v>1448.7</c:v>
                </c:pt>
                <c:pt idx="190">
                  <c:v>1130.9000000000001</c:v>
                </c:pt>
                <c:pt idx="191">
                  <c:v>895</c:v>
                </c:pt>
                <c:pt idx="192">
                  <c:v>598.90000000000009</c:v>
                </c:pt>
                <c:pt idx="193">
                  <c:v>543.09999999999991</c:v>
                </c:pt>
                <c:pt idx="194">
                  <c:v>813</c:v>
                </c:pt>
                <c:pt idx="195">
                  <c:v>800</c:v>
                </c:pt>
                <c:pt idx="196">
                  <c:v>472.4</c:v>
                </c:pt>
                <c:pt idx="197">
                  <c:v>1377.8</c:v>
                </c:pt>
                <c:pt idx="198">
                  <c:v>1283.9000000000001</c:v>
                </c:pt>
                <c:pt idx="199">
                  <c:v>1172</c:v>
                </c:pt>
                <c:pt idx="200">
                  <c:v>903.4</c:v>
                </c:pt>
                <c:pt idx="201">
                  <c:v>743.6</c:v>
                </c:pt>
                <c:pt idx="202">
                  <c:v>761.10000000000014</c:v>
                </c:pt>
                <c:pt idx="203">
                  <c:v>1363</c:v>
                </c:pt>
                <c:pt idx="204">
                  <c:v>1472.2</c:v>
                </c:pt>
                <c:pt idx="205">
                  <c:v>1465.3</c:v>
                </c:pt>
                <c:pt idx="206">
                  <c:v>1383.6</c:v>
                </c:pt>
                <c:pt idx="207">
                  <c:v>1541</c:v>
                </c:pt>
                <c:pt idx="208">
                  <c:v>1899.5</c:v>
                </c:pt>
                <c:pt idx="209">
                  <c:v>1964.1</c:v>
                </c:pt>
                <c:pt idx="210">
                  <c:v>1763.2</c:v>
                </c:pt>
                <c:pt idx="211">
                  <c:v>1876.5</c:v>
                </c:pt>
                <c:pt idx="212">
                  <c:v>1821.7</c:v>
                </c:pt>
                <c:pt idx="213">
                  <c:v>1843.4</c:v>
                </c:pt>
                <c:pt idx="214">
                  <c:v>1845.9</c:v>
                </c:pt>
                <c:pt idx="215">
                  <c:v>1755.9</c:v>
                </c:pt>
                <c:pt idx="216">
                  <c:v>1626.4</c:v>
                </c:pt>
                <c:pt idx="217">
                  <c:v>1636.3</c:v>
                </c:pt>
                <c:pt idx="218">
                  <c:v>1820.6</c:v>
                </c:pt>
                <c:pt idx="219">
                  <c:v>1850.3</c:v>
                </c:pt>
                <c:pt idx="220">
                  <c:v>2135.9</c:v>
                </c:pt>
                <c:pt idx="221">
                  <c:v>2135.1</c:v>
                </c:pt>
                <c:pt idx="222">
                  <c:v>2056.1999999999998</c:v>
                </c:pt>
                <c:pt idx="223">
                  <c:v>2312.8000000000002</c:v>
                </c:pt>
                <c:pt idx="224">
                  <c:v>2230.6</c:v>
                </c:pt>
                <c:pt idx="225">
                  <c:v>2489.9</c:v>
                </c:pt>
                <c:pt idx="226">
                  <c:v>2351.1999999999998</c:v>
                </c:pt>
                <c:pt idx="227">
                  <c:v>2383.1</c:v>
                </c:pt>
                <c:pt idx="228">
                  <c:v>2584.3000000000002</c:v>
                </c:pt>
                <c:pt idx="229">
                  <c:v>2614</c:v>
                </c:pt>
                <c:pt idx="230">
                  <c:v>2688.7</c:v>
                </c:pt>
                <c:pt idx="231">
                  <c:v>2682.3</c:v>
                </c:pt>
                <c:pt idx="232">
                  <c:v>2839.1</c:v>
                </c:pt>
                <c:pt idx="233">
                  <c:v>2833.5</c:v>
                </c:pt>
                <c:pt idx="234">
                  <c:v>2727</c:v>
                </c:pt>
                <c:pt idx="235">
                  <c:v>2642</c:v>
                </c:pt>
                <c:pt idx="236">
                  <c:v>2699</c:v>
                </c:pt>
                <c:pt idx="237">
                  <c:v>2638</c:v>
                </c:pt>
                <c:pt idx="238">
                  <c:v>2697</c:v>
                </c:pt>
                <c:pt idx="239">
                  <c:v>2811</c:v>
                </c:pt>
                <c:pt idx="240">
                  <c:v>2697</c:v>
                </c:pt>
                <c:pt idx="241">
                  <c:v>2659</c:v>
                </c:pt>
                <c:pt idx="242">
                  <c:v>2395</c:v>
                </c:pt>
                <c:pt idx="243">
                  <c:v>2144</c:v>
                </c:pt>
                <c:pt idx="244">
                  <c:v>1978</c:v>
                </c:pt>
                <c:pt idx="245">
                  <c:v>1728</c:v>
                </c:pt>
                <c:pt idx="246">
                  <c:v>1678</c:v>
                </c:pt>
                <c:pt idx="247">
                  <c:v>1642</c:v>
                </c:pt>
                <c:pt idx="248">
                  <c:v>1636</c:v>
                </c:pt>
                <c:pt idx="249">
                  <c:v>1384</c:v>
                </c:pt>
                <c:pt idx="250">
                  <c:v>1454</c:v>
                </c:pt>
                <c:pt idx="251">
                  <c:v>1408.1</c:v>
                </c:pt>
                <c:pt idx="252">
                  <c:v>1488.3</c:v>
                </c:pt>
                <c:pt idx="253">
                  <c:v>1545</c:v>
                </c:pt>
                <c:pt idx="254">
                  <c:v>1481</c:v>
                </c:pt>
                <c:pt idx="255">
                  <c:v>1418.6</c:v>
                </c:pt>
                <c:pt idx="256">
                  <c:v>1470</c:v>
                </c:pt>
                <c:pt idx="257">
                  <c:v>1487</c:v>
                </c:pt>
                <c:pt idx="258">
                  <c:v>1479</c:v>
                </c:pt>
                <c:pt idx="259">
                  <c:v>1495</c:v>
                </c:pt>
                <c:pt idx="260">
                  <c:v>1399</c:v>
                </c:pt>
                <c:pt idx="261">
                  <c:v>1413</c:v>
                </c:pt>
                <c:pt idx="262">
                  <c:v>1500</c:v>
                </c:pt>
                <c:pt idx="263">
                  <c:v>1616.2</c:v>
                </c:pt>
                <c:pt idx="264">
                  <c:v>1638.5</c:v>
                </c:pt>
                <c:pt idx="265">
                  <c:v>1692.1</c:v>
                </c:pt>
                <c:pt idx="266">
                  <c:v>1701.1</c:v>
                </c:pt>
                <c:pt idx="267">
                  <c:v>1707</c:v>
                </c:pt>
                <c:pt idx="268">
                  <c:v>1760.7</c:v>
                </c:pt>
                <c:pt idx="269">
                  <c:v>1776.4</c:v>
                </c:pt>
                <c:pt idx="270">
                  <c:v>1815</c:v>
                </c:pt>
                <c:pt idx="271">
                  <c:v>1783.3</c:v>
                </c:pt>
                <c:pt idx="272">
                  <c:v>1713.7</c:v>
                </c:pt>
                <c:pt idx="273">
                  <c:v>1936.3</c:v>
                </c:pt>
                <c:pt idx="274">
                  <c:v>1954.8</c:v>
                </c:pt>
                <c:pt idx="275">
                  <c:v>2026.8</c:v>
                </c:pt>
                <c:pt idx="276">
                  <c:v>2349</c:v>
                </c:pt>
                <c:pt idx="277">
                  <c:v>2112.6999999999998</c:v>
                </c:pt>
                <c:pt idx="278">
                  <c:v>2023.4</c:v>
                </c:pt>
                <c:pt idx="279">
                  <c:v>2042.5</c:v>
                </c:pt>
                <c:pt idx="280">
                  <c:v>2078</c:v>
                </c:pt>
                <c:pt idx="281">
                  <c:v>2131.9</c:v>
                </c:pt>
                <c:pt idx="282">
                  <c:v>2028.8</c:v>
                </c:pt>
                <c:pt idx="283">
                  <c:v>2115.1</c:v>
                </c:pt>
                <c:pt idx="284">
                  <c:v>1989.7</c:v>
                </c:pt>
                <c:pt idx="285">
                  <c:v>1987.8</c:v>
                </c:pt>
                <c:pt idx="286">
                  <c:v>2136.8000000000002</c:v>
                </c:pt>
                <c:pt idx="287">
                  <c:v>2183.4</c:v>
                </c:pt>
                <c:pt idx="288">
                  <c:v>2100.3000000000002</c:v>
                </c:pt>
                <c:pt idx="289">
                  <c:v>2049.4</c:v>
                </c:pt>
                <c:pt idx="290">
                  <c:v>2018.7</c:v>
                </c:pt>
                <c:pt idx="291">
                  <c:v>2219.9</c:v>
                </c:pt>
                <c:pt idx="292">
                  <c:v>2158</c:v>
                </c:pt>
                <c:pt idx="293">
                  <c:v>2065.5</c:v>
                </c:pt>
                <c:pt idx="294">
                  <c:v>2025.2</c:v>
                </c:pt>
                <c:pt idx="295">
                  <c:v>2060.4</c:v>
                </c:pt>
                <c:pt idx="296">
                  <c:v>2124.9</c:v>
                </c:pt>
                <c:pt idx="297">
                  <c:v>2001.4</c:v>
                </c:pt>
                <c:pt idx="298">
                  <c:v>1899.4</c:v>
                </c:pt>
                <c:pt idx="299">
                  <c:v>2094.4</c:v>
                </c:pt>
                <c:pt idx="300">
                  <c:v>2143.5</c:v>
                </c:pt>
                <c:pt idx="301">
                  <c:v>2109.6999999999998</c:v>
                </c:pt>
                <c:pt idx="302">
                  <c:v>2091.6999999999998</c:v>
                </c:pt>
                <c:pt idx="303">
                  <c:v>1932.5</c:v>
                </c:pt>
                <c:pt idx="304">
                  <c:v>2066.6999999999998</c:v>
                </c:pt>
                <c:pt idx="305">
                  <c:v>2118.9</c:v>
                </c:pt>
                <c:pt idx="306">
                  <c:v>2125.6999999999998</c:v>
                </c:pt>
                <c:pt idx="307">
                  <c:v>2077.6</c:v>
                </c:pt>
                <c:pt idx="308">
                  <c:v>2089.6999999999998</c:v>
                </c:pt>
                <c:pt idx="309">
                  <c:v>2091.6</c:v>
                </c:pt>
                <c:pt idx="310">
                  <c:v>2126.6</c:v>
                </c:pt>
                <c:pt idx="311">
                  <c:v>2197.8000000000002</c:v>
                </c:pt>
                <c:pt idx="312">
                  <c:v>2234</c:v>
                </c:pt>
                <c:pt idx="313">
                  <c:v>2191.3000000000002</c:v>
                </c:pt>
                <c:pt idx="314">
                  <c:v>2204.1</c:v>
                </c:pt>
                <c:pt idx="315">
                  <c:v>2250</c:v>
                </c:pt>
                <c:pt idx="316">
                  <c:v>2245.1999999999998</c:v>
                </c:pt>
                <c:pt idx="317">
                  <c:v>2230.8000000000002</c:v>
                </c:pt>
                <c:pt idx="318">
                  <c:v>2198.8000000000002</c:v>
                </c:pt>
                <c:pt idx="319">
                  <c:v>2188.6</c:v>
                </c:pt>
                <c:pt idx="320">
                  <c:v>2204.4</c:v>
                </c:pt>
                <c:pt idx="321">
                  <c:v>2295.6999999999998</c:v>
                </c:pt>
                <c:pt idx="322">
                  <c:v>2354.6</c:v>
                </c:pt>
                <c:pt idx="323">
                  <c:v>2287.1</c:v>
                </c:pt>
                <c:pt idx="324">
                  <c:v>2362</c:v>
                </c:pt>
                <c:pt idx="325">
                  <c:v>2436.9</c:v>
                </c:pt>
                <c:pt idx="326">
                  <c:v>2547.9</c:v>
                </c:pt>
                <c:pt idx="327">
                  <c:v>2521.4</c:v>
                </c:pt>
                <c:pt idx="328">
                  <c:v>2569</c:v>
                </c:pt>
                <c:pt idx="329">
                  <c:v>2648</c:v>
                </c:pt>
                <c:pt idx="330">
                  <c:v>2732</c:v>
                </c:pt>
                <c:pt idx="331">
                  <c:v>2773</c:v>
                </c:pt>
                <c:pt idx="332">
                  <c:v>2824</c:v>
                </c:pt>
                <c:pt idx="333">
                  <c:v>2928</c:v>
                </c:pt>
                <c:pt idx="334">
                  <c:v>3016</c:v>
                </c:pt>
                <c:pt idx="335">
                  <c:v>3092</c:v>
                </c:pt>
                <c:pt idx="336">
                  <c:v>3165</c:v>
                </c:pt>
                <c:pt idx="337">
                  <c:v>3135</c:v>
                </c:pt>
                <c:pt idx="338">
                  <c:v>3181</c:v>
                </c:pt>
                <c:pt idx="339">
                  <c:v>3188</c:v>
                </c:pt>
                <c:pt idx="340">
                  <c:v>3169</c:v>
                </c:pt>
                <c:pt idx="341">
                  <c:v>3156</c:v>
                </c:pt>
                <c:pt idx="342">
                  <c:v>3098</c:v>
                </c:pt>
                <c:pt idx="343">
                  <c:v>2981</c:v>
                </c:pt>
                <c:pt idx="344">
                  <c:v>2966</c:v>
                </c:pt>
                <c:pt idx="345">
                  <c:v>2966</c:v>
                </c:pt>
                <c:pt idx="346">
                  <c:v>2918</c:v>
                </c:pt>
                <c:pt idx="347">
                  <c:v>2744.6</c:v>
                </c:pt>
                <c:pt idx="348">
                  <c:v>2801.9</c:v>
                </c:pt>
                <c:pt idx="349">
                  <c:v>2759.6</c:v>
                </c:pt>
                <c:pt idx="350">
                  <c:v>2886</c:v>
                </c:pt>
                <c:pt idx="351">
                  <c:v>2883</c:v>
                </c:pt>
                <c:pt idx="352">
                  <c:v>2858</c:v>
                </c:pt>
                <c:pt idx="353">
                  <c:v>2784</c:v>
                </c:pt>
                <c:pt idx="354">
                  <c:v>2849</c:v>
                </c:pt>
                <c:pt idx="355">
                  <c:v>2834</c:v>
                </c:pt>
                <c:pt idx="356">
                  <c:v>2807</c:v>
                </c:pt>
                <c:pt idx="357">
                  <c:v>2781</c:v>
                </c:pt>
                <c:pt idx="358">
                  <c:v>2735</c:v>
                </c:pt>
                <c:pt idx="359">
                  <c:v>2786</c:v>
                </c:pt>
                <c:pt idx="360">
                  <c:v>2775</c:v>
                </c:pt>
                <c:pt idx="361">
                  <c:v>2836</c:v>
                </c:pt>
                <c:pt idx="362">
                  <c:v>2782</c:v>
                </c:pt>
                <c:pt idx="363">
                  <c:v>2741</c:v>
                </c:pt>
                <c:pt idx="364">
                  <c:v>2775</c:v>
                </c:pt>
              </c:numCache>
            </c:numRef>
          </c:val>
          <c:smooth val="0"/>
        </c:ser>
        <c:ser>
          <c:idx val="15"/>
          <c:order val="15"/>
          <c:tx>
            <c:v>2007</c:v>
          </c:tx>
          <c:spPr>
            <a:ln w="25400">
              <a:solidFill>
                <a:srgbClr val="808000"/>
              </a:solidFill>
              <a:prstDash val="solid"/>
            </a:ln>
          </c:spPr>
          <c:marker>
            <c:symbol val="none"/>
          </c:marker>
          <c:val>
            <c:numRef>
              <c:f>Summary!$T$2:$T$366</c:f>
              <c:numCache>
                <c:formatCode>General</c:formatCode>
                <c:ptCount val="365"/>
                <c:pt idx="0">
                  <c:v>2851</c:v>
                </c:pt>
                <c:pt idx="1">
                  <c:v>2813</c:v>
                </c:pt>
                <c:pt idx="2">
                  <c:v>2750</c:v>
                </c:pt>
                <c:pt idx="3">
                  <c:v>2720</c:v>
                </c:pt>
                <c:pt idx="4">
                  <c:v>2775</c:v>
                </c:pt>
                <c:pt idx="5">
                  <c:v>2678</c:v>
                </c:pt>
                <c:pt idx="6">
                  <c:v>2565</c:v>
                </c:pt>
                <c:pt idx="7">
                  <c:v>2484</c:v>
                </c:pt>
                <c:pt idx="8">
                  <c:v>2445</c:v>
                </c:pt>
                <c:pt idx="9">
                  <c:v>2405</c:v>
                </c:pt>
                <c:pt idx="10">
                  <c:v>2349</c:v>
                </c:pt>
                <c:pt idx="11">
                  <c:v>2268</c:v>
                </c:pt>
                <c:pt idx="12">
                  <c:v>2244</c:v>
                </c:pt>
                <c:pt idx="13">
                  <c:v>2241</c:v>
                </c:pt>
                <c:pt idx="14">
                  <c:v>2292</c:v>
                </c:pt>
                <c:pt idx="15">
                  <c:v>2330</c:v>
                </c:pt>
                <c:pt idx="16">
                  <c:v>2379</c:v>
                </c:pt>
                <c:pt idx="17">
                  <c:v>2476</c:v>
                </c:pt>
                <c:pt idx="18">
                  <c:v>2529</c:v>
                </c:pt>
                <c:pt idx="19">
                  <c:v>2568</c:v>
                </c:pt>
                <c:pt idx="20">
                  <c:v>2580</c:v>
                </c:pt>
                <c:pt idx="21">
                  <c:v>2563</c:v>
                </c:pt>
                <c:pt idx="22">
                  <c:v>2525</c:v>
                </c:pt>
                <c:pt idx="23">
                  <c:v>2498</c:v>
                </c:pt>
                <c:pt idx="24">
                  <c:v>2468</c:v>
                </c:pt>
                <c:pt idx="25">
                  <c:v>2407</c:v>
                </c:pt>
                <c:pt idx="26">
                  <c:v>2331</c:v>
                </c:pt>
                <c:pt idx="27">
                  <c:v>2272</c:v>
                </c:pt>
                <c:pt idx="28">
                  <c:v>2253</c:v>
                </c:pt>
                <c:pt idx="29">
                  <c:v>2189</c:v>
                </c:pt>
                <c:pt idx="30">
                  <c:v>2158</c:v>
                </c:pt>
                <c:pt idx="31">
                  <c:v>2116</c:v>
                </c:pt>
                <c:pt idx="32">
                  <c:v>2108</c:v>
                </c:pt>
                <c:pt idx="33">
                  <c:v>2125</c:v>
                </c:pt>
                <c:pt idx="34">
                  <c:v>2139</c:v>
                </c:pt>
                <c:pt idx="35">
                  <c:v>2136</c:v>
                </c:pt>
                <c:pt idx="36">
                  <c:v>2179</c:v>
                </c:pt>
                <c:pt idx="37">
                  <c:v>2206</c:v>
                </c:pt>
                <c:pt idx="38">
                  <c:v>2203</c:v>
                </c:pt>
                <c:pt idx="39">
                  <c:v>2205</c:v>
                </c:pt>
                <c:pt idx="40">
                  <c:v>2282</c:v>
                </c:pt>
                <c:pt idx="41">
                  <c:v>2335</c:v>
                </c:pt>
                <c:pt idx="42">
                  <c:v>2427</c:v>
                </c:pt>
                <c:pt idx="43">
                  <c:v>2519</c:v>
                </c:pt>
                <c:pt idx="44">
                  <c:v>2633</c:v>
                </c:pt>
                <c:pt idx="45">
                  <c:v>2707</c:v>
                </c:pt>
                <c:pt idx="46">
                  <c:v>2748</c:v>
                </c:pt>
                <c:pt idx="47">
                  <c:v>2703</c:v>
                </c:pt>
                <c:pt idx="48">
                  <c:v>2630</c:v>
                </c:pt>
                <c:pt idx="49">
                  <c:v>2582</c:v>
                </c:pt>
                <c:pt idx="50">
                  <c:v>2624</c:v>
                </c:pt>
                <c:pt idx="51">
                  <c:v>2609</c:v>
                </c:pt>
                <c:pt idx="52">
                  <c:v>2636</c:v>
                </c:pt>
                <c:pt idx="53">
                  <c:v>2666</c:v>
                </c:pt>
                <c:pt idx="54">
                  <c:v>2675</c:v>
                </c:pt>
                <c:pt idx="55">
                  <c:v>2643</c:v>
                </c:pt>
                <c:pt idx="56">
                  <c:v>2664</c:v>
                </c:pt>
                <c:pt idx="57">
                  <c:v>2656</c:v>
                </c:pt>
                <c:pt idx="58">
                  <c:v>2735</c:v>
                </c:pt>
                <c:pt idx="59">
                  <c:v>2636</c:v>
                </c:pt>
                <c:pt idx="60">
                  <c:v>2590</c:v>
                </c:pt>
                <c:pt idx="61">
                  <c:v>2528</c:v>
                </c:pt>
                <c:pt idx="62">
                  <c:v>2501</c:v>
                </c:pt>
                <c:pt idx="63">
                  <c:v>2508</c:v>
                </c:pt>
                <c:pt idx="64">
                  <c:v>2559</c:v>
                </c:pt>
                <c:pt idx="65">
                  <c:v>2472</c:v>
                </c:pt>
                <c:pt idx="66">
                  <c:v>2450</c:v>
                </c:pt>
                <c:pt idx="67">
                  <c:v>2414</c:v>
                </c:pt>
                <c:pt idx="68">
                  <c:v>2372</c:v>
                </c:pt>
                <c:pt idx="69">
                  <c:v>2309</c:v>
                </c:pt>
                <c:pt idx="70">
                  <c:v>2289</c:v>
                </c:pt>
                <c:pt idx="71">
                  <c:v>2363</c:v>
                </c:pt>
                <c:pt idx="72">
                  <c:v>2409</c:v>
                </c:pt>
                <c:pt idx="73">
                  <c:v>2348</c:v>
                </c:pt>
                <c:pt idx="74">
                  <c:v>2298</c:v>
                </c:pt>
                <c:pt idx="75">
                  <c:v>2254</c:v>
                </c:pt>
                <c:pt idx="76">
                  <c:v>2245</c:v>
                </c:pt>
                <c:pt idx="77">
                  <c:v>2274</c:v>
                </c:pt>
                <c:pt idx="78">
                  <c:v>2286</c:v>
                </c:pt>
                <c:pt idx="79">
                  <c:v>2262</c:v>
                </c:pt>
                <c:pt idx="80">
                  <c:v>2301</c:v>
                </c:pt>
                <c:pt idx="81">
                  <c:v>2324</c:v>
                </c:pt>
                <c:pt idx="82">
                  <c:v>2352</c:v>
                </c:pt>
                <c:pt idx="83">
                  <c:v>2385</c:v>
                </c:pt>
                <c:pt idx="84">
                  <c:v>2433</c:v>
                </c:pt>
                <c:pt idx="85">
                  <c:v>2447</c:v>
                </c:pt>
                <c:pt idx="86">
                  <c:v>2370</c:v>
                </c:pt>
                <c:pt idx="87">
                  <c:v>2331</c:v>
                </c:pt>
                <c:pt idx="88">
                  <c:v>2290</c:v>
                </c:pt>
                <c:pt idx="89">
                  <c:v>2282</c:v>
                </c:pt>
                <c:pt idx="90">
                  <c:v>2253</c:v>
                </c:pt>
                <c:pt idx="91">
                  <c:v>2217</c:v>
                </c:pt>
                <c:pt idx="92">
                  <c:v>2185</c:v>
                </c:pt>
                <c:pt idx="93">
                  <c:v>2166.5</c:v>
                </c:pt>
                <c:pt idx="94">
                  <c:v>2151.4</c:v>
                </c:pt>
                <c:pt idx="95">
                  <c:v>2145.5</c:v>
                </c:pt>
                <c:pt idx="96">
                  <c:v>2112.6999999999998</c:v>
                </c:pt>
                <c:pt idx="97">
                  <c:v>2135.1999999999998</c:v>
                </c:pt>
                <c:pt idx="98">
                  <c:v>2191</c:v>
                </c:pt>
                <c:pt idx="99">
                  <c:v>2242</c:v>
                </c:pt>
                <c:pt idx="100">
                  <c:v>2307</c:v>
                </c:pt>
                <c:pt idx="101">
                  <c:v>2347</c:v>
                </c:pt>
                <c:pt idx="102">
                  <c:v>2346</c:v>
                </c:pt>
                <c:pt idx="103">
                  <c:v>2399</c:v>
                </c:pt>
                <c:pt idx="104">
                  <c:v>2433</c:v>
                </c:pt>
                <c:pt idx="105">
                  <c:v>2417</c:v>
                </c:pt>
                <c:pt idx="106">
                  <c:v>2379</c:v>
                </c:pt>
                <c:pt idx="107">
                  <c:v>2351</c:v>
                </c:pt>
                <c:pt idx="108">
                  <c:v>2388</c:v>
                </c:pt>
                <c:pt idx="109">
                  <c:v>2400</c:v>
                </c:pt>
                <c:pt idx="110">
                  <c:v>2365</c:v>
                </c:pt>
                <c:pt idx="111">
                  <c:v>2324</c:v>
                </c:pt>
                <c:pt idx="112">
                  <c:v>2327</c:v>
                </c:pt>
                <c:pt idx="113">
                  <c:v>2322</c:v>
                </c:pt>
                <c:pt idx="114">
                  <c:v>2299</c:v>
                </c:pt>
                <c:pt idx="115">
                  <c:v>2191</c:v>
                </c:pt>
                <c:pt idx="116">
                  <c:v>2158</c:v>
                </c:pt>
                <c:pt idx="117">
                  <c:v>2201</c:v>
                </c:pt>
                <c:pt idx="118">
                  <c:v>2315</c:v>
                </c:pt>
                <c:pt idx="119">
                  <c:v>2312</c:v>
                </c:pt>
                <c:pt idx="120">
                  <c:v>2281</c:v>
                </c:pt>
                <c:pt idx="121">
                  <c:v>2306</c:v>
                </c:pt>
                <c:pt idx="122">
                  <c:v>2320</c:v>
                </c:pt>
                <c:pt idx="123">
                  <c:v>2349</c:v>
                </c:pt>
                <c:pt idx="124">
                  <c:v>2300</c:v>
                </c:pt>
                <c:pt idx="125">
                  <c:v>2245</c:v>
                </c:pt>
                <c:pt idx="126">
                  <c:v>2295</c:v>
                </c:pt>
                <c:pt idx="127">
                  <c:v>2409</c:v>
                </c:pt>
                <c:pt idx="128">
                  <c:v>2463</c:v>
                </c:pt>
                <c:pt idx="129">
                  <c:v>2528</c:v>
                </c:pt>
                <c:pt idx="130">
                  <c:v>2544</c:v>
                </c:pt>
                <c:pt idx="131">
                  <c:v>2602</c:v>
                </c:pt>
                <c:pt idx="132">
                  <c:v>2497</c:v>
                </c:pt>
                <c:pt idx="133">
                  <c:v>2452.3000000000002</c:v>
                </c:pt>
                <c:pt idx="134">
                  <c:v>2402.9</c:v>
                </c:pt>
                <c:pt idx="135">
                  <c:v>2385.8000000000002</c:v>
                </c:pt>
                <c:pt idx="136">
                  <c:v>2379.3000000000002</c:v>
                </c:pt>
                <c:pt idx="137">
                  <c:v>2380.1</c:v>
                </c:pt>
                <c:pt idx="138">
                  <c:v>2385.8000000000002</c:v>
                </c:pt>
                <c:pt idx="139">
                  <c:v>2444</c:v>
                </c:pt>
                <c:pt idx="140">
                  <c:v>2486</c:v>
                </c:pt>
                <c:pt idx="141">
                  <c:v>2415</c:v>
                </c:pt>
                <c:pt idx="142">
                  <c:v>2359</c:v>
                </c:pt>
                <c:pt idx="143">
                  <c:v>2257</c:v>
                </c:pt>
                <c:pt idx="144">
                  <c:v>2195</c:v>
                </c:pt>
                <c:pt idx="145">
                  <c:v>2043.1999999999998</c:v>
                </c:pt>
                <c:pt idx="146">
                  <c:v>1947.8</c:v>
                </c:pt>
                <c:pt idx="147">
                  <c:v>1901.2</c:v>
                </c:pt>
                <c:pt idx="148">
                  <c:v>1935.8</c:v>
                </c:pt>
                <c:pt idx="149">
                  <c:v>1853.4</c:v>
                </c:pt>
                <c:pt idx="150">
                  <c:v>1766.6999999999998</c:v>
                </c:pt>
                <c:pt idx="151">
                  <c:v>1527.8999999999999</c:v>
                </c:pt>
                <c:pt idx="152">
                  <c:v>1693.2</c:v>
                </c:pt>
                <c:pt idx="153">
                  <c:v>1673.1</c:v>
                </c:pt>
                <c:pt idx="154">
                  <c:v>1598.9</c:v>
                </c:pt>
                <c:pt idx="155">
                  <c:v>1555.6</c:v>
                </c:pt>
                <c:pt idx="156">
                  <c:v>1654.9</c:v>
                </c:pt>
                <c:pt idx="157">
                  <c:v>1649.1</c:v>
                </c:pt>
                <c:pt idx="158">
                  <c:v>1744.6</c:v>
                </c:pt>
                <c:pt idx="159">
                  <c:v>2015.1</c:v>
                </c:pt>
                <c:pt idx="160">
                  <c:v>1966.2</c:v>
                </c:pt>
                <c:pt idx="161">
                  <c:v>1721.9</c:v>
                </c:pt>
                <c:pt idx="162">
                  <c:v>1820.3</c:v>
                </c:pt>
                <c:pt idx="163">
                  <c:v>1827.9</c:v>
                </c:pt>
                <c:pt idx="164">
                  <c:v>1953.4</c:v>
                </c:pt>
                <c:pt idx="165">
                  <c:v>1785</c:v>
                </c:pt>
                <c:pt idx="166">
                  <c:v>1654.9</c:v>
                </c:pt>
                <c:pt idx="167">
                  <c:v>1782.5</c:v>
                </c:pt>
                <c:pt idx="168">
                  <c:v>2011.6</c:v>
                </c:pt>
                <c:pt idx="169">
                  <c:v>2362.5</c:v>
                </c:pt>
                <c:pt idx="170">
                  <c:v>2305</c:v>
                </c:pt>
                <c:pt idx="171">
                  <c:v>2296</c:v>
                </c:pt>
                <c:pt idx="172">
                  <c:v>2410</c:v>
                </c:pt>
                <c:pt idx="173">
                  <c:v>2631</c:v>
                </c:pt>
                <c:pt idx="174">
                  <c:v>2543</c:v>
                </c:pt>
                <c:pt idx="175">
                  <c:v>2491.6999999999998</c:v>
                </c:pt>
                <c:pt idx="176">
                  <c:v>2463.9</c:v>
                </c:pt>
                <c:pt idx="177">
                  <c:v>2370</c:v>
                </c:pt>
                <c:pt idx="178">
                  <c:v>2398.5</c:v>
                </c:pt>
                <c:pt idx="179">
                  <c:v>2342.4</c:v>
                </c:pt>
                <c:pt idx="180">
                  <c:v>2455</c:v>
                </c:pt>
                <c:pt idx="181">
                  <c:v>2564</c:v>
                </c:pt>
                <c:pt idx="182">
                  <c:v>2690</c:v>
                </c:pt>
                <c:pt idx="183">
                  <c:v>2701</c:v>
                </c:pt>
                <c:pt idx="184">
                  <c:v>3047</c:v>
                </c:pt>
                <c:pt idx="185">
                  <c:v>2727</c:v>
                </c:pt>
                <c:pt idx="186">
                  <c:v>2814</c:v>
                </c:pt>
                <c:pt idx="187">
                  <c:v>2814</c:v>
                </c:pt>
                <c:pt idx="188">
                  <c:v>2674</c:v>
                </c:pt>
                <c:pt idx="189">
                  <c:v>2637</c:v>
                </c:pt>
                <c:pt idx="190">
                  <c:v>2499</c:v>
                </c:pt>
                <c:pt idx="191">
                  <c:v>2622</c:v>
                </c:pt>
                <c:pt idx="192">
                  <c:v>2687</c:v>
                </c:pt>
                <c:pt idx="193">
                  <c:v>2594</c:v>
                </c:pt>
                <c:pt idx="194">
                  <c:v>2397</c:v>
                </c:pt>
                <c:pt idx="195">
                  <c:v>2625</c:v>
                </c:pt>
                <c:pt idx="196">
                  <c:v>2635</c:v>
                </c:pt>
                <c:pt idx="197">
                  <c:v>2617</c:v>
                </c:pt>
                <c:pt idx="198">
                  <c:v>2546</c:v>
                </c:pt>
                <c:pt idx="199">
                  <c:v>2460</c:v>
                </c:pt>
                <c:pt idx="200">
                  <c:v>2402</c:v>
                </c:pt>
                <c:pt idx="201">
                  <c:v>2350</c:v>
                </c:pt>
                <c:pt idx="202">
                  <c:v>2284</c:v>
                </c:pt>
                <c:pt idx="203">
                  <c:v>2349</c:v>
                </c:pt>
                <c:pt idx="204">
                  <c:v>2200</c:v>
                </c:pt>
                <c:pt idx="205">
                  <c:v>2119</c:v>
                </c:pt>
                <c:pt idx="206">
                  <c:v>2030</c:v>
                </c:pt>
                <c:pt idx="207">
                  <c:v>2055</c:v>
                </c:pt>
                <c:pt idx="208">
                  <c:v>1965</c:v>
                </c:pt>
                <c:pt idx="209">
                  <c:v>1928</c:v>
                </c:pt>
                <c:pt idx="210">
                  <c:v>2084</c:v>
                </c:pt>
                <c:pt idx="211">
                  <c:v>1962</c:v>
                </c:pt>
                <c:pt idx="212">
                  <c:v>2001</c:v>
                </c:pt>
                <c:pt idx="213">
                  <c:v>1997</c:v>
                </c:pt>
                <c:pt idx="214">
                  <c:v>1985</c:v>
                </c:pt>
                <c:pt idx="215">
                  <c:v>1936</c:v>
                </c:pt>
                <c:pt idx="216">
                  <c:v>1829</c:v>
                </c:pt>
                <c:pt idx="217">
                  <c:v>1798</c:v>
                </c:pt>
                <c:pt idx="218">
                  <c:v>1993</c:v>
                </c:pt>
                <c:pt idx="219">
                  <c:v>2009</c:v>
                </c:pt>
                <c:pt idx="220">
                  <c:v>1942</c:v>
                </c:pt>
                <c:pt idx="221">
                  <c:v>2038.5</c:v>
                </c:pt>
                <c:pt idx="222">
                  <c:v>2182</c:v>
                </c:pt>
                <c:pt idx="223">
                  <c:v>2220.1999999999998</c:v>
                </c:pt>
                <c:pt idx="224">
                  <c:v>2248.1999999999998</c:v>
                </c:pt>
                <c:pt idx="225">
                  <c:v>2293.3000000000002</c:v>
                </c:pt>
                <c:pt idx="226">
                  <c:v>2266</c:v>
                </c:pt>
                <c:pt idx="227">
                  <c:v>2203.5</c:v>
                </c:pt>
                <c:pt idx="228">
                  <c:v>2140</c:v>
                </c:pt>
                <c:pt idx="229">
                  <c:v>2117.1999999999998</c:v>
                </c:pt>
                <c:pt idx="230">
                  <c:v>2367</c:v>
                </c:pt>
                <c:pt idx="231">
                  <c:v>2541</c:v>
                </c:pt>
                <c:pt idx="232">
                  <c:v>2495</c:v>
                </c:pt>
                <c:pt idx="233">
                  <c:v>2673</c:v>
                </c:pt>
                <c:pt idx="234">
                  <c:v>2721</c:v>
                </c:pt>
                <c:pt idx="235">
                  <c:v>2772</c:v>
                </c:pt>
                <c:pt idx="236">
                  <c:v>2674</c:v>
                </c:pt>
                <c:pt idx="237">
                  <c:v>2599</c:v>
                </c:pt>
                <c:pt idx="238">
                  <c:v>2578</c:v>
                </c:pt>
                <c:pt idx="239">
                  <c:v>2397</c:v>
                </c:pt>
                <c:pt idx="240">
                  <c:v>2190</c:v>
                </c:pt>
                <c:pt idx="241">
                  <c:v>2115</c:v>
                </c:pt>
                <c:pt idx="242">
                  <c:v>1983</c:v>
                </c:pt>
                <c:pt idx="243">
                  <c:v>2054</c:v>
                </c:pt>
                <c:pt idx="244">
                  <c:v>2018</c:v>
                </c:pt>
                <c:pt idx="245">
                  <c:v>1993</c:v>
                </c:pt>
                <c:pt idx="246">
                  <c:v>1872</c:v>
                </c:pt>
                <c:pt idx="247">
                  <c:v>1911</c:v>
                </c:pt>
                <c:pt idx="248">
                  <c:v>1903</c:v>
                </c:pt>
                <c:pt idx="249">
                  <c:v>1809</c:v>
                </c:pt>
                <c:pt idx="250">
                  <c:v>1795</c:v>
                </c:pt>
                <c:pt idx="251">
                  <c:v>1778</c:v>
                </c:pt>
                <c:pt idx="252">
                  <c:v>1877</c:v>
                </c:pt>
                <c:pt idx="253">
                  <c:v>1791</c:v>
                </c:pt>
                <c:pt idx="254">
                  <c:v>1718</c:v>
                </c:pt>
                <c:pt idx="255">
                  <c:v>1690</c:v>
                </c:pt>
                <c:pt idx="256">
                  <c:v>1677</c:v>
                </c:pt>
                <c:pt idx="257">
                  <c:v>1715.1</c:v>
                </c:pt>
                <c:pt idx="258">
                  <c:v>1808.3</c:v>
                </c:pt>
                <c:pt idx="259">
                  <c:v>1674.5</c:v>
                </c:pt>
                <c:pt idx="260">
                  <c:v>1617.9</c:v>
                </c:pt>
                <c:pt idx="261">
                  <c:v>1599.4</c:v>
                </c:pt>
                <c:pt idx="262">
                  <c:v>1703.5</c:v>
                </c:pt>
                <c:pt idx="263">
                  <c:v>1735.9</c:v>
                </c:pt>
                <c:pt idx="264">
                  <c:v>1785.2</c:v>
                </c:pt>
                <c:pt idx="265">
                  <c:v>1851.6</c:v>
                </c:pt>
                <c:pt idx="266">
                  <c:v>2058.4</c:v>
                </c:pt>
                <c:pt idx="267">
                  <c:v>2012.3</c:v>
                </c:pt>
                <c:pt idx="268">
                  <c:v>2088.8000000000002</c:v>
                </c:pt>
                <c:pt idx="269">
                  <c:v>2130.3000000000002</c:v>
                </c:pt>
                <c:pt idx="270">
                  <c:v>2147.1</c:v>
                </c:pt>
                <c:pt idx="271">
                  <c:v>2270</c:v>
                </c:pt>
                <c:pt idx="272">
                  <c:v>2269</c:v>
                </c:pt>
                <c:pt idx="273">
                  <c:v>2381</c:v>
                </c:pt>
                <c:pt idx="274">
                  <c:v>2474</c:v>
                </c:pt>
                <c:pt idx="275">
                  <c:v>2549</c:v>
                </c:pt>
                <c:pt idx="276">
                  <c:v>2313</c:v>
                </c:pt>
                <c:pt idx="277">
                  <c:v>2389</c:v>
                </c:pt>
                <c:pt idx="278">
                  <c:v>2262</c:v>
                </c:pt>
                <c:pt idx="279">
                  <c:v>2170</c:v>
                </c:pt>
                <c:pt idx="280">
                  <c:v>2124</c:v>
                </c:pt>
                <c:pt idx="281">
                  <c:v>2134</c:v>
                </c:pt>
                <c:pt idx="282">
                  <c:v>2151</c:v>
                </c:pt>
                <c:pt idx="283">
                  <c:v>2134</c:v>
                </c:pt>
                <c:pt idx="284">
                  <c:v>2065</c:v>
                </c:pt>
                <c:pt idx="285">
                  <c:v>2086</c:v>
                </c:pt>
                <c:pt idx="286">
                  <c:v>2132</c:v>
                </c:pt>
                <c:pt idx="287">
                  <c:v>2126</c:v>
                </c:pt>
                <c:pt idx="288">
                  <c:v>2140</c:v>
                </c:pt>
                <c:pt idx="289">
                  <c:v>2200</c:v>
                </c:pt>
                <c:pt idx="290">
                  <c:v>2244</c:v>
                </c:pt>
                <c:pt idx="291">
                  <c:v>2199</c:v>
                </c:pt>
                <c:pt idx="292">
                  <c:v>2188</c:v>
                </c:pt>
                <c:pt idx="293">
                  <c:v>2237</c:v>
                </c:pt>
                <c:pt idx="294">
                  <c:v>2264</c:v>
                </c:pt>
                <c:pt idx="295">
                  <c:v>2218.6999999999998</c:v>
                </c:pt>
                <c:pt idx="296">
                  <c:v>2079.5</c:v>
                </c:pt>
                <c:pt idx="297">
                  <c:v>2113.8000000000002</c:v>
                </c:pt>
                <c:pt idx="298">
                  <c:v>2111.1</c:v>
                </c:pt>
                <c:pt idx="299">
                  <c:v>2147.3000000000002</c:v>
                </c:pt>
                <c:pt idx="300">
                  <c:v>2137.8000000000002</c:v>
                </c:pt>
                <c:pt idx="301">
                  <c:v>2097.4</c:v>
                </c:pt>
                <c:pt idx="302">
                  <c:v>2087.4</c:v>
                </c:pt>
                <c:pt idx="303">
                  <c:v>2048.4</c:v>
                </c:pt>
                <c:pt idx="304">
                  <c:v>2071.9</c:v>
                </c:pt>
                <c:pt idx="305">
                  <c:v>2176.1</c:v>
                </c:pt>
                <c:pt idx="306">
                  <c:v>2269</c:v>
                </c:pt>
                <c:pt idx="307">
                  <c:v>2319</c:v>
                </c:pt>
                <c:pt idx="308">
                  <c:v>2305</c:v>
                </c:pt>
                <c:pt idx="309">
                  <c:v>2346</c:v>
                </c:pt>
                <c:pt idx="310">
                  <c:v>2378</c:v>
                </c:pt>
                <c:pt idx="311">
                  <c:v>2399</c:v>
                </c:pt>
                <c:pt idx="312">
                  <c:v>2427</c:v>
                </c:pt>
                <c:pt idx="313">
                  <c:v>2386</c:v>
                </c:pt>
                <c:pt idx="314">
                  <c:v>2356</c:v>
                </c:pt>
                <c:pt idx="315">
                  <c:v>2421</c:v>
                </c:pt>
                <c:pt idx="316">
                  <c:v>2529</c:v>
                </c:pt>
                <c:pt idx="317">
                  <c:v>2586</c:v>
                </c:pt>
                <c:pt idx="318">
                  <c:v>2614</c:v>
                </c:pt>
                <c:pt idx="319">
                  <c:v>2600</c:v>
                </c:pt>
                <c:pt idx="320">
                  <c:v>2600</c:v>
                </c:pt>
                <c:pt idx="321">
                  <c:v>2609</c:v>
                </c:pt>
                <c:pt idx="322">
                  <c:v>2575</c:v>
                </c:pt>
                <c:pt idx="323">
                  <c:v>2557</c:v>
                </c:pt>
                <c:pt idx="324">
                  <c:v>2621</c:v>
                </c:pt>
                <c:pt idx="325">
                  <c:v>2673</c:v>
                </c:pt>
                <c:pt idx="326">
                  <c:v>2731</c:v>
                </c:pt>
                <c:pt idx="327">
                  <c:v>2742</c:v>
                </c:pt>
                <c:pt idx="328">
                  <c:v>2857</c:v>
                </c:pt>
                <c:pt idx="329">
                  <c:v>2950</c:v>
                </c:pt>
                <c:pt idx="330">
                  <c:v>2914</c:v>
                </c:pt>
                <c:pt idx="331">
                  <c:v>2917</c:v>
                </c:pt>
                <c:pt idx="332">
                  <c:v>2958</c:v>
                </c:pt>
                <c:pt idx="333">
                  <c:v>2944</c:v>
                </c:pt>
                <c:pt idx="334">
                  <c:v>2867</c:v>
                </c:pt>
                <c:pt idx="335">
                  <c:v>2833</c:v>
                </c:pt>
                <c:pt idx="336">
                  <c:v>2851</c:v>
                </c:pt>
                <c:pt idx="337">
                  <c:v>2864</c:v>
                </c:pt>
                <c:pt idx="338">
                  <c:v>2917</c:v>
                </c:pt>
                <c:pt idx="339">
                  <c:v>2794</c:v>
                </c:pt>
                <c:pt idx="340">
                  <c:v>2782</c:v>
                </c:pt>
                <c:pt idx="341">
                  <c:v>2959</c:v>
                </c:pt>
                <c:pt idx="342">
                  <c:v>2952</c:v>
                </c:pt>
                <c:pt idx="343">
                  <c:v>2971</c:v>
                </c:pt>
                <c:pt idx="344">
                  <c:v>3025</c:v>
                </c:pt>
                <c:pt idx="345">
                  <c:v>2975</c:v>
                </c:pt>
                <c:pt idx="346">
                  <c:v>2768</c:v>
                </c:pt>
                <c:pt idx="347">
                  <c:v>2763</c:v>
                </c:pt>
                <c:pt idx="348">
                  <c:v>2693</c:v>
                </c:pt>
                <c:pt idx="349">
                  <c:v>2642</c:v>
                </c:pt>
                <c:pt idx="350">
                  <c:v>2586.8000000000002</c:v>
                </c:pt>
                <c:pt idx="351">
                  <c:v>2547.6</c:v>
                </c:pt>
                <c:pt idx="352">
                  <c:v>2488.1</c:v>
                </c:pt>
                <c:pt idx="353">
                  <c:v>2670</c:v>
                </c:pt>
                <c:pt idx="354">
                  <c:v>2746</c:v>
                </c:pt>
                <c:pt idx="355">
                  <c:v>2737</c:v>
                </c:pt>
                <c:pt idx="356">
                  <c:v>2744</c:v>
                </c:pt>
                <c:pt idx="357">
                  <c:v>2778</c:v>
                </c:pt>
                <c:pt idx="358">
                  <c:v>2731</c:v>
                </c:pt>
                <c:pt idx="359">
                  <c:v>2731</c:v>
                </c:pt>
                <c:pt idx="360">
                  <c:v>2713</c:v>
                </c:pt>
                <c:pt idx="361">
                  <c:v>2664</c:v>
                </c:pt>
                <c:pt idx="362">
                  <c:v>2637</c:v>
                </c:pt>
                <c:pt idx="363">
                  <c:v>2617</c:v>
                </c:pt>
                <c:pt idx="364">
                  <c:v>2635</c:v>
                </c:pt>
              </c:numCache>
            </c:numRef>
          </c:val>
          <c:smooth val="0"/>
        </c:ser>
        <c:ser>
          <c:idx val="16"/>
          <c:order val="16"/>
          <c:tx>
            <c:v>2008</c:v>
          </c:tx>
          <c:spPr>
            <a:ln w="25400">
              <a:solidFill>
                <a:srgbClr val="FFFF00"/>
              </a:solidFill>
              <a:prstDash val="solid"/>
            </a:ln>
          </c:spPr>
          <c:marker>
            <c:symbol val="none"/>
          </c:marker>
          <c:val>
            <c:numRef>
              <c:f>Summary!$U$2:$U$366</c:f>
              <c:numCache>
                <c:formatCode>General</c:formatCode>
                <c:ptCount val="365"/>
                <c:pt idx="0">
                  <c:v>2764</c:v>
                </c:pt>
                <c:pt idx="1">
                  <c:v>2739</c:v>
                </c:pt>
                <c:pt idx="2">
                  <c:v>2720</c:v>
                </c:pt>
                <c:pt idx="3">
                  <c:v>2652</c:v>
                </c:pt>
                <c:pt idx="4">
                  <c:v>2579</c:v>
                </c:pt>
                <c:pt idx="5">
                  <c:v>2560</c:v>
                </c:pt>
                <c:pt idx="6">
                  <c:v>2500</c:v>
                </c:pt>
                <c:pt idx="7">
                  <c:v>2478</c:v>
                </c:pt>
                <c:pt idx="8">
                  <c:v>2478</c:v>
                </c:pt>
                <c:pt idx="9">
                  <c:v>2455</c:v>
                </c:pt>
                <c:pt idx="10">
                  <c:v>2423</c:v>
                </c:pt>
                <c:pt idx="11">
                  <c:v>2465</c:v>
                </c:pt>
                <c:pt idx="12">
                  <c:v>2443</c:v>
                </c:pt>
                <c:pt idx="13">
                  <c:v>2471</c:v>
                </c:pt>
                <c:pt idx="14">
                  <c:v>2421</c:v>
                </c:pt>
                <c:pt idx="15">
                  <c:v>2375</c:v>
                </c:pt>
                <c:pt idx="16">
                  <c:v>2363</c:v>
                </c:pt>
                <c:pt idx="17">
                  <c:v>2379</c:v>
                </c:pt>
                <c:pt idx="18">
                  <c:v>2355</c:v>
                </c:pt>
                <c:pt idx="19">
                  <c:v>2278</c:v>
                </c:pt>
                <c:pt idx="20">
                  <c:v>2263</c:v>
                </c:pt>
                <c:pt idx="21">
                  <c:v>2305</c:v>
                </c:pt>
                <c:pt idx="22">
                  <c:v>2292</c:v>
                </c:pt>
                <c:pt idx="23">
                  <c:v>2306</c:v>
                </c:pt>
                <c:pt idx="24">
                  <c:v>2281</c:v>
                </c:pt>
                <c:pt idx="25">
                  <c:v>2284</c:v>
                </c:pt>
                <c:pt idx="26">
                  <c:v>2304</c:v>
                </c:pt>
                <c:pt idx="27">
                  <c:v>2257</c:v>
                </c:pt>
                <c:pt idx="28">
                  <c:v>2213</c:v>
                </c:pt>
                <c:pt idx="29">
                  <c:v>2191</c:v>
                </c:pt>
                <c:pt idx="30">
                  <c:v>2188</c:v>
                </c:pt>
                <c:pt idx="31">
                  <c:v>2234</c:v>
                </c:pt>
                <c:pt idx="32">
                  <c:v>2239</c:v>
                </c:pt>
                <c:pt idx="33">
                  <c:v>2238</c:v>
                </c:pt>
                <c:pt idx="34">
                  <c:v>2301</c:v>
                </c:pt>
                <c:pt idx="35">
                  <c:v>2293</c:v>
                </c:pt>
                <c:pt idx="36">
                  <c:v>2336</c:v>
                </c:pt>
                <c:pt idx="37">
                  <c:v>2384</c:v>
                </c:pt>
                <c:pt idx="38">
                  <c:v>2357</c:v>
                </c:pt>
                <c:pt idx="39">
                  <c:v>2368</c:v>
                </c:pt>
                <c:pt idx="40">
                  <c:v>2388</c:v>
                </c:pt>
                <c:pt idx="41">
                  <c:v>2408</c:v>
                </c:pt>
                <c:pt idx="42">
                  <c:v>2392</c:v>
                </c:pt>
                <c:pt idx="43">
                  <c:v>2419</c:v>
                </c:pt>
                <c:pt idx="44">
                  <c:v>2425</c:v>
                </c:pt>
                <c:pt idx="45">
                  <c:v>2436</c:v>
                </c:pt>
                <c:pt idx="46">
                  <c:v>2437</c:v>
                </c:pt>
                <c:pt idx="47">
                  <c:v>2429</c:v>
                </c:pt>
                <c:pt idx="48">
                  <c:v>2386</c:v>
                </c:pt>
                <c:pt idx="49">
                  <c:v>2433</c:v>
                </c:pt>
                <c:pt idx="50">
                  <c:v>2472</c:v>
                </c:pt>
                <c:pt idx="51">
                  <c:v>2447</c:v>
                </c:pt>
                <c:pt idx="52">
                  <c:v>2420</c:v>
                </c:pt>
                <c:pt idx="53">
                  <c:v>2398</c:v>
                </c:pt>
                <c:pt idx="54">
                  <c:v>2383</c:v>
                </c:pt>
                <c:pt idx="55">
                  <c:v>2422</c:v>
                </c:pt>
                <c:pt idx="56">
                  <c:v>2395</c:v>
                </c:pt>
                <c:pt idx="57">
                  <c:v>2375</c:v>
                </c:pt>
                <c:pt idx="58">
                  <c:v>2379</c:v>
                </c:pt>
                <c:pt idx="59">
                  <c:v>2390</c:v>
                </c:pt>
                <c:pt idx="60">
                  <c:v>2377</c:v>
                </c:pt>
                <c:pt idx="61">
                  <c:v>2375</c:v>
                </c:pt>
                <c:pt idx="62">
                  <c:v>2337</c:v>
                </c:pt>
                <c:pt idx="63">
                  <c:v>2329</c:v>
                </c:pt>
                <c:pt idx="64">
                  <c:v>2311</c:v>
                </c:pt>
                <c:pt idx="65">
                  <c:v>2316</c:v>
                </c:pt>
                <c:pt idx="66">
                  <c:v>2382</c:v>
                </c:pt>
                <c:pt idx="67">
                  <c:v>2420</c:v>
                </c:pt>
                <c:pt idx="68">
                  <c:v>2418</c:v>
                </c:pt>
                <c:pt idx="69">
                  <c:v>2448</c:v>
                </c:pt>
                <c:pt idx="70">
                  <c:v>2448</c:v>
                </c:pt>
                <c:pt idx="71">
                  <c:v>2462</c:v>
                </c:pt>
                <c:pt idx="72">
                  <c:v>2441</c:v>
                </c:pt>
                <c:pt idx="73">
                  <c:v>2435</c:v>
                </c:pt>
                <c:pt idx="74">
                  <c:v>2419</c:v>
                </c:pt>
                <c:pt idx="75">
                  <c:v>2402</c:v>
                </c:pt>
                <c:pt idx="76">
                  <c:v>2379</c:v>
                </c:pt>
                <c:pt idx="77">
                  <c:v>2390</c:v>
                </c:pt>
                <c:pt idx="78">
                  <c:v>2369</c:v>
                </c:pt>
                <c:pt idx="79">
                  <c:v>2350</c:v>
                </c:pt>
                <c:pt idx="80">
                  <c:v>2299</c:v>
                </c:pt>
                <c:pt idx="81">
                  <c:v>2245</c:v>
                </c:pt>
                <c:pt idx="82">
                  <c:v>2214</c:v>
                </c:pt>
                <c:pt idx="83">
                  <c:v>2172</c:v>
                </c:pt>
                <c:pt idx="84">
                  <c:v>2125</c:v>
                </c:pt>
                <c:pt idx="85">
                  <c:v>2120</c:v>
                </c:pt>
                <c:pt idx="86">
                  <c:v>2107</c:v>
                </c:pt>
                <c:pt idx="87">
                  <c:v>2085</c:v>
                </c:pt>
                <c:pt idx="88">
                  <c:v>2097</c:v>
                </c:pt>
                <c:pt idx="89">
                  <c:v>2140</c:v>
                </c:pt>
                <c:pt idx="90">
                  <c:v>2165</c:v>
                </c:pt>
                <c:pt idx="91">
                  <c:v>2161</c:v>
                </c:pt>
                <c:pt idx="92">
                  <c:v>2217</c:v>
                </c:pt>
                <c:pt idx="93">
                  <c:v>2200</c:v>
                </c:pt>
                <c:pt idx="94">
                  <c:v>2220</c:v>
                </c:pt>
                <c:pt idx="95">
                  <c:v>2240</c:v>
                </c:pt>
                <c:pt idx="96">
                  <c:v>2286</c:v>
                </c:pt>
                <c:pt idx="97">
                  <c:v>2330</c:v>
                </c:pt>
                <c:pt idx="98">
                  <c:v>2376</c:v>
                </c:pt>
                <c:pt idx="99">
                  <c:v>2386</c:v>
                </c:pt>
                <c:pt idx="100">
                  <c:v>2396</c:v>
                </c:pt>
                <c:pt idx="101">
                  <c:v>2393</c:v>
                </c:pt>
                <c:pt idx="102">
                  <c:v>2408</c:v>
                </c:pt>
                <c:pt idx="103">
                  <c:v>2374</c:v>
                </c:pt>
                <c:pt idx="104">
                  <c:v>2394</c:v>
                </c:pt>
                <c:pt idx="105">
                  <c:v>2397</c:v>
                </c:pt>
                <c:pt idx="106">
                  <c:v>2408</c:v>
                </c:pt>
                <c:pt idx="107">
                  <c:v>2393</c:v>
                </c:pt>
                <c:pt idx="108">
                  <c:v>2407</c:v>
                </c:pt>
                <c:pt idx="109">
                  <c:v>2387</c:v>
                </c:pt>
                <c:pt idx="110">
                  <c:v>2399</c:v>
                </c:pt>
                <c:pt idx="111">
                  <c:v>2334</c:v>
                </c:pt>
                <c:pt idx="112">
                  <c:v>2278</c:v>
                </c:pt>
                <c:pt idx="113">
                  <c:v>2240</c:v>
                </c:pt>
                <c:pt idx="114">
                  <c:v>2206</c:v>
                </c:pt>
                <c:pt idx="115">
                  <c:v>2201</c:v>
                </c:pt>
                <c:pt idx="116">
                  <c:v>2200</c:v>
                </c:pt>
                <c:pt idx="117">
                  <c:v>2165</c:v>
                </c:pt>
                <c:pt idx="118">
                  <c:v>2191</c:v>
                </c:pt>
                <c:pt idx="119">
                  <c:v>2226</c:v>
                </c:pt>
                <c:pt idx="120">
                  <c:v>2289</c:v>
                </c:pt>
                <c:pt idx="121">
                  <c:v>2347</c:v>
                </c:pt>
                <c:pt idx="122">
                  <c:v>2349</c:v>
                </c:pt>
                <c:pt idx="123">
                  <c:v>2359</c:v>
                </c:pt>
                <c:pt idx="124">
                  <c:v>2361</c:v>
                </c:pt>
                <c:pt idx="125">
                  <c:v>2372</c:v>
                </c:pt>
                <c:pt idx="126">
                  <c:v>2342</c:v>
                </c:pt>
                <c:pt idx="127">
                  <c:v>2336</c:v>
                </c:pt>
                <c:pt idx="128">
                  <c:v>2321</c:v>
                </c:pt>
                <c:pt idx="129">
                  <c:v>2346</c:v>
                </c:pt>
                <c:pt idx="130">
                  <c:v>2325</c:v>
                </c:pt>
                <c:pt idx="131">
                  <c:v>2344</c:v>
                </c:pt>
                <c:pt idx="132">
                  <c:v>2317</c:v>
                </c:pt>
                <c:pt idx="133">
                  <c:v>2292</c:v>
                </c:pt>
                <c:pt idx="134">
                  <c:v>2288</c:v>
                </c:pt>
                <c:pt idx="135">
                  <c:v>2230</c:v>
                </c:pt>
                <c:pt idx="136">
                  <c:v>2147</c:v>
                </c:pt>
                <c:pt idx="137">
                  <c:v>2046</c:v>
                </c:pt>
                <c:pt idx="138">
                  <c:v>2059</c:v>
                </c:pt>
                <c:pt idx="139">
                  <c:v>2092</c:v>
                </c:pt>
                <c:pt idx="140">
                  <c:v>2156</c:v>
                </c:pt>
                <c:pt idx="141">
                  <c:v>2171</c:v>
                </c:pt>
                <c:pt idx="142">
                  <c:v>2195</c:v>
                </c:pt>
                <c:pt idx="143">
                  <c:v>2228</c:v>
                </c:pt>
                <c:pt idx="144">
                  <c:v>2252</c:v>
                </c:pt>
                <c:pt idx="145">
                  <c:v>2252</c:v>
                </c:pt>
                <c:pt idx="146">
                  <c:v>2270</c:v>
                </c:pt>
                <c:pt idx="147">
                  <c:v>2209</c:v>
                </c:pt>
                <c:pt idx="148">
                  <c:v>2183</c:v>
                </c:pt>
                <c:pt idx="149">
                  <c:v>2176</c:v>
                </c:pt>
                <c:pt idx="150">
                  <c:v>2171</c:v>
                </c:pt>
                <c:pt idx="151">
                  <c:v>2109.9</c:v>
                </c:pt>
                <c:pt idx="152">
                  <c:v>2108.9</c:v>
                </c:pt>
                <c:pt idx="153">
                  <c:v>2089</c:v>
                </c:pt>
                <c:pt idx="154">
                  <c:v>2082</c:v>
                </c:pt>
                <c:pt idx="155">
                  <c:v>2048.5</c:v>
                </c:pt>
                <c:pt idx="156">
                  <c:v>2042</c:v>
                </c:pt>
                <c:pt idx="157">
                  <c:v>2088</c:v>
                </c:pt>
                <c:pt idx="158">
                  <c:v>2116</c:v>
                </c:pt>
                <c:pt idx="159">
                  <c:v>1892</c:v>
                </c:pt>
                <c:pt idx="160">
                  <c:v>1890.8</c:v>
                </c:pt>
                <c:pt idx="161">
                  <c:v>1762.4</c:v>
                </c:pt>
                <c:pt idx="162">
                  <c:v>1896.2</c:v>
                </c:pt>
                <c:pt idx="163">
                  <c:v>1899</c:v>
                </c:pt>
                <c:pt idx="164">
                  <c:v>1843.4</c:v>
                </c:pt>
                <c:pt idx="165">
                  <c:v>1805.8</c:v>
                </c:pt>
                <c:pt idx="166">
                  <c:v>1870.5</c:v>
                </c:pt>
                <c:pt idx="167">
                  <c:v>2034.8</c:v>
                </c:pt>
                <c:pt idx="168">
                  <c:v>2028.3</c:v>
                </c:pt>
                <c:pt idx="169">
                  <c:v>1911</c:v>
                </c:pt>
                <c:pt idx="170">
                  <c:v>1901.2</c:v>
                </c:pt>
                <c:pt idx="171">
                  <c:v>1869.3</c:v>
                </c:pt>
                <c:pt idx="172">
                  <c:v>1851.4</c:v>
                </c:pt>
                <c:pt idx="173">
                  <c:v>1897.9</c:v>
                </c:pt>
                <c:pt idx="174">
                  <c:v>1989.4</c:v>
                </c:pt>
                <c:pt idx="175">
                  <c:v>1991.7</c:v>
                </c:pt>
                <c:pt idx="176">
                  <c:v>1871.7</c:v>
                </c:pt>
                <c:pt idx="177">
                  <c:v>2012</c:v>
                </c:pt>
                <c:pt idx="178">
                  <c:v>2030</c:v>
                </c:pt>
                <c:pt idx="179">
                  <c:v>2058</c:v>
                </c:pt>
                <c:pt idx="180">
                  <c:v>2146</c:v>
                </c:pt>
                <c:pt idx="181">
                  <c:v>2188</c:v>
                </c:pt>
                <c:pt idx="182">
                  <c:v>2433</c:v>
                </c:pt>
                <c:pt idx="183">
                  <c:v>2115</c:v>
                </c:pt>
                <c:pt idx="184">
                  <c:v>2282</c:v>
                </c:pt>
                <c:pt idx="185">
                  <c:v>2270</c:v>
                </c:pt>
                <c:pt idx="186">
                  <c:v>2281</c:v>
                </c:pt>
                <c:pt idx="187">
                  <c:v>2234</c:v>
                </c:pt>
                <c:pt idx="188">
                  <c:v>2517</c:v>
                </c:pt>
                <c:pt idx="189">
                  <c:v>2385</c:v>
                </c:pt>
                <c:pt idx="190">
                  <c:v>2425</c:v>
                </c:pt>
                <c:pt idx="191">
                  <c:v>2390</c:v>
                </c:pt>
                <c:pt idx="192">
                  <c:v>2416</c:v>
                </c:pt>
                <c:pt idx="193">
                  <c:v>2577</c:v>
                </c:pt>
                <c:pt idx="194">
                  <c:v>2394</c:v>
                </c:pt>
                <c:pt idx="195">
                  <c:v>2499</c:v>
                </c:pt>
                <c:pt idx="196">
                  <c:v>2378</c:v>
                </c:pt>
                <c:pt idx="197">
                  <c:v>2589</c:v>
                </c:pt>
                <c:pt idx="198">
                  <c:v>2516</c:v>
                </c:pt>
                <c:pt idx="199">
                  <c:v>2279</c:v>
                </c:pt>
                <c:pt idx="200">
                  <c:v>2284</c:v>
                </c:pt>
                <c:pt idx="201">
                  <c:v>2340</c:v>
                </c:pt>
                <c:pt idx="202">
                  <c:v>2477</c:v>
                </c:pt>
                <c:pt idx="203">
                  <c:v>2549</c:v>
                </c:pt>
                <c:pt idx="204">
                  <c:v>2470</c:v>
                </c:pt>
                <c:pt idx="205">
                  <c:v>2408</c:v>
                </c:pt>
                <c:pt idx="206">
                  <c:v>2526</c:v>
                </c:pt>
                <c:pt idx="207">
                  <c:v>2814</c:v>
                </c:pt>
                <c:pt idx="208">
                  <c:v>2640</c:v>
                </c:pt>
                <c:pt idx="209">
                  <c:v>2487</c:v>
                </c:pt>
                <c:pt idx="210">
                  <c:v>2384</c:v>
                </c:pt>
                <c:pt idx="211">
                  <c:v>2351</c:v>
                </c:pt>
                <c:pt idx="212">
                  <c:v>2381</c:v>
                </c:pt>
                <c:pt idx="213">
                  <c:v>2447</c:v>
                </c:pt>
                <c:pt idx="214">
                  <c:v>2362</c:v>
                </c:pt>
                <c:pt idx="215">
                  <c:v>2623</c:v>
                </c:pt>
                <c:pt idx="216">
                  <c:v>2402</c:v>
                </c:pt>
                <c:pt idx="217">
                  <c:v>2288.4</c:v>
                </c:pt>
                <c:pt idx="218">
                  <c:v>2525</c:v>
                </c:pt>
                <c:pt idx="219">
                  <c:v>2097</c:v>
                </c:pt>
                <c:pt idx="220">
                  <c:v>1944.2</c:v>
                </c:pt>
                <c:pt idx="221">
                  <c:v>1861.2</c:v>
                </c:pt>
                <c:pt idx="222">
                  <c:v>1861.1</c:v>
                </c:pt>
                <c:pt idx="223">
                  <c:v>1646.2</c:v>
                </c:pt>
                <c:pt idx="224">
                  <c:v>1759</c:v>
                </c:pt>
                <c:pt idx="225">
                  <c:v>1658</c:v>
                </c:pt>
                <c:pt idx="226">
                  <c:v>1606.6</c:v>
                </c:pt>
                <c:pt idx="227">
                  <c:v>1667.6</c:v>
                </c:pt>
                <c:pt idx="228">
                  <c:v>1673.8</c:v>
                </c:pt>
                <c:pt idx="229">
                  <c:v>1571.7</c:v>
                </c:pt>
                <c:pt idx="230">
                  <c:v>1379.5</c:v>
                </c:pt>
                <c:pt idx="231">
                  <c:v>1200.3</c:v>
                </c:pt>
                <c:pt idx="232">
                  <c:v>1166.4000000000001</c:v>
                </c:pt>
                <c:pt idx="233">
                  <c:v>1110.8</c:v>
                </c:pt>
                <c:pt idx="234">
                  <c:v>1036.2</c:v>
                </c:pt>
                <c:pt idx="235">
                  <c:v>1102.4000000000001</c:v>
                </c:pt>
                <c:pt idx="236">
                  <c:v>1067.3</c:v>
                </c:pt>
                <c:pt idx="237">
                  <c:v>1227.8</c:v>
                </c:pt>
                <c:pt idx="238">
                  <c:v>1366.9</c:v>
                </c:pt>
                <c:pt idx="239">
                  <c:v>1597</c:v>
                </c:pt>
                <c:pt idx="240">
                  <c:v>1811.7</c:v>
                </c:pt>
                <c:pt idx="241">
                  <c:v>1980.9</c:v>
                </c:pt>
                <c:pt idx="242">
                  <c:v>2060.4</c:v>
                </c:pt>
                <c:pt idx="243">
                  <c:v>2169.4</c:v>
                </c:pt>
                <c:pt idx="244">
                  <c:v>2205.1</c:v>
                </c:pt>
                <c:pt idx="245">
                  <c:v>2159.8000000000002</c:v>
                </c:pt>
                <c:pt idx="246">
                  <c:v>2239.1</c:v>
                </c:pt>
                <c:pt idx="247">
                  <c:v>2103.1999999999998</c:v>
                </c:pt>
                <c:pt idx="248">
                  <c:v>2187.9</c:v>
                </c:pt>
                <c:pt idx="249">
                  <c:v>1994.1</c:v>
                </c:pt>
                <c:pt idx="250">
                  <c:v>2050.6</c:v>
                </c:pt>
                <c:pt idx="251">
                  <c:v>2007.3</c:v>
                </c:pt>
                <c:pt idx="252">
                  <c:v>2007.8</c:v>
                </c:pt>
                <c:pt idx="253">
                  <c:v>2169.1999999999998</c:v>
                </c:pt>
                <c:pt idx="254">
                  <c:v>2320.6</c:v>
                </c:pt>
                <c:pt idx="255">
                  <c:v>2220.6</c:v>
                </c:pt>
                <c:pt idx="256">
                  <c:v>2159.1999999999998</c:v>
                </c:pt>
                <c:pt idx="257">
                  <c:v>2070.3000000000002</c:v>
                </c:pt>
                <c:pt idx="258">
                  <c:v>1773.3</c:v>
                </c:pt>
                <c:pt idx="259">
                  <c:v>1598.3</c:v>
                </c:pt>
                <c:pt idx="260">
                  <c:v>1396.5</c:v>
                </c:pt>
                <c:pt idx="261">
                  <c:v>1359.7</c:v>
                </c:pt>
                <c:pt idx="262">
                  <c:v>1369.7</c:v>
                </c:pt>
                <c:pt idx="263">
                  <c:v>1508.4</c:v>
                </c:pt>
                <c:pt idx="264">
                  <c:v>1341.9</c:v>
                </c:pt>
                <c:pt idx="265">
                  <c:v>1312</c:v>
                </c:pt>
                <c:pt idx="266">
                  <c:v>1290.3</c:v>
                </c:pt>
                <c:pt idx="267">
                  <c:v>1354.4</c:v>
                </c:pt>
                <c:pt idx="268">
                  <c:v>1328.6</c:v>
                </c:pt>
                <c:pt idx="269">
                  <c:v>1348.6</c:v>
                </c:pt>
                <c:pt idx="270">
                  <c:v>1331</c:v>
                </c:pt>
                <c:pt idx="271">
                  <c:v>1348.4</c:v>
                </c:pt>
                <c:pt idx="272">
                  <c:v>1317.3999999999999</c:v>
                </c:pt>
                <c:pt idx="273">
                  <c:v>1492.8999999999999</c:v>
                </c:pt>
                <c:pt idx="274">
                  <c:v>1486.5</c:v>
                </c:pt>
                <c:pt idx="275">
                  <c:v>1539.1</c:v>
                </c:pt>
                <c:pt idx="276">
                  <c:v>1620.3</c:v>
                </c:pt>
                <c:pt idx="277">
                  <c:v>1716.2</c:v>
                </c:pt>
                <c:pt idx="278">
                  <c:v>1718</c:v>
                </c:pt>
                <c:pt idx="279">
                  <c:v>1745.3999999999999</c:v>
                </c:pt>
                <c:pt idx="280">
                  <c:v>1671.7</c:v>
                </c:pt>
                <c:pt idx="281">
                  <c:v>1745.2</c:v>
                </c:pt>
                <c:pt idx="282">
                  <c:v>1764.3</c:v>
                </c:pt>
                <c:pt idx="283">
                  <c:v>1737.4</c:v>
                </c:pt>
                <c:pt idx="284">
                  <c:v>1777.2</c:v>
                </c:pt>
                <c:pt idx="285">
                  <c:v>1862</c:v>
                </c:pt>
                <c:pt idx="286">
                  <c:v>1909.8</c:v>
                </c:pt>
                <c:pt idx="287">
                  <c:v>1986.4</c:v>
                </c:pt>
                <c:pt idx="288">
                  <c:v>1947.5</c:v>
                </c:pt>
                <c:pt idx="289">
                  <c:v>2070.6999999999998</c:v>
                </c:pt>
                <c:pt idx="290">
                  <c:v>2162</c:v>
                </c:pt>
                <c:pt idx="291">
                  <c:v>2160.3000000000002</c:v>
                </c:pt>
                <c:pt idx="292">
                  <c:v>2181</c:v>
                </c:pt>
                <c:pt idx="293">
                  <c:v>2118.1</c:v>
                </c:pt>
                <c:pt idx="294">
                  <c:v>2085.3000000000002</c:v>
                </c:pt>
                <c:pt idx="295">
                  <c:v>2151.6999999999998</c:v>
                </c:pt>
                <c:pt idx="296">
                  <c:v>2115.1999999999998</c:v>
                </c:pt>
                <c:pt idx="297">
                  <c:v>2002.1</c:v>
                </c:pt>
                <c:pt idx="298">
                  <c:v>1956.1</c:v>
                </c:pt>
                <c:pt idx="299">
                  <c:v>1927.5</c:v>
                </c:pt>
                <c:pt idx="300">
                  <c:v>1968.6</c:v>
                </c:pt>
                <c:pt idx="301">
                  <c:v>1922</c:v>
                </c:pt>
                <c:pt idx="302">
                  <c:v>1861</c:v>
                </c:pt>
                <c:pt idx="303">
                  <c:v>1736.2</c:v>
                </c:pt>
                <c:pt idx="304">
                  <c:v>1819.7</c:v>
                </c:pt>
                <c:pt idx="305">
                  <c:v>1812</c:v>
                </c:pt>
                <c:pt idx="306">
                  <c:v>1843</c:v>
                </c:pt>
                <c:pt idx="307">
                  <c:v>1782</c:v>
                </c:pt>
                <c:pt idx="308">
                  <c:v>1862</c:v>
                </c:pt>
                <c:pt idx="309">
                  <c:v>1953</c:v>
                </c:pt>
                <c:pt idx="310">
                  <c:v>2024</c:v>
                </c:pt>
                <c:pt idx="311">
                  <c:v>2085</c:v>
                </c:pt>
                <c:pt idx="312">
                  <c:v>2153</c:v>
                </c:pt>
                <c:pt idx="313">
                  <c:v>2174</c:v>
                </c:pt>
                <c:pt idx="314">
                  <c:v>2177</c:v>
                </c:pt>
                <c:pt idx="315">
                  <c:v>2214</c:v>
                </c:pt>
                <c:pt idx="316">
                  <c:v>2220</c:v>
                </c:pt>
                <c:pt idx="317">
                  <c:v>2244</c:v>
                </c:pt>
                <c:pt idx="318">
                  <c:v>2253</c:v>
                </c:pt>
                <c:pt idx="319">
                  <c:v>2239</c:v>
                </c:pt>
                <c:pt idx="320">
                  <c:v>2177</c:v>
                </c:pt>
                <c:pt idx="321">
                  <c:v>2095</c:v>
                </c:pt>
                <c:pt idx="322">
                  <c:v>2072</c:v>
                </c:pt>
                <c:pt idx="323">
                  <c:v>2067</c:v>
                </c:pt>
                <c:pt idx="324">
                  <c:v>2165</c:v>
                </c:pt>
                <c:pt idx="325">
                  <c:v>2161.3000000000002</c:v>
                </c:pt>
                <c:pt idx="326">
                  <c:v>2213</c:v>
                </c:pt>
                <c:pt idx="327">
                  <c:v>2211</c:v>
                </c:pt>
                <c:pt idx="328">
                  <c:v>2248</c:v>
                </c:pt>
                <c:pt idx="329">
                  <c:v>2274</c:v>
                </c:pt>
                <c:pt idx="330">
                  <c:v>2295</c:v>
                </c:pt>
                <c:pt idx="331">
                  <c:v>2275</c:v>
                </c:pt>
                <c:pt idx="332">
                  <c:v>2294</c:v>
                </c:pt>
                <c:pt idx="333">
                  <c:v>2285</c:v>
                </c:pt>
                <c:pt idx="334">
                  <c:v>2302</c:v>
                </c:pt>
                <c:pt idx="335">
                  <c:v>2347</c:v>
                </c:pt>
                <c:pt idx="336">
                  <c:v>2345</c:v>
                </c:pt>
                <c:pt idx="337">
                  <c:v>2536</c:v>
                </c:pt>
                <c:pt idx="338">
                  <c:v>2550</c:v>
                </c:pt>
                <c:pt idx="339">
                  <c:v>2572</c:v>
                </c:pt>
                <c:pt idx="340">
                  <c:v>2623</c:v>
                </c:pt>
                <c:pt idx="341">
                  <c:v>2658</c:v>
                </c:pt>
                <c:pt idx="342">
                  <c:v>2743</c:v>
                </c:pt>
                <c:pt idx="343">
                  <c:v>2707</c:v>
                </c:pt>
                <c:pt idx="344">
                  <c:v>2706</c:v>
                </c:pt>
                <c:pt idx="345">
                  <c:v>2732</c:v>
                </c:pt>
                <c:pt idx="346">
                  <c:v>2817</c:v>
                </c:pt>
                <c:pt idx="347">
                  <c:v>2765</c:v>
                </c:pt>
                <c:pt idx="348">
                  <c:v>2670.2</c:v>
                </c:pt>
                <c:pt idx="349">
                  <c:v>2594.1</c:v>
                </c:pt>
                <c:pt idx="350">
                  <c:v>2698</c:v>
                </c:pt>
                <c:pt idx="351">
                  <c:v>2711</c:v>
                </c:pt>
                <c:pt idx="352">
                  <c:v>2671</c:v>
                </c:pt>
                <c:pt idx="353">
                  <c:v>2582</c:v>
                </c:pt>
                <c:pt idx="354">
                  <c:v>2532</c:v>
                </c:pt>
                <c:pt idx="355">
                  <c:v>2596</c:v>
                </c:pt>
                <c:pt idx="356">
                  <c:v>2593</c:v>
                </c:pt>
                <c:pt idx="357">
                  <c:v>2512</c:v>
                </c:pt>
                <c:pt idx="358">
                  <c:v>2579</c:v>
                </c:pt>
                <c:pt idx="359">
                  <c:v>2548</c:v>
                </c:pt>
                <c:pt idx="360">
                  <c:v>2604</c:v>
                </c:pt>
                <c:pt idx="361">
                  <c:v>2608</c:v>
                </c:pt>
                <c:pt idx="362">
                  <c:v>2605</c:v>
                </c:pt>
                <c:pt idx="363">
                  <c:v>2570</c:v>
                </c:pt>
                <c:pt idx="364">
                  <c:v>2601</c:v>
                </c:pt>
              </c:numCache>
            </c:numRef>
          </c:val>
          <c:smooth val="0"/>
        </c:ser>
        <c:ser>
          <c:idx val="17"/>
          <c:order val="17"/>
          <c:tx>
            <c:v>2009</c:v>
          </c:tx>
          <c:spPr>
            <a:ln w="25400"/>
          </c:spPr>
          <c:marker>
            <c:symbol val="none"/>
          </c:marker>
          <c:val>
            <c:numRef>
              <c:f>Summary!$V$2:$V$366</c:f>
              <c:numCache>
                <c:formatCode>General</c:formatCode>
                <c:ptCount val="365"/>
                <c:pt idx="0">
                  <c:v>2747</c:v>
                </c:pt>
                <c:pt idx="1">
                  <c:v>2737</c:v>
                </c:pt>
                <c:pt idx="2">
                  <c:v>2715</c:v>
                </c:pt>
                <c:pt idx="3">
                  <c:v>2730</c:v>
                </c:pt>
                <c:pt idx="4">
                  <c:v>2669</c:v>
                </c:pt>
                <c:pt idx="5">
                  <c:v>2666</c:v>
                </c:pt>
                <c:pt idx="6">
                  <c:v>2589</c:v>
                </c:pt>
                <c:pt idx="7">
                  <c:v>2641</c:v>
                </c:pt>
                <c:pt idx="8">
                  <c:v>2603</c:v>
                </c:pt>
                <c:pt idx="9">
                  <c:v>2501</c:v>
                </c:pt>
                <c:pt idx="10">
                  <c:v>2469</c:v>
                </c:pt>
                <c:pt idx="11">
                  <c:v>2474</c:v>
                </c:pt>
                <c:pt idx="12">
                  <c:v>2464</c:v>
                </c:pt>
                <c:pt idx="13">
                  <c:v>2453</c:v>
                </c:pt>
                <c:pt idx="14">
                  <c:v>2469</c:v>
                </c:pt>
                <c:pt idx="15">
                  <c:v>2461</c:v>
                </c:pt>
                <c:pt idx="16">
                  <c:v>2510</c:v>
                </c:pt>
                <c:pt idx="17">
                  <c:v>2514</c:v>
                </c:pt>
                <c:pt idx="18">
                  <c:v>2472</c:v>
                </c:pt>
                <c:pt idx="19">
                  <c:v>2428</c:v>
                </c:pt>
                <c:pt idx="20">
                  <c:v>2358</c:v>
                </c:pt>
                <c:pt idx="21">
                  <c:v>2303</c:v>
                </c:pt>
                <c:pt idx="22">
                  <c:v>2259</c:v>
                </c:pt>
                <c:pt idx="23">
                  <c:v>2267</c:v>
                </c:pt>
                <c:pt idx="24">
                  <c:v>2285</c:v>
                </c:pt>
                <c:pt idx="25">
                  <c:v>2260</c:v>
                </c:pt>
                <c:pt idx="26">
                  <c:v>2233</c:v>
                </c:pt>
                <c:pt idx="27">
                  <c:v>2229</c:v>
                </c:pt>
                <c:pt idx="28">
                  <c:v>2158</c:v>
                </c:pt>
                <c:pt idx="29">
                  <c:v>2134</c:v>
                </c:pt>
                <c:pt idx="30">
                  <c:v>2084</c:v>
                </c:pt>
                <c:pt idx="31">
                  <c:v>2074</c:v>
                </c:pt>
                <c:pt idx="32">
                  <c:v>2051</c:v>
                </c:pt>
                <c:pt idx="33">
                  <c:v>2089</c:v>
                </c:pt>
                <c:pt idx="34">
                  <c:v>2092</c:v>
                </c:pt>
                <c:pt idx="35">
                  <c:v>2138</c:v>
                </c:pt>
                <c:pt idx="36">
                  <c:v>2148</c:v>
                </c:pt>
                <c:pt idx="37">
                  <c:v>2137</c:v>
                </c:pt>
                <c:pt idx="38">
                  <c:v>2185</c:v>
                </c:pt>
                <c:pt idx="39">
                  <c:v>2251</c:v>
                </c:pt>
                <c:pt idx="40">
                  <c:v>2223</c:v>
                </c:pt>
                <c:pt idx="41">
                  <c:v>2240</c:v>
                </c:pt>
                <c:pt idx="42">
                  <c:v>2292</c:v>
                </c:pt>
                <c:pt idx="43">
                  <c:v>2396</c:v>
                </c:pt>
                <c:pt idx="44">
                  <c:v>2415</c:v>
                </c:pt>
                <c:pt idx="45">
                  <c:v>2354</c:v>
                </c:pt>
                <c:pt idx="46">
                  <c:v>2345</c:v>
                </c:pt>
                <c:pt idx="47">
                  <c:v>2340</c:v>
                </c:pt>
                <c:pt idx="48">
                  <c:v>2324</c:v>
                </c:pt>
                <c:pt idx="49">
                  <c:v>2335</c:v>
                </c:pt>
                <c:pt idx="50">
                  <c:v>2312</c:v>
                </c:pt>
                <c:pt idx="51">
                  <c:v>2353</c:v>
                </c:pt>
                <c:pt idx="52">
                  <c:v>2415</c:v>
                </c:pt>
                <c:pt idx="53">
                  <c:v>2421</c:v>
                </c:pt>
                <c:pt idx="54">
                  <c:v>2405</c:v>
                </c:pt>
                <c:pt idx="55">
                  <c:v>2416</c:v>
                </c:pt>
                <c:pt idx="56">
                  <c:v>2411</c:v>
                </c:pt>
                <c:pt idx="57">
                  <c:v>2408</c:v>
                </c:pt>
                <c:pt idx="58">
                  <c:v>2363</c:v>
                </c:pt>
                <c:pt idx="59">
                  <c:v>2357</c:v>
                </c:pt>
                <c:pt idx="60">
                  <c:v>2341</c:v>
                </c:pt>
                <c:pt idx="61">
                  <c:v>2358</c:v>
                </c:pt>
                <c:pt idx="62">
                  <c:v>2379</c:v>
                </c:pt>
                <c:pt idx="63">
                  <c:v>2426</c:v>
                </c:pt>
                <c:pt idx="64">
                  <c:v>2457</c:v>
                </c:pt>
                <c:pt idx="65">
                  <c:v>2471</c:v>
                </c:pt>
                <c:pt idx="66">
                  <c:v>2477</c:v>
                </c:pt>
                <c:pt idx="67">
                  <c:v>2499</c:v>
                </c:pt>
                <c:pt idx="68">
                  <c:v>2554</c:v>
                </c:pt>
                <c:pt idx="69">
                  <c:v>2568</c:v>
                </c:pt>
                <c:pt idx="70">
                  <c:v>2572</c:v>
                </c:pt>
                <c:pt idx="71">
                  <c:v>2548</c:v>
                </c:pt>
                <c:pt idx="72">
                  <c:v>2546</c:v>
                </c:pt>
                <c:pt idx="73">
                  <c:v>2538</c:v>
                </c:pt>
                <c:pt idx="74">
                  <c:v>2579</c:v>
                </c:pt>
                <c:pt idx="75">
                  <c:v>2585</c:v>
                </c:pt>
                <c:pt idx="76">
                  <c:v>2567</c:v>
                </c:pt>
                <c:pt idx="77">
                  <c:v>2558</c:v>
                </c:pt>
                <c:pt idx="78">
                  <c:v>2579</c:v>
                </c:pt>
                <c:pt idx="79">
                  <c:v>2561</c:v>
                </c:pt>
                <c:pt idx="80">
                  <c:v>2551</c:v>
                </c:pt>
                <c:pt idx="81">
                  <c:v>2501</c:v>
                </c:pt>
                <c:pt idx="82">
                  <c:v>2489</c:v>
                </c:pt>
                <c:pt idx="83">
                  <c:v>2448</c:v>
                </c:pt>
                <c:pt idx="84">
                  <c:v>2471</c:v>
                </c:pt>
                <c:pt idx="85">
                  <c:v>2466</c:v>
                </c:pt>
                <c:pt idx="86">
                  <c:v>2492</c:v>
                </c:pt>
                <c:pt idx="87">
                  <c:v>2503</c:v>
                </c:pt>
                <c:pt idx="88">
                  <c:v>2497</c:v>
                </c:pt>
                <c:pt idx="89">
                  <c:v>2507</c:v>
                </c:pt>
                <c:pt idx="90">
                  <c:v>2530</c:v>
                </c:pt>
                <c:pt idx="91">
                  <c:v>2514</c:v>
                </c:pt>
                <c:pt idx="92">
                  <c:v>2479</c:v>
                </c:pt>
                <c:pt idx="93">
                  <c:v>2492</c:v>
                </c:pt>
                <c:pt idx="94">
                  <c:v>2514</c:v>
                </c:pt>
                <c:pt idx="95">
                  <c:v>2519</c:v>
                </c:pt>
                <c:pt idx="96">
                  <c:v>2531</c:v>
                </c:pt>
                <c:pt idx="97">
                  <c:v>2531</c:v>
                </c:pt>
                <c:pt idx="98">
                  <c:v>2560</c:v>
                </c:pt>
                <c:pt idx="99">
                  <c:v>2592</c:v>
                </c:pt>
                <c:pt idx="100">
                  <c:v>2561</c:v>
                </c:pt>
                <c:pt idx="101">
                  <c:v>2531</c:v>
                </c:pt>
                <c:pt idx="102">
                  <c:v>2542</c:v>
                </c:pt>
                <c:pt idx="103">
                  <c:v>2520</c:v>
                </c:pt>
                <c:pt idx="104">
                  <c:v>2529</c:v>
                </c:pt>
                <c:pt idx="105">
                  <c:v>2520</c:v>
                </c:pt>
                <c:pt idx="106">
                  <c:v>2528</c:v>
                </c:pt>
                <c:pt idx="107">
                  <c:v>2548</c:v>
                </c:pt>
                <c:pt idx="108">
                  <c:v>2536</c:v>
                </c:pt>
                <c:pt idx="109">
                  <c:v>2544</c:v>
                </c:pt>
                <c:pt idx="110">
                  <c:v>2552</c:v>
                </c:pt>
                <c:pt idx="111">
                  <c:v>2533</c:v>
                </c:pt>
                <c:pt idx="112">
                  <c:v>2533</c:v>
                </c:pt>
                <c:pt idx="113">
                  <c:v>2531</c:v>
                </c:pt>
                <c:pt idx="114">
                  <c:v>2508</c:v>
                </c:pt>
                <c:pt idx="115">
                  <c:v>2544</c:v>
                </c:pt>
                <c:pt idx="116">
                  <c:v>2595</c:v>
                </c:pt>
                <c:pt idx="117">
                  <c:v>2657</c:v>
                </c:pt>
                <c:pt idx="118">
                  <c:v>2633</c:v>
                </c:pt>
                <c:pt idx="119">
                  <c:v>2629</c:v>
                </c:pt>
                <c:pt idx="120">
                  <c:v>2581</c:v>
                </c:pt>
                <c:pt idx="121">
                  <c:v>2565</c:v>
                </c:pt>
                <c:pt idx="122">
                  <c:v>2520</c:v>
                </c:pt>
                <c:pt idx="123">
                  <c:v>2486</c:v>
                </c:pt>
                <c:pt idx="124">
                  <c:v>2482</c:v>
                </c:pt>
                <c:pt idx="125">
                  <c:v>2453</c:v>
                </c:pt>
                <c:pt idx="126">
                  <c:v>2408</c:v>
                </c:pt>
                <c:pt idx="127">
                  <c:v>2407</c:v>
                </c:pt>
                <c:pt idx="128">
                  <c:v>2415</c:v>
                </c:pt>
                <c:pt idx="129">
                  <c:v>2433</c:v>
                </c:pt>
                <c:pt idx="130">
                  <c:v>2437</c:v>
                </c:pt>
                <c:pt idx="131">
                  <c:v>2417</c:v>
                </c:pt>
                <c:pt idx="132">
                  <c:v>2418</c:v>
                </c:pt>
                <c:pt idx="133">
                  <c:v>2462</c:v>
                </c:pt>
                <c:pt idx="134">
                  <c:v>2387</c:v>
                </c:pt>
                <c:pt idx="135">
                  <c:v>2346</c:v>
                </c:pt>
                <c:pt idx="136">
                  <c:v>2334</c:v>
                </c:pt>
                <c:pt idx="137">
                  <c:v>2358</c:v>
                </c:pt>
                <c:pt idx="138">
                  <c:v>2355</c:v>
                </c:pt>
                <c:pt idx="139">
                  <c:v>2356</c:v>
                </c:pt>
                <c:pt idx="140">
                  <c:v>2305</c:v>
                </c:pt>
                <c:pt idx="141">
                  <c:v>2304</c:v>
                </c:pt>
                <c:pt idx="142">
                  <c:v>2345</c:v>
                </c:pt>
                <c:pt idx="143">
                  <c:v>2369</c:v>
                </c:pt>
                <c:pt idx="144">
                  <c:v>2348</c:v>
                </c:pt>
                <c:pt idx="145">
                  <c:v>2329</c:v>
                </c:pt>
                <c:pt idx="146">
                  <c:v>2302</c:v>
                </c:pt>
                <c:pt idx="147">
                  <c:v>2300</c:v>
                </c:pt>
                <c:pt idx="148">
                  <c:v>2296</c:v>
                </c:pt>
                <c:pt idx="149">
                  <c:v>2177.8000000000002</c:v>
                </c:pt>
                <c:pt idx="150">
                  <c:v>2234.6999999999998</c:v>
                </c:pt>
                <c:pt idx="151">
                  <c:v>2239</c:v>
                </c:pt>
                <c:pt idx="152">
                  <c:v>2266</c:v>
                </c:pt>
                <c:pt idx="153">
                  <c:v>2370</c:v>
                </c:pt>
                <c:pt idx="154">
                  <c:v>2395</c:v>
                </c:pt>
                <c:pt idx="155">
                  <c:v>2391</c:v>
                </c:pt>
                <c:pt idx="156">
                  <c:v>2369</c:v>
                </c:pt>
                <c:pt idx="157">
                  <c:v>2366</c:v>
                </c:pt>
                <c:pt idx="158">
                  <c:v>2427</c:v>
                </c:pt>
                <c:pt idx="159">
                  <c:v>2638</c:v>
                </c:pt>
                <c:pt idx="160">
                  <c:v>3022</c:v>
                </c:pt>
                <c:pt idx="161">
                  <c:v>3112</c:v>
                </c:pt>
                <c:pt idx="162">
                  <c:v>3182</c:v>
                </c:pt>
                <c:pt idx="163">
                  <c:v>3000</c:v>
                </c:pt>
                <c:pt idx="164">
                  <c:v>3086</c:v>
                </c:pt>
                <c:pt idx="165">
                  <c:v>3337.7</c:v>
                </c:pt>
                <c:pt idx="166">
                  <c:v>3911.9</c:v>
                </c:pt>
                <c:pt idx="167">
                  <c:v>3757.4</c:v>
                </c:pt>
                <c:pt idx="168">
                  <c:v>3216.1</c:v>
                </c:pt>
                <c:pt idx="169">
                  <c:v>3069.1</c:v>
                </c:pt>
                <c:pt idx="170">
                  <c:v>2978.7</c:v>
                </c:pt>
                <c:pt idx="171">
                  <c:v>3071</c:v>
                </c:pt>
                <c:pt idx="172">
                  <c:v>2818.8</c:v>
                </c:pt>
                <c:pt idx="173">
                  <c:v>2060.1000000000004</c:v>
                </c:pt>
                <c:pt idx="174">
                  <c:v>1920.6</c:v>
                </c:pt>
                <c:pt idx="175">
                  <c:v>2082.9</c:v>
                </c:pt>
                <c:pt idx="176">
                  <c:v>2145.8000000000002</c:v>
                </c:pt>
                <c:pt idx="177">
                  <c:v>2370</c:v>
                </c:pt>
                <c:pt idx="178">
                  <c:v>2386.6</c:v>
                </c:pt>
                <c:pt idx="179">
                  <c:v>2650.1</c:v>
                </c:pt>
                <c:pt idx="180">
                  <c:v>2660.2</c:v>
                </c:pt>
                <c:pt idx="181">
                  <c:v>2875.5</c:v>
                </c:pt>
                <c:pt idx="182">
                  <c:v>2924.1</c:v>
                </c:pt>
                <c:pt idx="183">
                  <c:v>2998.1</c:v>
                </c:pt>
                <c:pt idx="184">
                  <c:v>2864.2</c:v>
                </c:pt>
                <c:pt idx="185">
                  <c:v>2659.6</c:v>
                </c:pt>
                <c:pt idx="186">
                  <c:v>2719</c:v>
                </c:pt>
                <c:pt idx="187">
                  <c:v>2572.8000000000002</c:v>
                </c:pt>
                <c:pt idx="188">
                  <c:v>2615.2999999999997</c:v>
                </c:pt>
                <c:pt idx="189">
                  <c:v>2738.7000000000003</c:v>
                </c:pt>
                <c:pt idx="190">
                  <c:v>2717.2999999999997</c:v>
                </c:pt>
                <c:pt idx="191">
                  <c:v>2592.1999999999998</c:v>
                </c:pt>
                <c:pt idx="192">
                  <c:v>2334.4</c:v>
                </c:pt>
                <c:pt idx="193">
                  <c:v>2235.8000000000002</c:v>
                </c:pt>
                <c:pt idx="194">
                  <c:v>2340.8000000000002</c:v>
                </c:pt>
                <c:pt idx="195">
                  <c:v>2263.6</c:v>
                </c:pt>
                <c:pt idx="196">
                  <c:v>2128.1</c:v>
                </c:pt>
                <c:pt idx="197">
                  <c:v>2100.5</c:v>
                </c:pt>
                <c:pt idx="198">
                  <c:v>2016</c:v>
                </c:pt>
                <c:pt idx="199">
                  <c:v>2052.8000000000002</c:v>
                </c:pt>
                <c:pt idx="200">
                  <c:v>2098.8000000000002</c:v>
                </c:pt>
                <c:pt idx="201">
                  <c:v>1814.7</c:v>
                </c:pt>
                <c:pt idx="202">
                  <c:v>1804</c:v>
                </c:pt>
                <c:pt idx="203">
                  <c:v>1831.3</c:v>
                </c:pt>
                <c:pt idx="204">
                  <c:v>1869</c:v>
                </c:pt>
                <c:pt idx="205">
                  <c:v>2319.1999999999998</c:v>
                </c:pt>
                <c:pt idx="206">
                  <c:v>2189.9</c:v>
                </c:pt>
                <c:pt idx="207">
                  <c:v>2220.4</c:v>
                </c:pt>
                <c:pt idx="208">
                  <c:v>2173.8000000000002</c:v>
                </c:pt>
                <c:pt idx="209">
                  <c:v>2222.4</c:v>
                </c:pt>
                <c:pt idx="210">
                  <c:v>2137.9</c:v>
                </c:pt>
                <c:pt idx="211">
                  <c:v>2111.1999999999998</c:v>
                </c:pt>
                <c:pt idx="212">
                  <c:v>2266.4</c:v>
                </c:pt>
                <c:pt idx="213">
                  <c:v>2707.6</c:v>
                </c:pt>
                <c:pt idx="214">
                  <c:v>2791.8</c:v>
                </c:pt>
                <c:pt idx="215">
                  <c:v>2567.1</c:v>
                </c:pt>
                <c:pt idx="216">
                  <c:v>2460.1</c:v>
                </c:pt>
                <c:pt idx="217">
                  <c:v>2847.6</c:v>
                </c:pt>
                <c:pt idx="218">
                  <c:v>2937.2</c:v>
                </c:pt>
                <c:pt idx="219">
                  <c:v>2856.3</c:v>
                </c:pt>
                <c:pt idx="220">
                  <c:v>2616.6</c:v>
                </c:pt>
                <c:pt idx="221">
                  <c:v>2582.1999999999998</c:v>
                </c:pt>
                <c:pt idx="222">
                  <c:v>2635.5</c:v>
                </c:pt>
                <c:pt idx="223">
                  <c:v>2784.7</c:v>
                </c:pt>
                <c:pt idx="224">
                  <c:v>2719.9</c:v>
                </c:pt>
                <c:pt idx="225">
                  <c:v>2936.4</c:v>
                </c:pt>
                <c:pt idx="226">
                  <c:v>3138.4</c:v>
                </c:pt>
                <c:pt idx="227">
                  <c:v>3314.3</c:v>
                </c:pt>
                <c:pt idx="228">
                  <c:v>3660.1</c:v>
                </c:pt>
                <c:pt idx="229">
                  <c:v>4098.8999999999996</c:v>
                </c:pt>
                <c:pt idx="230">
                  <c:v>4023.5</c:v>
                </c:pt>
                <c:pt idx="231">
                  <c:v>4475</c:v>
                </c:pt>
                <c:pt idx="232">
                  <c:v>4844.8</c:v>
                </c:pt>
                <c:pt idx="233">
                  <c:v>5297.9</c:v>
                </c:pt>
                <c:pt idx="234">
                  <c:v>5544.7</c:v>
                </c:pt>
                <c:pt idx="235">
                  <c:v>5257.7</c:v>
                </c:pt>
                <c:pt idx="236">
                  <c:v>4961.8999999999996</c:v>
                </c:pt>
                <c:pt idx="237">
                  <c:v>4907.3</c:v>
                </c:pt>
                <c:pt idx="238">
                  <c:v>4530</c:v>
                </c:pt>
                <c:pt idx="239">
                  <c:v>4322.3</c:v>
                </c:pt>
                <c:pt idx="240">
                  <c:v>3946.2</c:v>
                </c:pt>
                <c:pt idx="241">
                  <c:v>3438.9</c:v>
                </c:pt>
                <c:pt idx="242">
                  <c:v>3161.4</c:v>
                </c:pt>
                <c:pt idx="243">
                  <c:v>2977</c:v>
                </c:pt>
                <c:pt idx="244">
                  <c:v>3086.4</c:v>
                </c:pt>
                <c:pt idx="245">
                  <c:v>3012.4</c:v>
                </c:pt>
                <c:pt idx="246">
                  <c:v>2953.1</c:v>
                </c:pt>
                <c:pt idx="247">
                  <c:v>2719</c:v>
                </c:pt>
                <c:pt idx="248">
                  <c:v>2383.5</c:v>
                </c:pt>
                <c:pt idx="249">
                  <c:v>2362.1999999999998</c:v>
                </c:pt>
                <c:pt idx="250">
                  <c:v>2217</c:v>
                </c:pt>
                <c:pt idx="251">
                  <c:v>2115.3000000000002</c:v>
                </c:pt>
                <c:pt idx="252">
                  <c:v>2039</c:v>
                </c:pt>
                <c:pt idx="253">
                  <c:v>2000.6999999999998</c:v>
                </c:pt>
                <c:pt idx="254">
                  <c:v>1814.8</c:v>
                </c:pt>
                <c:pt idx="255">
                  <c:v>1850.6</c:v>
                </c:pt>
                <c:pt idx="256">
                  <c:v>1992</c:v>
                </c:pt>
                <c:pt idx="257">
                  <c:v>1892.2</c:v>
                </c:pt>
                <c:pt idx="258">
                  <c:v>1905.7</c:v>
                </c:pt>
                <c:pt idx="259">
                  <c:v>1717.5</c:v>
                </c:pt>
                <c:pt idx="260">
                  <c:v>1582</c:v>
                </c:pt>
                <c:pt idx="261">
                  <c:v>1457.6</c:v>
                </c:pt>
                <c:pt idx="262">
                  <c:v>1385.6</c:v>
                </c:pt>
                <c:pt idx="263">
                  <c:v>1510.7</c:v>
                </c:pt>
                <c:pt idx="264">
                  <c:v>1477.6</c:v>
                </c:pt>
                <c:pt idx="265">
                  <c:v>1422.5</c:v>
                </c:pt>
                <c:pt idx="266">
                  <c:v>1619.9</c:v>
                </c:pt>
                <c:pt idx="267">
                  <c:v>1623.7</c:v>
                </c:pt>
                <c:pt idx="268">
                  <c:v>1603.1</c:v>
                </c:pt>
                <c:pt idx="269">
                  <c:v>1819.3</c:v>
                </c:pt>
                <c:pt idx="270">
                  <c:v>1894.7</c:v>
                </c:pt>
                <c:pt idx="271">
                  <c:v>1875.9</c:v>
                </c:pt>
                <c:pt idx="272">
                  <c:v>1932.3</c:v>
                </c:pt>
                <c:pt idx="273">
                  <c:v>2006.1</c:v>
                </c:pt>
                <c:pt idx="274">
                  <c:v>1984.3</c:v>
                </c:pt>
                <c:pt idx="275">
                  <c:v>1995.8</c:v>
                </c:pt>
                <c:pt idx="276">
                  <c:v>2072</c:v>
                </c:pt>
                <c:pt idx="277">
                  <c:v>2281.9</c:v>
                </c:pt>
                <c:pt idx="278">
                  <c:v>2280.6</c:v>
                </c:pt>
                <c:pt idx="279">
                  <c:v>2036.4</c:v>
                </c:pt>
                <c:pt idx="280">
                  <c:v>2294.8000000000002</c:v>
                </c:pt>
                <c:pt idx="281">
                  <c:v>2534.1999999999998</c:v>
                </c:pt>
                <c:pt idx="282">
                  <c:v>2524.6</c:v>
                </c:pt>
                <c:pt idx="283">
                  <c:v>2470.8000000000002</c:v>
                </c:pt>
                <c:pt idx="284">
                  <c:v>2510.6999999999998</c:v>
                </c:pt>
                <c:pt idx="285">
                  <c:v>2416.6999999999998</c:v>
                </c:pt>
                <c:pt idx="286">
                  <c:v>2408.1</c:v>
                </c:pt>
                <c:pt idx="287">
                  <c:v>2165.8000000000002</c:v>
                </c:pt>
                <c:pt idx="288">
                  <c:v>2035.3</c:v>
                </c:pt>
                <c:pt idx="289">
                  <c:v>2102.6</c:v>
                </c:pt>
                <c:pt idx="290">
                  <c:v>2118</c:v>
                </c:pt>
                <c:pt idx="291">
                  <c:v>2203.3000000000002</c:v>
                </c:pt>
                <c:pt idx="292">
                  <c:v>2217.1</c:v>
                </c:pt>
                <c:pt idx="293">
                  <c:v>2233.4</c:v>
                </c:pt>
                <c:pt idx="294">
                  <c:v>2213.3000000000002</c:v>
                </c:pt>
                <c:pt idx="295">
                  <c:v>2308</c:v>
                </c:pt>
                <c:pt idx="296">
                  <c:v>2586.8000000000002</c:v>
                </c:pt>
                <c:pt idx="297">
                  <c:v>2467.3000000000002</c:v>
                </c:pt>
                <c:pt idx="298">
                  <c:v>2346.9</c:v>
                </c:pt>
                <c:pt idx="299">
                  <c:v>2355.1999999999998</c:v>
                </c:pt>
                <c:pt idx="300">
                  <c:v>2359.3000000000002</c:v>
                </c:pt>
                <c:pt idx="301">
                  <c:v>2425.4</c:v>
                </c:pt>
                <c:pt idx="302">
                  <c:v>2473.6</c:v>
                </c:pt>
                <c:pt idx="303">
                  <c:v>2494.5</c:v>
                </c:pt>
                <c:pt idx="304">
                  <c:v>2496.8000000000002</c:v>
                </c:pt>
                <c:pt idx="305">
                  <c:v>2570.1999999999998</c:v>
                </c:pt>
                <c:pt idx="306">
                  <c:v>2440.6</c:v>
                </c:pt>
                <c:pt idx="307">
                  <c:v>2413.6999999999998</c:v>
                </c:pt>
                <c:pt idx="308">
                  <c:v>2330.4</c:v>
                </c:pt>
                <c:pt idx="309">
                  <c:v>2341.5</c:v>
                </c:pt>
                <c:pt idx="310">
                  <c:v>2270.1999999999998</c:v>
                </c:pt>
                <c:pt idx="311">
                  <c:v>2252</c:v>
                </c:pt>
                <c:pt idx="312">
                  <c:v>2254.5</c:v>
                </c:pt>
                <c:pt idx="313">
                  <c:v>2290.4</c:v>
                </c:pt>
                <c:pt idx="314">
                  <c:v>2354.8000000000002</c:v>
                </c:pt>
                <c:pt idx="315">
                  <c:v>2449</c:v>
                </c:pt>
                <c:pt idx="316">
                  <c:v>2431.1999999999998</c:v>
                </c:pt>
                <c:pt idx="317">
                  <c:v>2431.3000000000002</c:v>
                </c:pt>
                <c:pt idx="318">
                  <c:v>2637.3</c:v>
                </c:pt>
                <c:pt idx="319">
                  <c:v>2611.6</c:v>
                </c:pt>
                <c:pt idx="320">
                  <c:v>2653.1</c:v>
                </c:pt>
                <c:pt idx="321">
                  <c:v>2620.8000000000002</c:v>
                </c:pt>
                <c:pt idx="322">
                  <c:v>2646.7</c:v>
                </c:pt>
                <c:pt idx="323">
                  <c:v>2650.5</c:v>
                </c:pt>
                <c:pt idx="324">
                  <c:v>2595.1</c:v>
                </c:pt>
                <c:pt idx="325">
                  <c:v>2602.5</c:v>
                </c:pt>
                <c:pt idx="326">
                  <c:v>2634.9</c:v>
                </c:pt>
                <c:pt idx="327">
                  <c:v>2618.1</c:v>
                </c:pt>
                <c:pt idx="328">
                  <c:v>2668.3</c:v>
                </c:pt>
                <c:pt idx="329">
                  <c:v>2602.1999999999998</c:v>
                </c:pt>
                <c:pt idx="330">
                  <c:v>2546.1999999999998</c:v>
                </c:pt>
                <c:pt idx="331">
                  <c:v>2672</c:v>
                </c:pt>
                <c:pt idx="332">
                  <c:v>2643.4</c:v>
                </c:pt>
                <c:pt idx="333">
                  <c:v>2753.4</c:v>
                </c:pt>
                <c:pt idx="334">
                  <c:v>2823.6</c:v>
                </c:pt>
                <c:pt idx="335">
                  <c:v>2752</c:v>
                </c:pt>
                <c:pt idx="336">
                  <c:v>2857</c:v>
                </c:pt>
                <c:pt idx="337">
                  <c:v>2867</c:v>
                </c:pt>
                <c:pt idx="338">
                  <c:v>2895</c:v>
                </c:pt>
                <c:pt idx="339">
                  <c:v>3002</c:v>
                </c:pt>
                <c:pt idx="340">
                  <c:v>2930</c:v>
                </c:pt>
                <c:pt idx="341">
                  <c:v>2990</c:v>
                </c:pt>
                <c:pt idx="342">
                  <c:v>2850</c:v>
                </c:pt>
                <c:pt idx="343">
                  <c:v>2724</c:v>
                </c:pt>
                <c:pt idx="344">
                  <c:v>2734</c:v>
                </c:pt>
                <c:pt idx="345">
                  <c:v>2935</c:v>
                </c:pt>
                <c:pt idx="346">
                  <c:v>2957</c:v>
                </c:pt>
                <c:pt idx="347">
                  <c:v>3059</c:v>
                </c:pt>
                <c:pt idx="348">
                  <c:v>3210</c:v>
                </c:pt>
                <c:pt idx="349">
                  <c:v>3178</c:v>
                </c:pt>
                <c:pt idx="350">
                  <c:v>3247</c:v>
                </c:pt>
                <c:pt idx="351">
                  <c:v>3182</c:v>
                </c:pt>
                <c:pt idx="352">
                  <c:v>2918</c:v>
                </c:pt>
                <c:pt idx="353">
                  <c:v>2784</c:v>
                </c:pt>
                <c:pt idx="354">
                  <c:v>2634</c:v>
                </c:pt>
                <c:pt idx="355">
                  <c:v>2429.4</c:v>
                </c:pt>
                <c:pt idx="356">
                  <c:v>2227</c:v>
                </c:pt>
                <c:pt idx="357">
                  <c:v>2146.3000000000002</c:v>
                </c:pt>
                <c:pt idx="358">
                  <c:v>2159.3000000000002</c:v>
                </c:pt>
                <c:pt idx="359">
                  <c:v>2237</c:v>
                </c:pt>
                <c:pt idx="360">
                  <c:v>2265.3000000000002</c:v>
                </c:pt>
                <c:pt idx="361">
                  <c:v>2295.8000000000002</c:v>
                </c:pt>
                <c:pt idx="362">
                  <c:v>2223</c:v>
                </c:pt>
                <c:pt idx="363">
                  <c:v>2235</c:v>
                </c:pt>
                <c:pt idx="364">
                  <c:v>2290</c:v>
                </c:pt>
              </c:numCache>
            </c:numRef>
          </c:val>
          <c:smooth val="0"/>
        </c:ser>
        <c:ser>
          <c:idx val="18"/>
          <c:order val="18"/>
          <c:tx>
            <c:v>2010</c:v>
          </c:tx>
          <c:spPr>
            <a:ln w="25400">
              <a:solidFill>
                <a:schemeClr val="accent2"/>
              </a:solidFill>
            </a:ln>
          </c:spPr>
          <c:marker>
            <c:symbol val="none"/>
          </c:marker>
          <c:val>
            <c:numRef>
              <c:f>Summary!$W$2:$W$366</c:f>
              <c:numCache>
                <c:formatCode>General</c:formatCode>
                <c:ptCount val="365"/>
                <c:pt idx="0">
                  <c:v>2883</c:v>
                </c:pt>
                <c:pt idx="1">
                  <c:v>2728</c:v>
                </c:pt>
                <c:pt idx="2">
                  <c:v>2641</c:v>
                </c:pt>
                <c:pt idx="3">
                  <c:v>2599</c:v>
                </c:pt>
                <c:pt idx="4">
                  <c:v>2489</c:v>
                </c:pt>
                <c:pt idx="5">
                  <c:v>2327</c:v>
                </c:pt>
                <c:pt idx="6">
                  <c:v>2183</c:v>
                </c:pt>
                <c:pt idx="7">
                  <c:v>2111</c:v>
                </c:pt>
                <c:pt idx="8">
                  <c:v>2133</c:v>
                </c:pt>
                <c:pt idx="9">
                  <c:v>2046</c:v>
                </c:pt>
                <c:pt idx="10">
                  <c:v>2040</c:v>
                </c:pt>
                <c:pt idx="11">
                  <c:v>2055</c:v>
                </c:pt>
                <c:pt idx="12">
                  <c:v>2101</c:v>
                </c:pt>
                <c:pt idx="13">
                  <c:v>2207</c:v>
                </c:pt>
                <c:pt idx="14">
                  <c:v>2225</c:v>
                </c:pt>
                <c:pt idx="15">
                  <c:v>2216</c:v>
                </c:pt>
                <c:pt idx="16">
                  <c:v>2194</c:v>
                </c:pt>
                <c:pt idx="17">
                  <c:v>2115</c:v>
                </c:pt>
                <c:pt idx="18">
                  <c:v>2058</c:v>
                </c:pt>
                <c:pt idx="19">
                  <c:v>2060</c:v>
                </c:pt>
                <c:pt idx="20">
                  <c:v>2033</c:v>
                </c:pt>
                <c:pt idx="21">
                  <c:v>1990</c:v>
                </c:pt>
                <c:pt idx="22">
                  <c:v>2019</c:v>
                </c:pt>
                <c:pt idx="23">
                  <c:v>2064</c:v>
                </c:pt>
                <c:pt idx="24">
                  <c:v>2062</c:v>
                </c:pt>
                <c:pt idx="25">
                  <c:v>2073</c:v>
                </c:pt>
                <c:pt idx="26">
                  <c:v>2061</c:v>
                </c:pt>
                <c:pt idx="27">
                  <c:v>2085</c:v>
                </c:pt>
                <c:pt idx="28">
                  <c:v>2088</c:v>
                </c:pt>
                <c:pt idx="29">
                  <c:v>2042</c:v>
                </c:pt>
                <c:pt idx="30">
                  <c:v>2012</c:v>
                </c:pt>
                <c:pt idx="31">
                  <c:v>2086</c:v>
                </c:pt>
                <c:pt idx="32">
                  <c:v>2085</c:v>
                </c:pt>
                <c:pt idx="33">
                  <c:v>2065</c:v>
                </c:pt>
                <c:pt idx="34">
                  <c:v>2028</c:v>
                </c:pt>
                <c:pt idx="35">
                  <c:v>2049</c:v>
                </c:pt>
                <c:pt idx="36">
                  <c:v>2093</c:v>
                </c:pt>
                <c:pt idx="37">
                  <c:v>2063</c:v>
                </c:pt>
                <c:pt idx="38">
                  <c:v>2053</c:v>
                </c:pt>
                <c:pt idx="39">
                  <c:v>2044</c:v>
                </c:pt>
                <c:pt idx="40">
                  <c:v>2046</c:v>
                </c:pt>
                <c:pt idx="41">
                  <c:v>2066</c:v>
                </c:pt>
                <c:pt idx="42">
                  <c:v>2077</c:v>
                </c:pt>
                <c:pt idx="43">
                  <c:v>2131</c:v>
                </c:pt>
                <c:pt idx="44">
                  <c:v>2312</c:v>
                </c:pt>
                <c:pt idx="45">
                  <c:v>2303</c:v>
                </c:pt>
                <c:pt idx="46">
                  <c:v>2305</c:v>
                </c:pt>
                <c:pt idx="47">
                  <c:v>2344</c:v>
                </c:pt>
                <c:pt idx="48">
                  <c:v>2387</c:v>
                </c:pt>
                <c:pt idx="49">
                  <c:v>2446</c:v>
                </c:pt>
                <c:pt idx="50">
                  <c:v>2478</c:v>
                </c:pt>
                <c:pt idx="51">
                  <c:v>2478</c:v>
                </c:pt>
                <c:pt idx="52">
                  <c:v>2448</c:v>
                </c:pt>
                <c:pt idx="53">
                  <c:v>2447</c:v>
                </c:pt>
                <c:pt idx="54">
                  <c:v>2446</c:v>
                </c:pt>
                <c:pt idx="55">
                  <c:v>2450</c:v>
                </c:pt>
                <c:pt idx="56">
                  <c:v>2441</c:v>
                </c:pt>
                <c:pt idx="57">
                  <c:v>2432</c:v>
                </c:pt>
                <c:pt idx="58">
                  <c:v>2425</c:v>
                </c:pt>
                <c:pt idx="59">
                  <c:v>2351</c:v>
                </c:pt>
                <c:pt idx="60">
                  <c:v>2325</c:v>
                </c:pt>
                <c:pt idx="61">
                  <c:v>2354</c:v>
                </c:pt>
                <c:pt idx="62">
                  <c:v>2403</c:v>
                </c:pt>
                <c:pt idx="63">
                  <c:v>2436</c:v>
                </c:pt>
                <c:pt idx="64">
                  <c:v>2422</c:v>
                </c:pt>
                <c:pt idx="65">
                  <c:v>2383</c:v>
                </c:pt>
                <c:pt idx="66">
                  <c:v>2377</c:v>
                </c:pt>
                <c:pt idx="67">
                  <c:v>2383</c:v>
                </c:pt>
                <c:pt idx="68">
                  <c:v>2327</c:v>
                </c:pt>
                <c:pt idx="69">
                  <c:v>2253</c:v>
                </c:pt>
                <c:pt idx="70">
                  <c:v>2219</c:v>
                </c:pt>
                <c:pt idx="71">
                  <c:v>2238</c:v>
                </c:pt>
                <c:pt idx="72">
                  <c:v>2262</c:v>
                </c:pt>
                <c:pt idx="73">
                  <c:v>2280</c:v>
                </c:pt>
                <c:pt idx="74">
                  <c:v>2277</c:v>
                </c:pt>
                <c:pt idx="75">
                  <c:v>2298</c:v>
                </c:pt>
                <c:pt idx="76">
                  <c:v>2276</c:v>
                </c:pt>
                <c:pt idx="77">
                  <c:v>2262</c:v>
                </c:pt>
                <c:pt idx="78">
                  <c:v>2230</c:v>
                </c:pt>
                <c:pt idx="79">
                  <c:v>2257</c:v>
                </c:pt>
                <c:pt idx="80">
                  <c:v>2273</c:v>
                </c:pt>
                <c:pt idx="81">
                  <c:v>2327</c:v>
                </c:pt>
                <c:pt idx="82">
                  <c:v>2328</c:v>
                </c:pt>
                <c:pt idx="83">
                  <c:v>2348</c:v>
                </c:pt>
                <c:pt idx="84">
                  <c:v>2352</c:v>
                </c:pt>
                <c:pt idx="85">
                  <c:v>2385</c:v>
                </c:pt>
                <c:pt idx="86">
                  <c:v>2391</c:v>
                </c:pt>
                <c:pt idx="87">
                  <c:v>2429</c:v>
                </c:pt>
                <c:pt idx="88">
                  <c:v>2391</c:v>
                </c:pt>
                <c:pt idx="89">
                  <c:v>2413</c:v>
                </c:pt>
                <c:pt idx="90">
                  <c:v>2347</c:v>
                </c:pt>
                <c:pt idx="91">
                  <c:v>2349</c:v>
                </c:pt>
                <c:pt idx="92">
                  <c:v>2357</c:v>
                </c:pt>
                <c:pt idx="93">
                  <c:v>2374</c:v>
                </c:pt>
                <c:pt idx="94">
                  <c:v>2345</c:v>
                </c:pt>
                <c:pt idx="95">
                  <c:v>2353</c:v>
                </c:pt>
                <c:pt idx="96">
                  <c:v>2360</c:v>
                </c:pt>
                <c:pt idx="97">
                  <c:v>2409</c:v>
                </c:pt>
                <c:pt idx="98">
                  <c:v>2442</c:v>
                </c:pt>
                <c:pt idx="99">
                  <c:v>2424</c:v>
                </c:pt>
                <c:pt idx="100">
                  <c:v>2388</c:v>
                </c:pt>
                <c:pt idx="101">
                  <c:v>2356</c:v>
                </c:pt>
                <c:pt idx="102">
                  <c:v>2339</c:v>
                </c:pt>
                <c:pt idx="103">
                  <c:v>2372</c:v>
                </c:pt>
                <c:pt idx="104">
                  <c:v>2408</c:v>
                </c:pt>
                <c:pt idx="105">
                  <c:v>2450</c:v>
                </c:pt>
                <c:pt idx="106">
                  <c:v>2471</c:v>
                </c:pt>
                <c:pt idx="107">
                  <c:v>2462</c:v>
                </c:pt>
                <c:pt idx="108">
                  <c:v>2462</c:v>
                </c:pt>
                <c:pt idx="109">
                  <c:v>2488</c:v>
                </c:pt>
                <c:pt idx="110">
                  <c:v>2459</c:v>
                </c:pt>
                <c:pt idx="111">
                  <c:v>2436</c:v>
                </c:pt>
                <c:pt idx="112">
                  <c:v>2375</c:v>
                </c:pt>
                <c:pt idx="113">
                  <c:v>2350</c:v>
                </c:pt>
                <c:pt idx="114">
                  <c:v>2382</c:v>
                </c:pt>
                <c:pt idx="115">
                  <c:v>2388</c:v>
                </c:pt>
                <c:pt idx="116">
                  <c:v>2337</c:v>
                </c:pt>
                <c:pt idx="117">
                  <c:v>2316</c:v>
                </c:pt>
                <c:pt idx="118">
                  <c:v>2300</c:v>
                </c:pt>
                <c:pt idx="119">
                  <c:v>2286</c:v>
                </c:pt>
                <c:pt idx="120">
                  <c:v>2286</c:v>
                </c:pt>
                <c:pt idx="121">
                  <c:v>2263</c:v>
                </c:pt>
                <c:pt idx="122">
                  <c:v>2255</c:v>
                </c:pt>
                <c:pt idx="123">
                  <c:v>2293</c:v>
                </c:pt>
                <c:pt idx="124">
                  <c:v>2244</c:v>
                </c:pt>
                <c:pt idx="125">
                  <c:v>2237</c:v>
                </c:pt>
                <c:pt idx="126">
                  <c:v>2214.5</c:v>
                </c:pt>
                <c:pt idx="127">
                  <c:v>2228</c:v>
                </c:pt>
                <c:pt idx="128">
                  <c:v>2203.3000000000002</c:v>
                </c:pt>
                <c:pt idx="129">
                  <c:v>2216.6999999999998</c:v>
                </c:pt>
                <c:pt idx="130">
                  <c:v>2225.6</c:v>
                </c:pt>
                <c:pt idx="131">
                  <c:v>2297</c:v>
                </c:pt>
                <c:pt idx="132">
                  <c:v>2327</c:v>
                </c:pt>
                <c:pt idx="133">
                  <c:v>2331</c:v>
                </c:pt>
                <c:pt idx="134">
                  <c:v>2380</c:v>
                </c:pt>
                <c:pt idx="135">
                  <c:v>2388</c:v>
                </c:pt>
                <c:pt idx="136">
                  <c:v>2386</c:v>
                </c:pt>
                <c:pt idx="137">
                  <c:v>2377</c:v>
                </c:pt>
                <c:pt idx="138">
                  <c:v>2342</c:v>
                </c:pt>
                <c:pt idx="139">
                  <c:v>2340</c:v>
                </c:pt>
                <c:pt idx="140">
                  <c:v>2353</c:v>
                </c:pt>
                <c:pt idx="141">
                  <c:v>2190.9</c:v>
                </c:pt>
                <c:pt idx="142">
                  <c:v>2038.3</c:v>
                </c:pt>
                <c:pt idx="143">
                  <c:v>2014.1</c:v>
                </c:pt>
                <c:pt idx="144">
                  <c:v>1984.5</c:v>
                </c:pt>
                <c:pt idx="145">
                  <c:v>1911.3</c:v>
                </c:pt>
                <c:pt idx="146">
                  <c:v>1902.2</c:v>
                </c:pt>
                <c:pt idx="147">
                  <c:v>1887.5</c:v>
                </c:pt>
                <c:pt idx="148">
                  <c:v>1933.1</c:v>
                </c:pt>
                <c:pt idx="149">
                  <c:v>1967.7</c:v>
                </c:pt>
                <c:pt idx="150">
                  <c:v>1902.6</c:v>
                </c:pt>
                <c:pt idx="151">
                  <c:v>1834.5</c:v>
                </c:pt>
                <c:pt idx="152">
                  <c:v>1820.9</c:v>
                </c:pt>
                <c:pt idx="153">
                  <c:v>1876.8</c:v>
                </c:pt>
                <c:pt idx="154">
                  <c:v>1989.6</c:v>
                </c:pt>
                <c:pt idx="155">
                  <c:v>1896</c:v>
                </c:pt>
                <c:pt idx="156">
                  <c:v>1999</c:v>
                </c:pt>
                <c:pt idx="157">
                  <c:v>1978</c:v>
                </c:pt>
                <c:pt idx="158">
                  <c:v>2119</c:v>
                </c:pt>
                <c:pt idx="159">
                  <c:v>2095</c:v>
                </c:pt>
                <c:pt idx="160">
                  <c:v>2221</c:v>
                </c:pt>
                <c:pt idx="161">
                  <c:v>2224</c:v>
                </c:pt>
                <c:pt idx="162">
                  <c:v>2233</c:v>
                </c:pt>
                <c:pt idx="163">
                  <c:v>2125</c:v>
                </c:pt>
                <c:pt idx="164">
                  <c:v>2089</c:v>
                </c:pt>
                <c:pt idx="165">
                  <c:v>2107</c:v>
                </c:pt>
                <c:pt idx="166">
                  <c:v>2089</c:v>
                </c:pt>
                <c:pt idx="167">
                  <c:v>2094</c:v>
                </c:pt>
                <c:pt idx="168">
                  <c:v>2132</c:v>
                </c:pt>
                <c:pt idx="169">
                  <c:v>2161</c:v>
                </c:pt>
                <c:pt idx="170">
                  <c:v>2189</c:v>
                </c:pt>
                <c:pt idx="171">
                  <c:v>2246</c:v>
                </c:pt>
                <c:pt idx="172">
                  <c:v>2588</c:v>
                </c:pt>
                <c:pt idx="173">
                  <c:v>2573</c:v>
                </c:pt>
                <c:pt idx="174">
                  <c:v>2537</c:v>
                </c:pt>
                <c:pt idx="175">
                  <c:v>2331</c:v>
                </c:pt>
                <c:pt idx="176">
                  <c:v>2431</c:v>
                </c:pt>
                <c:pt idx="177">
                  <c:v>2440</c:v>
                </c:pt>
                <c:pt idx="178">
                  <c:v>2568</c:v>
                </c:pt>
                <c:pt idx="179">
                  <c:v>2669</c:v>
                </c:pt>
                <c:pt idx="180">
                  <c:v>2395</c:v>
                </c:pt>
                <c:pt idx="181">
                  <c:v>2522</c:v>
                </c:pt>
                <c:pt idx="182">
                  <c:v>2562</c:v>
                </c:pt>
                <c:pt idx="183">
                  <c:v>2534</c:v>
                </c:pt>
                <c:pt idx="184">
                  <c:v>2666</c:v>
                </c:pt>
                <c:pt idx="185">
                  <c:v>2678</c:v>
                </c:pt>
                <c:pt idx="186">
                  <c:v>2871</c:v>
                </c:pt>
                <c:pt idx="187">
                  <c:v>3024</c:v>
                </c:pt>
                <c:pt idx="188">
                  <c:v>2953</c:v>
                </c:pt>
                <c:pt idx="189">
                  <c:v>3009</c:v>
                </c:pt>
                <c:pt idx="190">
                  <c:v>2900</c:v>
                </c:pt>
                <c:pt idx="191">
                  <c:v>2957</c:v>
                </c:pt>
                <c:pt idx="192">
                  <c:v>2825</c:v>
                </c:pt>
                <c:pt idx="193">
                  <c:v>2471</c:v>
                </c:pt>
                <c:pt idx="194">
                  <c:v>2486</c:v>
                </c:pt>
                <c:pt idx="195">
                  <c:v>2493</c:v>
                </c:pt>
                <c:pt idx="196">
                  <c:v>2605</c:v>
                </c:pt>
                <c:pt idx="197">
                  <c:v>2629</c:v>
                </c:pt>
                <c:pt idx="198">
                  <c:v>2718</c:v>
                </c:pt>
                <c:pt idx="199">
                  <c:v>2669</c:v>
                </c:pt>
                <c:pt idx="200">
                  <c:v>2568</c:v>
                </c:pt>
                <c:pt idx="201">
                  <c:v>2635</c:v>
                </c:pt>
                <c:pt idx="202">
                  <c:v>2627</c:v>
                </c:pt>
                <c:pt idx="203">
                  <c:v>2777</c:v>
                </c:pt>
                <c:pt idx="204">
                  <c:v>2513</c:v>
                </c:pt>
                <c:pt idx="205">
                  <c:v>2479</c:v>
                </c:pt>
                <c:pt idx="206">
                  <c:v>2469</c:v>
                </c:pt>
                <c:pt idx="207">
                  <c:v>2237.6</c:v>
                </c:pt>
                <c:pt idx="208">
                  <c:v>2393.3000000000002</c:v>
                </c:pt>
                <c:pt idx="209">
                  <c:v>2160.8000000000002</c:v>
                </c:pt>
                <c:pt idx="210">
                  <c:v>1873</c:v>
                </c:pt>
                <c:pt idx="211">
                  <c:v>1794</c:v>
                </c:pt>
                <c:pt idx="212">
                  <c:v>1873.7</c:v>
                </c:pt>
                <c:pt idx="213">
                  <c:v>1865.3</c:v>
                </c:pt>
                <c:pt idx="214">
                  <c:v>1826.7</c:v>
                </c:pt>
                <c:pt idx="215">
                  <c:v>1962.2</c:v>
                </c:pt>
                <c:pt idx="216">
                  <c:v>2121.3000000000002</c:v>
                </c:pt>
                <c:pt idx="217">
                  <c:v>1979.8</c:v>
                </c:pt>
                <c:pt idx="218">
                  <c:v>2129</c:v>
                </c:pt>
                <c:pt idx="219">
                  <c:v>2311</c:v>
                </c:pt>
                <c:pt idx="220">
                  <c:v>2154.3000000000002</c:v>
                </c:pt>
                <c:pt idx="221">
                  <c:v>2174</c:v>
                </c:pt>
                <c:pt idx="222">
                  <c:v>2265</c:v>
                </c:pt>
                <c:pt idx="223">
                  <c:v>2381.6999999999998</c:v>
                </c:pt>
                <c:pt idx="224">
                  <c:v>2574.3000000000002</c:v>
                </c:pt>
                <c:pt idx="225">
                  <c:v>2880.7</c:v>
                </c:pt>
                <c:pt idx="226">
                  <c:v>2922.3</c:v>
                </c:pt>
                <c:pt idx="227">
                  <c:v>3081.7</c:v>
                </c:pt>
                <c:pt idx="228">
                  <c:v>3018.4</c:v>
                </c:pt>
                <c:pt idx="229">
                  <c:v>2680.1</c:v>
                </c:pt>
                <c:pt idx="230">
                  <c:v>2763.7</c:v>
                </c:pt>
                <c:pt idx="231">
                  <c:v>2842.7</c:v>
                </c:pt>
                <c:pt idx="232">
                  <c:v>2723.3</c:v>
                </c:pt>
                <c:pt idx="233">
                  <c:v>2687.9</c:v>
                </c:pt>
                <c:pt idx="234">
                  <c:v>2673.1</c:v>
                </c:pt>
                <c:pt idx="235">
                  <c:v>2595.5</c:v>
                </c:pt>
                <c:pt idx="236">
                  <c:v>2456.6999999999998</c:v>
                </c:pt>
                <c:pt idx="237">
                  <c:v>2375.6</c:v>
                </c:pt>
                <c:pt idx="238">
                  <c:v>2288.5</c:v>
                </c:pt>
                <c:pt idx="239">
                  <c:v>2270.4</c:v>
                </c:pt>
                <c:pt idx="240">
                  <c:v>2360.3000000000002</c:v>
                </c:pt>
                <c:pt idx="241">
                  <c:v>2412.6999999999998</c:v>
                </c:pt>
                <c:pt idx="242">
                  <c:v>2428.9</c:v>
                </c:pt>
                <c:pt idx="243">
                  <c:v>2342</c:v>
                </c:pt>
                <c:pt idx="244">
                  <c:v>2265.4</c:v>
                </c:pt>
                <c:pt idx="245">
                  <c:v>2277.1999999999998</c:v>
                </c:pt>
                <c:pt idx="246">
                  <c:v>2193</c:v>
                </c:pt>
                <c:pt idx="247">
                  <c:v>2041.1</c:v>
                </c:pt>
                <c:pt idx="248">
                  <c:v>2236.5</c:v>
                </c:pt>
                <c:pt idx="249">
                  <c:v>1868</c:v>
                </c:pt>
                <c:pt idx="250">
                  <c:v>1889</c:v>
                </c:pt>
                <c:pt idx="251">
                  <c:v>1961.1</c:v>
                </c:pt>
                <c:pt idx="252">
                  <c:v>1909.9</c:v>
                </c:pt>
                <c:pt idx="253">
                  <c:v>1781.9</c:v>
                </c:pt>
                <c:pt idx="254">
                  <c:v>1651.5</c:v>
                </c:pt>
                <c:pt idx="255">
                  <c:v>1492.6</c:v>
                </c:pt>
                <c:pt idx="256">
                  <c:v>1693.2</c:v>
                </c:pt>
                <c:pt idx="257">
                  <c:v>1633.7</c:v>
                </c:pt>
                <c:pt idx="258">
                  <c:v>1616.7</c:v>
                </c:pt>
                <c:pt idx="259">
                  <c:v>1552.8</c:v>
                </c:pt>
                <c:pt idx="260">
                  <c:v>1588.2</c:v>
                </c:pt>
                <c:pt idx="261">
                  <c:v>1550.6</c:v>
                </c:pt>
                <c:pt idx="262">
                  <c:v>1748.8</c:v>
                </c:pt>
                <c:pt idx="263">
                  <c:v>1858.2</c:v>
                </c:pt>
                <c:pt idx="264">
                  <c:v>1664.7</c:v>
                </c:pt>
                <c:pt idx="265">
                  <c:v>1650.6</c:v>
                </c:pt>
                <c:pt idx="266">
                  <c:v>1741.6</c:v>
                </c:pt>
                <c:pt idx="267">
                  <c:v>1783</c:v>
                </c:pt>
                <c:pt idx="268">
                  <c:v>1962.1</c:v>
                </c:pt>
                <c:pt idx="269">
                  <c:v>1872.8</c:v>
                </c:pt>
                <c:pt idx="270">
                  <c:v>2048.6</c:v>
                </c:pt>
                <c:pt idx="271">
                  <c:v>1924.4</c:v>
                </c:pt>
                <c:pt idx="272">
                  <c:v>1922</c:v>
                </c:pt>
                <c:pt idx="273">
                  <c:v>1918.6</c:v>
                </c:pt>
                <c:pt idx="274">
                  <c:v>2002.2</c:v>
                </c:pt>
                <c:pt idx="275">
                  <c:v>2078.1999999999998</c:v>
                </c:pt>
                <c:pt idx="276">
                  <c:v>2060.6999999999998</c:v>
                </c:pt>
                <c:pt idx="277">
                  <c:v>2121.6</c:v>
                </c:pt>
                <c:pt idx="278">
                  <c:v>2029.7</c:v>
                </c:pt>
                <c:pt idx="279">
                  <c:v>2095.4</c:v>
                </c:pt>
                <c:pt idx="280">
                  <c:v>2022.9</c:v>
                </c:pt>
                <c:pt idx="281">
                  <c:v>1948.8</c:v>
                </c:pt>
                <c:pt idx="282">
                  <c:v>2096.4</c:v>
                </c:pt>
                <c:pt idx="283">
                  <c:v>1942.3</c:v>
                </c:pt>
                <c:pt idx="284">
                  <c:v>1911.7</c:v>
                </c:pt>
                <c:pt idx="285">
                  <c:v>1940.6</c:v>
                </c:pt>
                <c:pt idx="286">
                  <c:v>2017</c:v>
                </c:pt>
                <c:pt idx="287">
                  <c:v>1986.9</c:v>
                </c:pt>
                <c:pt idx="288">
                  <c:v>1976.9</c:v>
                </c:pt>
                <c:pt idx="289">
                  <c:v>2067.4</c:v>
                </c:pt>
                <c:pt idx="290">
                  <c:v>2086.9</c:v>
                </c:pt>
                <c:pt idx="291">
                  <c:v>2062.1</c:v>
                </c:pt>
                <c:pt idx="292">
                  <c:v>2109.8000000000002</c:v>
                </c:pt>
                <c:pt idx="293">
                  <c:v>2224.5</c:v>
                </c:pt>
                <c:pt idx="294">
                  <c:v>2225.3000000000002</c:v>
                </c:pt>
                <c:pt idx="295">
                  <c:v>2385.6999999999998</c:v>
                </c:pt>
                <c:pt idx="296">
                  <c:v>2148.6</c:v>
                </c:pt>
                <c:pt idx="297">
                  <c:v>2188.6999999999998</c:v>
                </c:pt>
                <c:pt idx="298">
                  <c:v>2116.8000000000002</c:v>
                </c:pt>
                <c:pt idx="299">
                  <c:v>2021.2</c:v>
                </c:pt>
                <c:pt idx="300">
                  <c:v>1961.2</c:v>
                </c:pt>
                <c:pt idx="301">
                  <c:v>1978.7</c:v>
                </c:pt>
                <c:pt idx="302">
                  <c:v>1977.2</c:v>
                </c:pt>
                <c:pt idx="303">
                  <c:v>1996.4</c:v>
                </c:pt>
                <c:pt idx="304">
                  <c:v>1935.4</c:v>
                </c:pt>
                <c:pt idx="305">
                  <c:v>1929.9</c:v>
                </c:pt>
                <c:pt idx="306">
                  <c:v>1998.2</c:v>
                </c:pt>
                <c:pt idx="307">
                  <c:v>1970.7</c:v>
                </c:pt>
                <c:pt idx="308">
                  <c:v>1900.6</c:v>
                </c:pt>
                <c:pt idx="309">
                  <c:v>1834.7</c:v>
                </c:pt>
                <c:pt idx="310">
                  <c:v>1914.9</c:v>
                </c:pt>
                <c:pt idx="311">
                  <c:v>1913.9</c:v>
                </c:pt>
                <c:pt idx="312">
                  <c:v>1830.7</c:v>
                </c:pt>
                <c:pt idx="313">
                  <c:v>1925.5</c:v>
                </c:pt>
                <c:pt idx="314">
                  <c:v>1857.2</c:v>
                </c:pt>
                <c:pt idx="315">
                  <c:v>1947.4</c:v>
                </c:pt>
                <c:pt idx="316">
                  <c:v>2058.6</c:v>
                </c:pt>
                <c:pt idx="317">
                  <c:v>2108.4</c:v>
                </c:pt>
                <c:pt idx="318">
                  <c:v>2123.9</c:v>
                </c:pt>
                <c:pt idx="319">
                  <c:v>2216.3000000000002</c:v>
                </c:pt>
                <c:pt idx="320">
                  <c:v>2220.8000000000002</c:v>
                </c:pt>
                <c:pt idx="321">
                  <c:v>2210.6</c:v>
                </c:pt>
                <c:pt idx="322">
                  <c:v>2230.6</c:v>
                </c:pt>
                <c:pt idx="323">
                  <c:v>2208</c:v>
                </c:pt>
                <c:pt idx="324">
                  <c:v>2256</c:v>
                </c:pt>
                <c:pt idx="325">
                  <c:v>2265.6999999999998</c:v>
                </c:pt>
                <c:pt idx="326">
                  <c:v>2268.5</c:v>
                </c:pt>
                <c:pt idx="327">
                  <c:v>2238.1</c:v>
                </c:pt>
                <c:pt idx="328">
                  <c:v>2241.6999999999998</c:v>
                </c:pt>
                <c:pt idx="329">
                  <c:v>2260.3000000000002</c:v>
                </c:pt>
                <c:pt idx="330">
                  <c:v>2240.1999999999998</c:v>
                </c:pt>
                <c:pt idx="331">
                  <c:v>2280.6999999999998</c:v>
                </c:pt>
                <c:pt idx="332">
                  <c:v>2274.1</c:v>
                </c:pt>
                <c:pt idx="333">
                  <c:v>2306.3000000000002</c:v>
                </c:pt>
                <c:pt idx="334">
                  <c:v>2354.3000000000002</c:v>
                </c:pt>
                <c:pt idx="335">
                  <c:v>2382.3000000000002</c:v>
                </c:pt>
                <c:pt idx="336">
                  <c:v>2430</c:v>
                </c:pt>
                <c:pt idx="337">
                  <c:v>2501</c:v>
                </c:pt>
                <c:pt idx="338">
                  <c:v>2552</c:v>
                </c:pt>
                <c:pt idx="339">
                  <c:v>2617</c:v>
                </c:pt>
                <c:pt idx="340">
                  <c:v>2676</c:v>
                </c:pt>
                <c:pt idx="341">
                  <c:v>2739</c:v>
                </c:pt>
                <c:pt idx="342">
                  <c:v>2726</c:v>
                </c:pt>
                <c:pt idx="343">
                  <c:v>2761</c:v>
                </c:pt>
                <c:pt idx="344">
                  <c:v>2734</c:v>
                </c:pt>
                <c:pt idx="345">
                  <c:v>2816</c:v>
                </c:pt>
                <c:pt idx="346">
                  <c:v>2791</c:v>
                </c:pt>
                <c:pt idx="347">
                  <c:v>2765</c:v>
                </c:pt>
                <c:pt idx="348">
                  <c:v>2795</c:v>
                </c:pt>
                <c:pt idx="349">
                  <c:v>2809</c:v>
                </c:pt>
                <c:pt idx="350">
                  <c:v>2766</c:v>
                </c:pt>
                <c:pt idx="351">
                  <c:v>2726</c:v>
                </c:pt>
                <c:pt idx="352">
                  <c:v>2723</c:v>
                </c:pt>
                <c:pt idx="353">
                  <c:v>2687</c:v>
                </c:pt>
                <c:pt idx="354">
                  <c:v>2680</c:v>
                </c:pt>
                <c:pt idx="355">
                  <c:v>2544</c:v>
                </c:pt>
                <c:pt idx="356">
                  <c:v>2440.8000000000002</c:v>
                </c:pt>
                <c:pt idx="357">
                  <c:v>2442.1999999999998</c:v>
                </c:pt>
                <c:pt idx="358">
                  <c:v>2469</c:v>
                </c:pt>
                <c:pt idx="359">
                  <c:v>2375.4</c:v>
                </c:pt>
                <c:pt idx="360">
                  <c:v>2391.8000000000002</c:v>
                </c:pt>
                <c:pt idx="361">
                  <c:v>2454.3000000000002</c:v>
                </c:pt>
                <c:pt idx="362">
                  <c:v>2623</c:v>
                </c:pt>
                <c:pt idx="363">
                  <c:v>2669</c:v>
                </c:pt>
                <c:pt idx="364">
                  <c:v>2699</c:v>
                </c:pt>
              </c:numCache>
            </c:numRef>
          </c:val>
          <c:smooth val="0"/>
        </c:ser>
        <c:ser>
          <c:idx val="19"/>
          <c:order val="19"/>
          <c:tx>
            <c:v>2011</c:v>
          </c:tx>
          <c:spPr>
            <a:ln w="25400">
              <a:solidFill>
                <a:srgbClr val="FFFFCC"/>
              </a:solidFill>
            </a:ln>
          </c:spPr>
          <c:marker>
            <c:symbol val="none"/>
          </c:marker>
          <c:val>
            <c:numRef>
              <c:f>Summary!$X$2:$X$366</c:f>
              <c:numCache>
                <c:formatCode>General</c:formatCode>
                <c:ptCount val="365"/>
                <c:pt idx="0">
                  <c:v>3055</c:v>
                </c:pt>
                <c:pt idx="1">
                  <c:v>2958</c:v>
                </c:pt>
                <c:pt idx="2">
                  <c:v>2943</c:v>
                </c:pt>
                <c:pt idx="3">
                  <c:v>2902</c:v>
                </c:pt>
                <c:pt idx="4">
                  <c:v>2922</c:v>
                </c:pt>
                <c:pt idx="5">
                  <c:v>2912</c:v>
                </c:pt>
                <c:pt idx="6">
                  <c:v>2922</c:v>
                </c:pt>
                <c:pt idx="7">
                  <c:v>2932</c:v>
                </c:pt>
                <c:pt idx="8">
                  <c:v>2969</c:v>
                </c:pt>
                <c:pt idx="9">
                  <c:v>2942</c:v>
                </c:pt>
                <c:pt idx="10">
                  <c:v>2826</c:v>
                </c:pt>
                <c:pt idx="11">
                  <c:v>2822</c:v>
                </c:pt>
                <c:pt idx="12">
                  <c:v>2800</c:v>
                </c:pt>
                <c:pt idx="13">
                  <c:v>2728</c:v>
                </c:pt>
                <c:pt idx="14">
                  <c:v>2622</c:v>
                </c:pt>
                <c:pt idx="15">
                  <c:v>2522</c:v>
                </c:pt>
                <c:pt idx="16">
                  <c:v>2423</c:v>
                </c:pt>
                <c:pt idx="17">
                  <c:v>2366</c:v>
                </c:pt>
                <c:pt idx="18">
                  <c:v>2273</c:v>
                </c:pt>
                <c:pt idx="19">
                  <c:v>2273</c:v>
                </c:pt>
                <c:pt idx="20">
                  <c:v>2333</c:v>
                </c:pt>
                <c:pt idx="21">
                  <c:v>2379</c:v>
                </c:pt>
                <c:pt idx="22">
                  <c:v>2388</c:v>
                </c:pt>
                <c:pt idx="23">
                  <c:v>2297</c:v>
                </c:pt>
                <c:pt idx="24">
                  <c:v>2241</c:v>
                </c:pt>
                <c:pt idx="25">
                  <c:v>2199</c:v>
                </c:pt>
                <c:pt idx="26">
                  <c:v>2232</c:v>
                </c:pt>
                <c:pt idx="27">
                  <c:v>2269</c:v>
                </c:pt>
                <c:pt idx="28">
                  <c:v>2315</c:v>
                </c:pt>
                <c:pt idx="29">
                  <c:v>2387</c:v>
                </c:pt>
                <c:pt idx="30">
                  <c:v>2422</c:v>
                </c:pt>
                <c:pt idx="31">
                  <c:v>2458</c:v>
                </c:pt>
                <c:pt idx="32">
                  <c:v>2504</c:v>
                </c:pt>
                <c:pt idx="33">
                  <c:v>2540</c:v>
                </c:pt>
                <c:pt idx="34">
                  <c:v>2572</c:v>
                </c:pt>
                <c:pt idx="35">
                  <c:v>2535</c:v>
                </c:pt>
                <c:pt idx="36">
                  <c:v>2539</c:v>
                </c:pt>
                <c:pt idx="37">
                  <c:v>2582</c:v>
                </c:pt>
                <c:pt idx="38">
                  <c:v>2582</c:v>
                </c:pt>
                <c:pt idx="39">
                  <c:v>2607</c:v>
                </c:pt>
                <c:pt idx="40">
                  <c:v>2637</c:v>
                </c:pt>
                <c:pt idx="41">
                  <c:v>2679</c:v>
                </c:pt>
                <c:pt idx="42">
                  <c:v>2684</c:v>
                </c:pt>
                <c:pt idx="43">
                  <c:v>2666</c:v>
                </c:pt>
                <c:pt idx="44">
                  <c:v>2648</c:v>
                </c:pt>
                <c:pt idx="45">
                  <c:v>2671</c:v>
                </c:pt>
                <c:pt idx="46">
                  <c:v>2639</c:v>
                </c:pt>
                <c:pt idx="47">
                  <c:v>2581.4</c:v>
                </c:pt>
                <c:pt idx="48">
                  <c:v>2592.1</c:v>
                </c:pt>
                <c:pt idx="49">
                  <c:v>2649</c:v>
                </c:pt>
                <c:pt idx="50">
                  <c:v>2721</c:v>
                </c:pt>
                <c:pt idx="51">
                  <c:v>2740.6</c:v>
                </c:pt>
                <c:pt idx="52">
                  <c:v>2712</c:v>
                </c:pt>
                <c:pt idx="53">
                  <c:v>2736</c:v>
                </c:pt>
                <c:pt idx="54">
                  <c:v>2761</c:v>
                </c:pt>
                <c:pt idx="55">
                  <c:v>2719</c:v>
                </c:pt>
                <c:pt idx="56">
                  <c:v>2670</c:v>
                </c:pt>
                <c:pt idx="57">
                  <c:v>2635</c:v>
                </c:pt>
                <c:pt idx="58">
                  <c:v>2631</c:v>
                </c:pt>
                <c:pt idx="59">
                  <c:v>2593</c:v>
                </c:pt>
                <c:pt idx="60">
                  <c:v>2620.1</c:v>
                </c:pt>
                <c:pt idx="61">
                  <c:v>2593</c:v>
                </c:pt>
                <c:pt idx="62">
                  <c:v>2587</c:v>
                </c:pt>
                <c:pt idx="63">
                  <c:v>2532.5</c:v>
                </c:pt>
                <c:pt idx="64">
                  <c:v>2602</c:v>
                </c:pt>
                <c:pt idx="65">
                  <c:v>2693</c:v>
                </c:pt>
                <c:pt idx="66">
                  <c:v>2769</c:v>
                </c:pt>
                <c:pt idx="67">
                  <c:v>2811</c:v>
                </c:pt>
                <c:pt idx="68">
                  <c:v>2840</c:v>
                </c:pt>
                <c:pt idx="69">
                  <c:v>2913</c:v>
                </c:pt>
                <c:pt idx="70">
                  <c:v>2932</c:v>
                </c:pt>
                <c:pt idx="71">
                  <c:v>2908</c:v>
                </c:pt>
                <c:pt idx="72">
                  <c:v>2797</c:v>
                </c:pt>
                <c:pt idx="73">
                  <c:v>2778</c:v>
                </c:pt>
                <c:pt idx="74">
                  <c:v>2751</c:v>
                </c:pt>
                <c:pt idx="75">
                  <c:v>2745</c:v>
                </c:pt>
                <c:pt idx="76">
                  <c:v>2687</c:v>
                </c:pt>
                <c:pt idx="77">
                  <c:v>2768</c:v>
                </c:pt>
                <c:pt idx="78">
                  <c:v>2836</c:v>
                </c:pt>
                <c:pt idx="79">
                  <c:v>2849</c:v>
                </c:pt>
                <c:pt idx="80">
                  <c:v>2794</c:v>
                </c:pt>
                <c:pt idx="81">
                  <c:v>2766</c:v>
                </c:pt>
                <c:pt idx="82">
                  <c:v>2725</c:v>
                </c:pt>
                <c:pt idx="83">
                  <c:v>2748</c:v>
                </c:pt>
                <c:pt idx="84">
                  <c:v>2680</c:v>
                </c:pt>
                <c:pt idx="85">
                  <c:v>2621</c:v>
                </c:pt>
                <c:pt idx="86">
                  <c:v>2639</c:v>
                </c:pt>
                <c:pt idx="87">
                  <c:v>2666</c:v>
                </c:pt>
                <c:pt idx="88">
                  <c:v>2691</c:v>
                </c:pt>
                <c:pt idx="89">
                  <c:v>2701</c:v>
                </c:pt>
                <c:pt idx="90">
                  <c:v>2682</c:v>
                </c:pt>
                <c:pt idx="91">
                  <c:v>2653</c:v>
                </c:pt>
                <c:pt idx="92">
                  <c:v>2643</c:v>
                </c:pt>
                <c:pt idx="93">
                  <c:v>2624</c:v>
                </c:pt>
                <c:pt idx="94">
                  <c:v>2596</c:v>
                </c:pt>
                <c:pt idx="95">
                  <c:v>2526</c:v>
                </c:pt>
                <c:pt idx="96">
                  <c:v>2528</c:v>
                </c:pt>
                <c:pt idx="97">
                  <c:v>2538</c:v>
                </c:pt>
                <c:pt idx="98">
                  <c:v>2550</c:v>
                </c:pt>
                <c:pt idx="99">
                  <c:v>2540</c:v>
                </c:pt>
                <c:pt idx="100">
                  <c:v>2535</c:v>
                </c:pt>
                <c:pt idx="101">
                  <c:v>2489</c:v>
                </c:pt>
                <c:pt idx="102">
                  <c:v>2466</c:v>
                </c:pt>
                <c:pt idx="103">
                  <c:v>2395</c:v>
                </c:pt>
                <c:pt idx="104">
                  <c:v>2361</c:v>
                </c:pt>
                <c:pt idx="105">
                  <c:v>2375</c:v>
                </c:pt>
                <c:pt idx="106">
                  <c:v>2325</c:v>
                </c:pt>
                <c:pt idx="107">
                  <c:v>2284</c:v>
                </c:pt>
                <c:pt idx="108">
                  <c:v>2339</c:v>
                </c:pt>
                <c:pt idx="109">
                  <c:v>2320</c:v>
                </c:pt>
                <c:pt idx="110">
                  <c:v>2309</c:v>
                </c:pt>
                <c:pt idx="111">
                  <c:v>2296</c:v>
                </c:pt>
                <c:pt idx="112">
                  <c:v>2294</c:v>
                </c:pt>
                <c:pt idx="113">
                  <c:v>2333</c:v>
                </c:pt>
                <c:pt idx="114">
                  <c:v>2367</c:v>
                </c:pt>
                <c:pt idx="115">
                  <c:v>2324</c:v>
                </c:pt>
                <c:pt idx="116">
                  <c:v>2336</c:v>
                </c:pt>
                <c:pt idx="117">
                  <c:v>2387</c:v>
                </c:pt>
                <c:pt idx="118">
                  <c:v>2403</c:v>
                </c:pt>
                <c:pt idx="119">
                  <c:v>2402</c:v>
                </c:pt>
                <c:pt idx="120">
                  <c:v>2406</c:v>
                </c:pt>
                <c:pt idx="121">
                  <c:v>2417</c:v>
                </c:pt>
                <c:pt idx="122">
                  <c:v>2448</c:v>
                </c:pt>
                <c:pt idx="123">
                  <c:v>2505</c:v>
                </c:pt>
                <c:pt idx="124">
                  <c:v>2502</c:v>
                </c:pt>
                <c:pt idx="125">
                  <c:v>2530</c:v>
                </c:pt>
                <c:pt idx="126">
                  <c:v>2570</c:v>
                </c:pt>
                <c:pt idx="127">
                  <c:v>2632</c:v>
                </c:pt>
                <c:pt idx="128">
                  <c:v>2608</c:v>
                </c:pt>
                <c:pt idx="129">
                  <c:v>2613</c:v>
                </c:pt>
                <c:pt idx="130">
                  <c:v>2631</c:v>
                </c:pt>
                <c:pt idx="131">
                  <c:v>2626</c:v>
                </c:pt>
                <c:pt idx="132">
                  <c:v>2675</c:v>
                </c:pt>
                <c:pt idx="133">
                  <c:v>2649</c:v>
                </c:pt>
                <c:pt idx="134">
                  <c:v>2658</c:v>
                </c:pt>
                <c:pt idx="135">
                  <c:v>2682</c:v>
                </c:pt>
                <c:pt idx="136">
                  <c:v>2677</c:v>
                </c:pt>
                <c:pt idx="137">
                  <c:v>2737</c:v>
                </c:pt>
                <c:pt idx="138">
                  <c:v>2764</c:v>
                </c:pt>
                <c:pt idx="139">
                  <c:v>2648</c:v>
                </c:pt>
                <c:pt idx="140">
                  <c:v>2294.6</c:v>
                </c:pt>
                <c:pt idx="141">
                  <c:v>2274.5</c:v>
                </c:pt>
                <c:pt idx="142">
                  <c:v>2271.5</c:v>
                </c:pt>
                <c:pt idx="143">
                  <c:v>2291.1</c:v>
                </c:pt>
                <c:pt idx="144">
                  <c:v>2167.9</c:v>
                </c:pt>
                <c:pt idx="145">
                  <c:v>2105.6999999999998</c:v>
                </c:pt>
                <c:pt idx="146">
                  <c:v>2158.5</c:v>
                </c:pt>
                <c:pt idx="147">
                  <c:v>2510</c:v>
                </c:pt>
                <c:pt idx="148">
                  <c:v>2651</c:v>
                </c:pt>
                <c:pt idx="149">
                  <c:v>2909</c:v>
                </c:pt>
                <c:pt idx="150">
                  <c:v>2896.4</c:v>
                </c:pt>
                <c:pt idx="151">
                  <c:v>2755.9</c:v>
                </c:pt>
                <c:pt idx="152">
                  <c:v>2896</c:v>
                </c:pt>
                <c:pt idx="153">
                  <c:v>2873</c:v>
                </c:pt>
                <c:pt idx="154">
                  <c:v>3026</c:v>
                </c:pt>
                <c:pt idx="155">
                  <c:v>2879</c:v>
                </c:pt>
                <c:pt idx="156">
                  <c:v>2758</c:v>
                </c:pt>
                <c:pt idx="157">
                  <c:v>2699</c:v>
                </c:pt>
                <c:pt idx="158">
                  <c:v>3303</c:v>
                </c:pt>
                <c:pt idx="159">
                  <c:v>3400</c:v>
                </c:pt>
                <c:pt idx="160">
                  <c:v>3585</c:v>
                </c:pt>
                <c:pt idx="161">
                  <c:v>3479</c:v>
                </c:pt>
                <c:pt idx="162">
                  <c:v>3557</c:v>
                </c:pt>
                <c:pt idx="163">
                  <c:v>3373</c:v>
                </c:pt>
                <c:pt idx="164">
                  <c:v>3852</c:v>
                </c:pt>
                <c:pt idx="165">
                  <c:v>3196</c:v>
                </c:pt>
                <c:pt idx="166">
                  <c:v>3154</c:v>
                </c:pt>
                <c:pt idx="167">
                  <c:v>3177</c:v>
                </c:pt>
                <c:pt idx="168">
                  <c:v>3438</c:v>
                </c:pt>
                <c:pt idx="169">
                  <c:v>3252</c:v>
                </c:pt>
                <c:pt idx="170">
                  <c:v>3017</c:v>
                </c:pt>
                <c:pt idx="171">
                  <c:v>2815</c:v>
                </c:pt>
                <c:pt idx="172">
                  <c:v>2930</c:v>
                </c:pt>
                <c:pt idx="173">
                  <c:v>2987</c:v>
                </c:pt>
                <c:pt idx="174">
                  <c:v>2937</c:v>
                </c:pt>
                <c:pt idx="175">
                  <c:v>2804</c:v>
                </c:pt>
                <c:pt idx="176">
                  <c:v>2844</c:v>
                </c:pt>
                <c:pt idx="177">
                  <c:v>2779</c:v>
                </c:pt>
                <c:pt idx="178">
                  <c:v>2767</c:v>
                </c:pt>
                <c:pt idx="179">
                  <c:v>2505</c:v>
                </c:pt>
                <c:pt idx="180">
                  <c:v>2430.4</c:v>
                </c:pt>
                <c:pt idx="181">
                  <c:v>2378.4</c:v>
                </c:pt>
                <c:pt idx="182">
                  <c:v>2369.4</c:v>
                </c:pt>
                <c:pt idx="183">
                  <c:v>1996.2</c:v>
                </c:pt>
                <c:pt idx="184">
                  <c:v>1814.5</c:v>
                </c:pt>
                <c:pt idx="185">
                  <c:v>1777.2</c:v>
                </c:pt>
                <c:pt idx="186">
                  <c:v>1761.5</c:v>
                </c:pt>
                <c:pt idx="187">
                  <c:v>1840.7</c:v>
                </c:pt>
                <c:pt idx="188">
                  <c:v>2044.5</c:v>
                </c:pt>
                <c:pt idx="189">
                  <c:v>2133.4</c:v>
                </c:pt>
                <c:pt idx="190">
                  <c:v>2936</c:v>
                </c:pt>
                <c:pt idx="191">
                  <c:v>3677</c:v>
                </c:pt>
                <c:pt idx="192">
                  <c:v>3854</c:v>
                </c:pt>
                <c:pt idx="193">
                  <c:v>3869</c:v>
                </c:pt>
                <c:pt idx="194">
                  <c:v>3663</c:v>
                </c:pt>
                <c:pt idx="195">
                  <c:v>3767</c:v>
                </c:pt>
                <c:pt idx="196">
                  <c:v>3305</c:v>
                </c:pt>
                <c:pt idx="197">
                  <c:v>3159.8</c:v>
                </c:pt>
                <c:pt idx="198">
                  <c:v>2684.8</c:v>
                </c:pt>
                <c:pt idx="199">
                  <c:v>2902.4</c:v>
                </c:pt>
                <c:pt idx="200">
                  <c:v>2841</c:v>
                </c:pt>
                <c:pt idx="201">
                  <c:v>3010.4</c:v>
                </c:pt>
                <c:pt idx="202">
                  <c:v>3104.1</c:v>
                </c:pt>
                <c:pt idx="203">
                  <c:v>3232.4</c:v>
                </c:pt>
                <c:pt idx="204">
                  <c:v>3194.3</c:v>
                </c:pt>
                <c:pt idx="205">
                  <c:v>2980.1</c:v>
                </c:pt>
                <c:pt idx="206">
                  <c:v>2776.3</c:v>
                </c:pt>
                <c:pt idx="207">
                  <c:v>2970.6</c:v>
                </c:pt>
                <c:pt idx="208">
                  <c:v>2746.8</c:v>
                </c:pt>
                <c:pt idx="209">
                  <c:v>2557.6999999999998</c:v>
                </c:pt>
                <c:pt idx="210">
                  <c:v>2763.4</c:v>
                </c:pt>
                <c:pt idx="211">
                  <c:v>2762</c:v>
                </c:pt>
                <c:pt idx="212">
                  <c:v>2630</c:v>
                </c:pt>
                <c:pt idx="213">
                  <c:v>2521</c:v>
                </c:pt>
                <c:pt idx="214">
                  <c:v>2438</c:v>
                </c:pt>
                <c:pt idx="215">
                  <c:v>2473</c:v>
                </c:pt>
                <c:pt idx="216">
                  <c:v>2467</c:v>
                </c:pt>
                <c:pt idx="217">
                  <c:v>2289.6</c:v>
                </c:pt>
                <c:pt idx="218">
                  <c:v>2223.8000000000002</c:v>
                </c:pt>
                <c:pt idx="219">
                  <c:v>2204</c:v>
                </c:pt>
                <c:pt idx="220">
                  <c:v>2203.6</c:v>
                </c:pt>
                <c:pt idx="221">
                  <c:v>2123.4</c:v>
                </c:pt>
                <c:pt idx="222">
                  <c:v>2052.2000000000003</c:v>
                </c:pt>
                <c:pt idx="223">
                  <c:v>2003.5</c:v>
                </c:pt>
                <c:pt idx="224">
                  <c:v>1983.4999999999998</c:v>
                </c:pt>
                <c:pt idx="225">
                  <c:v>1545.2</c:v>
                </c:pt>
                <c:pt idx="226">
                  <c:v>949.09999999999991</c:v>
                </c:pt>
                <c:pt idx="227">
                  <c:v>591</c:v>
                </c:pt>
                <c:pt idx="228">
                  <c:v>760.59999999999991</c:v>
                </c:pt>
                <c:pt idx="229">
                  <c:v>922.59999999999991</c:v>
                </c:pt>
                <c:pt idx="230">
                  <c:v>1019.7</c:v>
                </c:pt>
                <c:pt idx="231">
                  <c:v>1283.5</c:v>
                </c:pt>
                <c:pt idx="232">
                  <c:v>1459.8</c:v>
                </c:pt>
                <c:pt idx="233">
                  <c:v>1930.3</c:v>
                </c:pt>
                <c:pt idx="234">
                  <c:v>2205.6999999999998</c:v>
                </c:pt>
                <c:pt idx="235">
                  <c:v>1882.3</c:v>
                </c:pt>
                <c:pt idx="236">
                  <c:v>1632</c:v>
                </c:pt>
                <c:pt idx="237">
                  <c:v>1579.6</c:v>
                </c:pt>
                <c:pt idx="238">
                  <c:v>1236</c:v>
                </c:pt>
                <c:pt idx="239">
                  <c:v>955.4</c:v>
                </c:pt>
                <c:pt idx="240">
                  <c:v>646.10000000000014</c:v>
                </c:pt>
                <c:pt idx="241">
                  <c:v>548.39999999999986</c:v>
                </c:pt>
                <c:pt idx="242">
                  <c:v>506.79999999999995</c:v>
                </c:pt>
                <c:pt idx="243">
                  <c:v>540.5</c:v>
                </c:pt>
                <c:pt idx="244">
                  <c:v>595.20000000000005</c:v>
                </c:pt>
                <c:pt idx="245">
                  <c:v>895.59999999999991</c:v>
                </c:pt>
                <c:pt idx="246">
                  <c:v>1298.5</c:v>
                </c:pt>
                <c:pt idx="247">
                  <c:v>1471.4</c:v>
                </c:pt>
                <c:pt idx="248">
                  <c:v>1653.7</c:v>
                </c:pt>
                <c:pt idx="249">
                  <c:v>1947.2</c:v>
                </c:pt>
                <c:pt idx="250">
                  <c:v>2282.4</c:v>
                </c:pt>
                <c:pt idx="251">
                  <c:v>2488.8000000000002</c:v>
                </c:pt>
                <c:pt idx="252">
                  <c:v>2781</c:v>
                </c:pt>
                <c:pt idx="253">
                  <c:v>2870.7</c:v>
                </c:pt>
                <c:pt idx="254">
                  <c:v>2757.3</c:v>
                </c:pt>
                <c:pt idx="255">
                  <c:v>2591.9</c:v>
                </c:pt>
                <c:pt idx="256">
                  <c:v>2464.1999999999998</c:v>
                </c:pt>
                <c:pt idx="257">
                  <c:v>2468.4</c:v>
                </c:pt>
                <c:pt idx="258">
                  <c:v>2194.6</c:v>
                </c:pt>
                <c:pt idx="259">
                  <c:v>2070.3000000000002</c:v>
                </c:pt>
                <c:pt idx="260">
                  <c:v>2067.6</c:v>
                </c:pt>
                <c:pt idx="261">
                  <c:v>2019.2</c:v>
                </c:pt>
                <c:pt idx="262">
                  <c:v>1794.3999999999999</c:v>
                </c:pt>
                <c:pt idx="263">
                  <c:v>1795.8</c:v>
                </c:pt>
                <c:pt idx="264">
                  <c:v>1725.4</c:v>
                </c:pt>
                <c:pt idx="265">
                  <c:v>1678.1</c:v>
                </c:pt>
                <c:pt idx="266">
                  <c:v>1701.4</c:v>
                </c:pt>
                <c:pt idx="267">
                  <c:v>1654</c:v>
                </c:pt>
                <c:pt idx="268">
                  <c:v>1478</c:v>
                </c:pt>
                <c:pt idx="269">
                  <c:v>1424.9</c:v>
                </c:pt>
                <c:pt idx="270">
                  <c:v>1775.1</c:v>
                </c:pt>
                <c:pt idx="271">
                  <c:v>1654.4</c:v>
                </c:pt>
                <c:pt idx="272">
                  <c:v>1557.6</c:v>
                </c:pt>
                <c:pt idx="273">
                  <c:v>1451</c:v>
                </c:pt>
                <c:pt idx="274">
                  <c:v>1146</c:v>
                </c:pt>
                <c:pt idx="275">
                  <c:v>1237</c:v>
                </c:pt>
                <c:pt idx="276">
                  <c:v>1347</c:v>
                </c:pt>
                <c:pt idx="277">
                  <c:v>1699</c:v>
                </c:pt>
                <c:pt idx="278">
                  <c:v>1501</c:v>
                </c:pt>
                <c:pt idx="279">
                  <c:v>1476</c:v>
                </c:pt>
                <c:pt idx="280">
                  <c:v>1413</c:v>
                </c:pt>
                <c:pt idx="281">
                  <c:v>1494</c:v>
                </c:pt>
                <c:pt idx="282">
                  <c:v>1515</c:v>
                </c:pt>
                <c:pt idx="283">
                  <c:v>1652</c:v>
                </c:pt>
                <c:pt idx="284">
                  <c:v>1615</c:v>
                </c:pt>
                <c:pt idx="285">
                  <c:v>1778</c:v>
                </c:pt>
                <c:pt idx="286">
                  <c:v>1765</c:v>
                </c:pt>
                <c:pt idx="287">
                  <c:v>1791</c:v>
                </c:pt>
                <c:pt idx="288">
                  <c:v>1751</c:v>
                </c:pt>
                <c:pt idx="289">
                  <c:v>1875</c:v>
                </c:pt>
                <c:pt idx="290">
                  <c:v>1641</c:v>
                </c:pt>
                <c:pt idx="291">
                  <c:v>1498</c:v>
                </c:pt>
                <c:pt idx="292">
                  <c:v>1495</c:v>
                </c:pt>
                <c:pt idx="293">
                  <c:v>1479</c:v>
                </c:pt>
                <c:pt idx="294">
                  <c:v>1439</c:v>
                </c:pt>
                <c:pt idx="295">
                  <c:v>1448</c:v>
                </c:pt>
                <c:pt idx="296">
                  <c:v>1488</c:v>
                </c:pt>
                <c:pt idx="297">
                  <c:v>1654</c:v>
                </c:pt>
                <c:pt idx="298">
                  <c:v>1737</c:v>
                </c:pt>
                <c:pt idx="299">
                  <c:v>1713</c:v>
                </c:pt>
                <c:pt idx="300">
                  <c:v>1836</c:v>
                </c:pt>
                <c:pt idx="301">
                  <c:v>1889</c:v>
                </c:pt>
                <c:pt idx="302">
                  <c:v>1828</c:v>
                </c:pt>
                <c:pt idx="303">
                  <c:v>1880</c:v>
                </c:pt>
                <c:pt idx="304">
                  <c:v>1742</c:v>
                </c:pt>
                <c:pt idx="305">
                  <c:v>1820</c:v>
                </c:pt>
                <c:pt idx="306">
                  <c:v>1902</c:v>
                </c:pt>
                <c:pt idx="307">
                  <c:v>2010</c:v>
                </c:pt>
                <c:pt idx="308">
                  <c:v>1998</c:v>
                </c:pt>
                <c:pt idx="309">
                  <c:v>2090</c:v>
                </c:pt>
                <c:pt idx="310">
                  <c:v>2101</c:v>
                </c:pt>
                <c:pt idx="311">
                  <c:v>2102</c:v>
                </c:pt>
                <c:pt idx="312">
                  <c:v>2102</c:v>
                </c:pt>
                <c:pt idx="313">
                  <c:v>2150</c:v>
                </c:pt>
                <c:pt idx="314">
                  <c:v>2143</c:v>
                </c:pt>
                <c:pt idx="315">
                  <c:v>2352</c:v>
                </c:pt>
                <c:pt idx="316">
                  <c:v>2397</c:v>
                </c:pt>
                <c:pt idx="317">
                  <c:v>2411</c:v>
                </c:pt>
                <c:pt idx="318">
                  <c:v>2427</c:v>
                </c:pt>
                <c:pt idx="319">
                  <c:v>2513</c:v>
                </c:pt>
                <c:pt idx="320">
                  <c:v>2654</c:v>
                </c:pt>
                <c:pt idx="321">
                  <c:v>2493</c:v>
                </c:pt>
                <c:pt idx="322">
                  <c:v>2401</c:v>
                </c:pt>
                <c:pt idx="323">
                  <c:v>2443</c:v>
                </c:pt>
                <c:pt idx="324">
                  <c:v>2578</c:v>
                </c:pt>
                <c:pt idx="325">
                  <c:v>2685</c:v>
                </c:pt>
                <c:pt idx="326">
                  <c:v>2748</c:v>
                </c:pt>
                <c:pt idx="327">
                  <c:v>2732</c:v>
                </c:pt>
                <c:pt idx="328">
                  <c:v>2749</c:v>
                </c:pt>
                <c:pt idx="329">
                  <c:v>2718</c:v>
                </c:pt>
                <c:pt idx="330">
                  <c:v>2724</c:v>
                </c:pt>
                <c:pt idx="331">
                  <c:v>2753</c:v>
                </c:pt>
                <c:pt idx="332">
                  <c:v>2667</c:v>
                </c:pt>
                <c:pt idx="333">
                  <c:v>2646</c:v>
                </c:pt>
                <c:pt idx="334">
                  <c:v>2617</c:v>
                </c:pt>
                <c:pt idx="335">
                  <c:v>2608</c:v>
                </c:pt>
                <c:pt idx="336">
                  <c:v>2643</c:v>
                </c:pt>
                <c:pt idx="337">
                  <c:v>2578</c:v>
                </c:pt>
                <c:pt idx="338">
                  <c:v>2551</c:v>
                </c:pt>
                <c:pt idx="339">
                  <c:v>2530</c:v>
                </c:pt>
                <c:pt idx="340">
                  <c:v>2417</c:v>
                </c:pt>
                <c:pt idx="341">
                  <c:v>2395</c:v>
                </c:pt>
                <c:pt idx="342">
                  <c:v>2428</c:v>
                </c:pt>
                <c:pt idx="343">
                  <c:v>2370</c:v>
                </c:pt>
                <c:pt idx="344">
                  <c:v>2321</c:v>
                </c:pt>
                <c:pt idx="345">
                  <c:v>2499</c:v>
                </c:pt>
                <c:pt idx="346">
                  <c:v>2543</c:v>
                </c:pt>
                <c:pt idx="347">
                  <c:v>2695</c:v>
                </c:pt>
                <c:pt idx="348">
                  <c:v>2772</c:v>
                </c:pt>
                <c:pt idx="349">
                  <c:v>2815</c:v>
                </c:pt>
                <c:pt idx="350">
                  <c:v>2857</c:v>
                </c:pt>
                <c:pt idx="351">
                  <c:v>2899</c:v>
                </c:pt>
                <c:pt idx="352">
                  <c:v>2880</c:v>
                </c:pt>
                <c:pt idx="353">
                  <c:v>2875</c:v>
                </c:pt>
                <c:pt idx="354">
                  <c:v>2807</c:v>
                </c:pt>
                <c:pt idx="355">
                  <c:v>2730</c:v>
                </c:pt>
                <c:pt idx="356">
                  <c:v>2747</c:v>
                </c:pt>
                <c:pt idx="357">
                  <c:v>2582</c:v>
                </c:pt>
                <c:pt idx="358">
                  <c:v>2337.4</c:v>
                </c:pt>
                <c:pt idx="359">
                  <c:v>2629</c:v>
                </c:pt>
                <c:pt idx="360">
                  <c:v>2572</c:v>
                </c:pt>
                <c:pt idx="361">
                  <c:v>2340</c:v>
                </c:pt>
                <c:pt idx="362">
                  <c:v>2237</c:v>
                </c:pt>
                <c:pt idx="363">
                  <c:v>2178</c:v>
                </c:pt>
                <c:pt idx="364">
                  <c:v>2266</c:v>
                </c:pt>
              </c:numCache>
            </c:numRef>
          </c:val>
          <c:smooth val="0"/>
        </c:ser>
        <c:ser>
          <c:idx val="20"/>
          <c:order val="20"/>
          <c:tx>
            <c:v>2012</c:v>
          </c:tx>
          <c:spPr>
            <a:ln w="25400">
              <a:solidFill>
                <a:srgbClr val="FF0000"/>
              </a:solidFill>
            </a:ln>
          </c:spPr>
          <c:marker>
            <c:symbol val="none"/>
          </c:marker>
          <c:val>
            <c:numRef>
              <c:f>Summary!$Y$2:$Y$366</c:f>
              <c:numCache>
                <c:formatCode>General</c:formatCode>
                <c:ptCount val="365"/>
                <c:pt idx="0">
                  <c:v>3064</c:v>
                </c:pt>
                <c:pt idx="1">
                  <c:v>2666.4</c:v>
                </c:pt>
                <c:pt idx="2">
                  <c:v>2494.6999999999998</c:v>
                </c:pt>
                <c:pt idx="3">
                  <c:v>2516</c:v>
                </c:pt>
                <c:pt idx="4">
                  <c:v>2551</c:v>
                </c:pt>
                <c:pt idx="5">
                  <c:v>2377</c:v>
                </c:pt>
                <c:pt idx="6">
                  <c:v>2353</c:v>
                </c:pt>
                <c:pt idx="7">
                  <c:v>2287</c:v>
                </c:pt>
                <c:pt idx="8">
                  <c:v>2195</c:v>
                </c:pt>
                <c:pt idx="9">
                  <c:v>2134</c:v>
                </c:pt>
                <c:pt idx="10">
                  <c:v>2122.5</c:v>
                </c:pt>
                <c:pt idx="11">
                  <c:v>2133.1</c:v>
                </c:pt>
                <c:pt idx="12">
                  <c:v>2185.1</c:v>
                </c:pt>
                <c:pt idx="13">
                  <c:v>2150.1999999999998</c:v>
                </c:pt>
                <c:pt idx="14">
                  <c:v>2159.4</c:v>
                </c:pt>
                <c:pt idx="15">
                  <c:v>2163.1999999999998</c:v>
                </c:pt>
                <c:pt idx="16">
                  <c:v>2311</c:v>
                </c:pt>
                <c:pt idx="17">
                  <c:v>2314</c:v>
                </c:pt>
                <c:pt idx="18">
                  <c:v>2315</c:v>
                </c:pt>
                <c:pt idx="19">
                  <c:v>2413</c:v>
                </c:pt>
                <c:pt idx="20">
                  <c:v>2457</c:v>
                </c:pt>
                <c:pt idx="21">
                  <c:v>2535</c:v>
                </c:pt>
                <c:pt idx="22">
                  <c:v>2531</c:v>
                </c:pt>
                <c:pt idx="23">
                  <c:v>2508</c:v>
                </c:pt>
                <c:pt idx="24">
                  <c:v>2535</c:v>
                </c:pt>
                <c:pt idx="25">
                  <c:v>2527</c:v>
                </c:pt>
                <c:pt idx="26">
                  <c:v>2480</c:v>
                </c:pt>
                <c:pt idx="27">
                  <c:v>2505</c:v>
                </c:pt>
                <c:pt idx="28">
                  <c:v>2481</c:v>
                </c:pt>
                <c:pt idx="29">
                  <c:v>2447</c:v>
                </c:pt>
                <c:pt idx="30">
                  <c:v>2450</c:v>
                </c:pt>
                <c:pt idx="31">
                  <c:v>2418</c:v>
                </c:pt>
                <c:pt idx="32">
                  <c:v>2401</c:v>
                </c:pt>
                <c:pt idx="33">
                  <c:v>2403</c:v>
                </c:pt>
                <c:pt idx="34">
                  <c:v>2346</c:v>
                </c:pt>
                <c:pt idx="35">
                  <c:v>2300</c:v>
                </c:pt>
                <c:pt idx="36">
                  <c:v>2279</c:v>
                </c:pt>
                <c:pt idx="37">
                  <c:v>2290</c:v>
                </c:pt>
                <c:pt idx="38">
                  <c:v>2321</c:v>
                </c:pt>
                <c:pt idx="39">
                  <c:v>2388</c:v>
                </c:pt>
                <c:pt idx="40">
                  <c:v>2426</c:v>
                </c:pt>
                <c:pt idx="41">
                  <c:v>2415</c:v>
                </c:pt>
                <c:pt idx="42">
                  <c:v>2420</c:v>
                </c:pt>
                <c:pt idx="43">
                  <c:v>2440</c:v>
                </c:pt>
                <c:pt idx="44">
                  <c:v>2446</c:v>
                </c:pt>
                <c:pt idx="45">
                  <c:v>2432</c:v>
                </c:pt>
                <c:pt idx="46">
                  <c:v>2445</c:v>
                </c:pt>
                <c:pt idx="47">
                  <c:v>2433</c:v>
                </c:pt>
                <c:pt idx="48">
                  <c:v>2445</c:v>
                </c:pt>
                <c:pt idx="49">
                  <c:v>2475</c:v>
                </c:pt>
                <c:pt idx="50">
                  <c:v>2455</c:v>
                </c:pt>
                <c:pt idx="51">
                  <c:v>2457</c:v>
                </c:pt>
                <c:pt idx="52">
                  <c:v>2491</c:v>
                </c:pt>
                <c:pt idx="53">
                  <c:v>2449</c:v>
                </c:pt>
                <c:pt idx="54">
                  <c:v>2391</c:v>
                </c:pt>
                <c:pt idx="55">
                  <c:v>2422</c:v>
                </c:pt>
                <c:pt idx="56">
                  <c:v>2410</c:v>
                </c:pt>
                <c:pt idx="57">
                  <c:v>2417</c:v>
                </c:pt>
                <c:pt idx="58">
                  <c:v>2473</c:v>
                </c:pt>
                <c:pt idx="59">
                  <c:v>2499</c:v>
                </c:pt>
                <c:pt idx="60">
                  <c:v>2521</c:v>
                </c:pt>
                <c:pt idx="61">
                  <c:v>2528</c:v>
                </c:pt>
                <c:pt idx="62">
                  <c:v>2519</c:v>
                </c:pt>
                <c:pt idx="63">
                  <c:v>2550</c:v>
                </c:pt>
                <c:pt idx="64">
                  <c:v>2479</c:v>
                </c:pt>
                <c:pt idx="65">
                  <c:v>2375.1</c:v>
                </c:pt>
                <c:pt idx="66">
                  <c:v>2295.5</c:v>
                </c:pt>
                <c:pt idx="67">
                  <c:v>2294.5</c:v>
                </c:pt>
                <c:pt idx="68">
                  <c:v>2274.6</c:v>
                </c:pt>
                <c:pt idx="69">
                  <c:v>2299.4</c:v>
                </c:pt>
                <c:pt idx="70">
                  <c:v>2288</c:v>
                </c:pt>
                <c:pt idx="71">
                  <c:v>2321.8000000000002</c:v>
                </c:pt>
                <c:pt idx="72">
                  <c:v>2331.6</c:v>
                </c:pt>
                <c:pt idx="73">
                  <c:v>2337.9</c:v>
                </c:pt>
                <c:pt idx="74">
                  <c:v>2292.6</c:v>
                </c:pt>
                <c:pt idx="75">
                  <c:v>2267.5</c:v>
                </c:pt>
                <c:pt idx="76">
                  <c:v>2259.8000000000002</c:v>
                </c:pt>
                <c:pt idx="77">
                  <c:v>2219</c:v>
                </c:pt>
                <c:pt idx="78">
                  <c:v>2257</c:v>
                </c:pt>
                <c:pt idx="79">
                  <c:v>2325</c:v>
                </c:pt>
                <c:pt idx="80">
                  <c:v>2443</c:v>
                </c:pt>
                <c:pt idx="81">
                  <c:v>2582</c:v>
                </c:pt>
                <c:pt idx="82">
                  <c:v>2720</c:v>
                </c:pt>
                <c:pt idx="83">
                  <c:v>2912</c:v>
                </c:pt>
                <c:pt idx="84">
                  <c:v>2964</c:v>
                </c:pt>
                <c:pt idx="85">
                  <c:v>3017</c:v>
                </c:pt>
                <c:pt idx="86">
                  <c:v>3000</c:v>
                </c:pt>
                <c:pt idx="87">
                  <c:v>2977</c:v>
                </c:pt>
                <c:pt idx="88">
                  <c:v>3012</c:v>
                </c:pt>
                <c:pt idx="89">
                  <c:v>2946</c:v>
                </c:pt>
                <c:pt idx="90">
                  <c:v>2883</c:v>
                </c:pt>
                <c:pt idx="91">
                  <c:v>2839</c:v>
                </c:pt>
                <c:pt idx="92">
                  <c:v>2840</c:v>
                </c:pt>
                <c:pt idx="93">
                  <c:v>2828</c:v>
                </c:pt>
                <c:pt idx="94">
                  <c:v>2812</c:v>
                </c:pt>
                <c:pt idx="95">
                  <c:v>2734</c:v>
                </c:pt>
                <c:pt idx="96">
                  <c:v>2681</c:v>
                </c:pt>
                <c:pt idx="97">
                  <c:v>2619</c:v>
                </c:pt>
                <c:pt idx="98">
                  <c:v>2536</c:v>
                </c:pt>
                <c:pt idx="99">
                  <c:v>2631</c:v>
                </c:pt>
                <c:pt idx="100">
                  <c:v>2578</c:v>
                </c:pt>
                <c:pt idx="101">
                  <c:v>2580</c:v>
                </c:pt>
                <c:pt idx="102">
                  <c:v>2584</c:v>
                </c:pt>
                <c:pt idx="103">
                  <c:v>2596</c:v>
                </c:pt>
                <c:pt idx="104">
                  <c:v>2585</c:v>
                </c:pt>
                <c:pt idx="105">
                  <c:v>2604</c:v>
                </c:pt>
                <c:pt idx="106">
                  <c:v>2439</c:v>
                </c:pt>
                <c:pt idx="107">
                  <c:v>2402</c:v>
                </c:pt>
                <c:pt idx="108">
                  <c:v>2406</c:v>
                </c:pt>
                <c:pt idx="109">
                  <c:v>2391.9</c:v>
                </c:pt>
                <c:pt idx="110">
                  <c:v>2350.1</c:v>
                </c:pt>
                <c:pt idx="111">
                  <c:v>2294.3000000000002</c:v>
                </c:pt>
                <c:pt idx="112">
                  <c:v>2204.6</c:v>
                </c:pt>
                <c:pt idx="113">
                  <c:v>2198.6999999999998</c:v>
                </c:pt>
                <c:pt idx="114">
                  <c:v>2190.4</c:v>
                </c:pt>
                <c:pt idx="115">
                  <c:v>2224.4</c:v>
                </c:pt>
                <c:pt idx="116">
                  <c:v>2309.4</c:v>
                </c:pt>
                <c:pt idx="117">
                  <c:v>2319.5</c:v>
                </c:pt>
                <c:pt idx="118">
                  <c:v>2323</c:v>
                </c:pt>
                <c:pt idx="119">
                  <c:v>2352.3000000000002</c:v>
                </c:pt>
                <c:pt idx="120">
                  <c:v>2364</c:v>
                </c:pt>
                <c:pt idx="121">
                  <c:v>2172.6999999999998</c:v>
                </c:pt>
                <c:pt idx="122">
                  <c:v>2069.1999999999998</c:v>
                </c:pt>
                <c:pt idx="123">
                  <c:v>2063.1999999999998</c:v>
                </c:pt>
                <c:pt idx="124">
                  <c:v>2082.5</c:v>
                </c:pt>
                <c:pt idx="125">
                  <c:v>2060.1999999999998</c:v>
                </c:pt>
                <c:pt idx="126">
                  <c:v>2023.9</c:v>
                </c:pt>
                <c:pt idx="127">
                  <c:v>2102.1999999999998</c:v>
                </c:pt>
                <c:pt idx="128">
                  <c:v>2289.5</c:v>
                </c:pt>
                <c:pt idx="129">
                  <c:v>2264.8000000000002</c:v>
                </c:pt>
                <c:pt idx="130">
                  <c:v>2210</c:v>
                </c:pt>
                <c:pt idx="131">
                  <c:v>2184</c:v>
                </c:pt>
                <c:pt idx="132">
                  <c:v>2195</c:v>
                </c:pt>
                <c:pt idx="133">
                  <c:v>2278</c:v>
                </c:pt>
                <c:pt idx="134">
                  <c:v>2289</c:v>
                </c:pt>
                <c:pt idx="135">
                  <c:v>2345</c:v>
                </c:pt>
                <c:pt idx="136">
                  <c:v>2463</c:v>
                </c:pt>
                <c:pt idx="137">
                  <c:v>2556</c:v>
                </c:pt>
                <c:pt idx="138">
                  <c:v>2617</c:v>
                </c:pt>
                <c:pt idx="139">
                  <c:v>2835</c:v>
                </c:pt>
                <c:pt idx="140">
                  <c:v>2866</c:v>
                </c:pt>
                <c:pt idx="141">
                  <c:v>3094</c:v>
                </c:pt>
                <c:pt idx="142">
                  <c:v>3044</c:v>
                </c:pt>
                <c:pt idx="143">
                  <c:v>2980</c:v>
                </c:pt>
                <c:pt idx="144">
                  <c:v>2995</c:v>
                </c:pt>
                <c:pt idx="145">
                  <c:v>3004</c:v>
                </c:pt>
                <c:pt idx="146">
                  <c:v>2832</c:v>
                </c:pt>
                <c:pt idx="147">
                  <c:v>2903</c:v>
                </c:pt>
                <c:pt idx="148">
                  <c:v>2643</c:v>
                </c:pt>
                <c:pt idx="149">
                  <c:v>2630</c:v>
                </c:pt>
                <c:pt idx="150">
                  <c:v>2572</c:v>
                </c:pt>
                <c:pt idx="151">
                  <c:v>2257</c:v>
                </c:pt>
                <c:pt idx="152">
                  <c:v>2180</c:v>
                </c:pt>
                <c:pt idx="153">
                  <c:v>2154</c:v>
                </c:pt>
                <c:pt idx="154">
                  <c:v>2271</c:v>
                </c:pt>
                <c:pt idx="155">
                  <c:v>2202</c:v>
                </c:pt>
                <c:pt idx="156">
                  <c:v>2087</c:v>
                </c:pt>
                <c:pt idx="157">
                  <c:v>2021</c:v>
                </c:pt>
                <c:pt idx="158">
                  <c:v>2163</c:v>
                </c:pt>
                <c:pt idx="159">
                  <c:v>2211</c:v>
                </c:pt>
                <c:pt idx="160">
                  <c:v>2096</c:v>
                </c:pt>
                <c:pt idx="161">
                  <c:v>1687.3</c:v>
                </c:pt>
                <c:pt idx="162">
                  <c:v>1474.7</c:v>
                </c:pt>
                <c:pt idx="163">
                  <c:v>1579.7</c:v>
                </c:pt>
                <c:pt idx="164">
                  <c:v>1663.6</c:v>
                </c:pt>
                <c:pt idx="165">
                  <c:v>1506.3</c:v>
                </c:pt>
                <c:pt idx="166">
                  <c:v>1614.8</c:v>
                </c:pt>
                <c:pt idx="167">
                  <c:v>1679.3</c:v>
                </c:pt>
                <c:pt idx="168">
                  <c:v>1761.4</c:v>
                </c:pt>
                <c:pt idx="169">
                  <c:v>1827.5</c:v>
                </c:pt>
                <c:pt idx="170">
                  <c:v>1909.3</c:v>
                </c:pt>
                <c:pt idx="171">
                  <c:v>1974.5</c:v>
                </c:pt>
                <c:pt idx="172">
                  <c:v>2141.1999999999998</c:v>
                </c:pt>
                <c:pt idx="173">
                  <c:v>2181</c:v>
                </c:pt>
                <c:pt idx="174">
                  <c:v>2160</c:v>
                </c:pt>
                <c:pt idx="175">
                  <c:v>2133</c:v>
                </c:pt>
                <c:pt idx="176">
                  <c:v>2368</c:v>
                </c:pt>
                <c:pt idx="177">
                  <c:v>2678</c:v>
                </c:pt>
                <c:pt idx="178">
                  <c:v>2524</c:v>
                </c:pt>
                <c:pt idx="179">
                  <c:v>2297</c:v>
                </c:pt>
                <c:pt idx="180">
                  <c:v>2534</c:v>
                </c:pt>
                <c:pt idx="181">
                  <c:v>3129</c:v>
                </c:pt>
                <c:pt idx="182">
                  <c:v>2814</c:v>
                </c:pt>
                <c:pt idx="183">
                  <c:v>2637</c:v>
                </c:pt>
                <c:pt idx="184">
                  <c:v>2552</c:v>
                </c:pt>
                <c:pt idx="185">
                  <c:v>2925</c:v>
                </c:pt>
                <c:pt idx="186">
                  <c:v>2728</c:v>
                </c:pt>
                <c:pt idx="187">
                  <c:v>2440</c:v>
                </c:pt>
                <c:pt idx="188">
                  <c:v>1740.7</c:v>
                </c:pt>
                <c:pt idx="189">
                  <c:v>1800</c:v>
                </c:pt>
                <c:pt idx="190">
                  <c:v>1711.8</c:v>
                </c:pt>
                <c:pt idx="191">
                  <c:v>1696</c:v>
                </c:pt>
                <c:pt idx="192">
                  <c:v>1817</c:v>
                </c:pt>
                <c:pt idx="193">
                  <c:v>1825</c:v>
                </c:pt>
                <c:pt idx="194">
                  <c:v>1816</c:v>
                </c:pt>
                <c:pt idx="195">
                  <c:v>1758</c:v>
                </c:pt>
                <c:pt idx="196">
                  <c:v>1739</c:v>
                </c:pt>
                <c:pt idx="197">
                  <c:v>1669</c:v>
                </c:pt>
                <c:pt idx="198">
                  <c:v>1775</c:v>
                </c:pt>
                <c:pt idx="199">
                  <c:v>1819</c:v>
                </c:pt>
                <c:pt idx="200">
                  <c:v>1838</c:v>
                </c:pt>
                <c:pt idx="201">
                  <c:v>1874</c:v>
                </c:pt>
                <c:pt idx="202">
                  <c:v>1830</c:v>
                </c:pt>
                <c:pt idx="203">
                  <c:v>1859</c:v>
                </c:pt>
                <c:pt idx="204">
                  <c:v>1804</c:v>
                </c:pt>
                <c:pt idx="205">
                  <c:v>2055</c:v>
                </c:pt>
                <c:pt idx="206">
                  <c:v>1954</c:v>
                </c:pt>
                <c:pt idx="207">
                  <c:v>2089</c:v>
                </c:pt>
                <c:pt idx="208">
                  <c:v>2112</c:v>
                </c:pt>
                <c:pt idx="209">
                  <c:v>2067</c:v>
                </c:pt>
                <c:pt idx="210">
                  <c:v>2113.1999999999998</c:v>
                </c:pt>
                <c:pt idx="211">
                  <c:v>2231</c:v>
                </c:pt>
                <c:pt idx="212">
                  <c:v>2146</c:v>
                </c:pt>
                <c:pt idx="213">
                  <c:v>2198</c:v>
                </c:pt>
                <c:pt idx="214">
                  <c:v>2226</c:v>
                </c:pt>
                <c:pt idx="215">
                  <c:v>2091</c:v>
                </c:pt>
                <c:pt idx="216">
                  <c:v>1993</c:v>
                </c:pt>
                <c:pt idx="217">
                  <c:v>2484</c:v>
                </c:pt>
                <c:pt idx="218">
                  <c:v>2156</c:v>
                </c:pt>
                <c:pt idx="219">
                  <c:v>2263</c:v>
                </c:pt>
                <c:pt idx="220">
                  <c:v>2355</c:v>
                </c:pt>
                <c:pt idx="221">
                  <c:v>2360</c:v>
                </c:pt>
                <c:pt idx="222">
                  <c:v>2462</c:v>
                </c:pt>
                <c:pt idx="223">
                  <c:v>2708</c:v>
                </c:pt>
                <c:pt idx="224">
                  <c:v>2722</c:v>
                </c:pt>
                <c:pt idx="225">
                  <c:v>2453</c:v>
                </c:pt>
                <c:pt idx="226">
                  <c:v>2382</c:v>
                </c:pt>
                <c:pt idx="227">
                  <c:v>2343</c:v>
                </c:pt>
                <c:pt idx="228">
                  <c:v>2083</c:v>
                </c:pt>
                <c:pt idx="229">
                  <c:v>1922</c:v>
                </c:pt>
                <c:pt idx="230">
                  <c:v>1796</c:v>
                </c:pt>
                <c:pt idx="231">
                  <c:v>1719</c:v>
                </c:pt>
                <c:pt idx="232">
                  <c:v>1731</c:v>
                </c:pt>
                <c:pt idx="233">
                  <c:v>1624</c:v>
                </c:pt>
                <c:pt idx="234">
                  <c:v>1593.6</c:v>
                </c:pt>
                <c:pt idx="235">
                  <c:v>1577</c:v>
                </c:pt>
                <c:pt idx="236">
                  <c:v>1598.3</c:v>
                </c:pt>
                <c:pt idx="237">
                  <c:v>1610.3</c:v>
                </c:pt>
                <c:pt idx="238">
                  <c:v>1704</c:v>
                </c:pt>
                <c:pt idx="239">
                  <c:v>1733</c:v>
                </c:pt>
                <c:pt idx="240">
                  <c:v>1767</c:v>
                </c:pt>
                <c:pt idx="241">
                  <c:v>1793</c:v>
                </c:pt>
                <c:pt idx="242">
                  <c:v>1819</c:v>
                </c:pt>
                <c:pt idx="243">
                  <c:v>1795</c:v>
                </c:pt>
                <c:pt idx="244">
                  <c:v>1798</c:v>
                </c:pt>
                <c:pt idx="245">
                  <c:v>1775.7</c:v>
                </c:pt>
                <c:pt idx="246">
                  <c:v>1692.7</c:v>
                </c:pt>
                <c:pt idx="247">
                  <c:v>1815.5</c:v>
                </c:pt>
                <c:pt idx="248">
                  <c:v>1650.9</c:v>
                </c:pt>
                <c:pt idx="249">
                  <c:v>1670.5</c:v>
                </c:pt>
                <c:pt idx="250">
                  <c:v>1770.5</c:v>
                </c:pt>
                <c:pt idx="251">
                  <c:v>1868.7</c:v>
                </c:pt>
                <c:pt idx="252">
                  <c:v>2019.5</c:v>
                </c:pt>
                <c:pt idx="253">
                  <c:v>2157.4</c:v>
                </c:pt>
                <c:pt idx="254">
                  <c:v>2251.4</c:v>
                </c:pt>
                <c:pt idx="255">
                  <c:v>2499.1999999999998</c:v>
                </c:pt>
                <c:pt idx="256">
                  <c:v>2488.8000000000002</c:v>
                </c:pt>
                <c:pt idx="257">
                  <c:v>2483.8000000000002</c:v>
                </c:pt>
                <c:pt idx="258">
                  <c:v>2698.9</c:v>
                </c:pt>
                <c:pt idx="259">
                  <c:v>2477</c:v>
                </c:pt>
                <c:pt idx="260">
                  <c:v>2444.1999999999998</c:v>
                </c:pt>
                <c:pt idx="261">
                  <c:v>2426</c:v>
                </c:pt>
                <c:pt idx="262">
                  <c:v>2397.6</c:v>
                </c:pt>
                <c:pt idx="263">
                  <c:v>2387</c:v>
                </c:pt>
                <c:pt idx="264">
                  <c:v>2170.8000000000002</c:v>
                </c:pt>
                <c:pt idx="265">
                  <c:v>2035.8</c:v>
                </c:pt>
                <c:pt idx="266">
                  <c:v>2052.4</c:v>
                </c:pt>
                <c:pt idx="267">
                  <c:v>2051.6999999999998</c:v>
                </c:pt>
                <c:pt idx="268">
                  <c:v>2077.6</c:v>
                </c:pt>
                <c:pt idx="269">
                  <c:v>2055.5</c:v>
                </c:pt>
                <c:pt idx="270">
                  <c:v>2118.1999999999998</c:v>
                </c:pt>
                <c:pt idx="271">
                  <c:v>2282.5</c:v>
                </c:pt>
                <c:pt idx="272">
                  <c:v>2289</c:v>
                </c:pt>
                <c:pt idx="273">
                  <c:v>2350</c:v>
                </c:pt>
                <c:pt idx="274">
                  <c:v>2194</c:v>
                </c:pt>
                <c:pt idx="275">
                  <c:v>2040</c:v>
                </c:pt>
                <c:pt idx="276">
                  <c:v>2023</c:v>
                </c:pt>
                <c:pt idx="277">
                  <c:v>2047</c:v>
                </c:pt>
                <c:pt idx="278">
                  <c:v>2060</c:v>
                </c:pt>
                <c:pt idx="279">
                  <c:v>2044</c:v>
                </c:pt>
                <c:pt idx="280">
                  <c:v>2183</c:v>
                </c:pt>
                <c:pt idx="281">
                  <c:v>2177</c:v>
                </c:pt>
                <c:pt idx="282">
                  <c:v>2211</c:v>
                </c:pt>
                <c:pt idx="283">
                  <c:v>2364</c:v>
                </c:pt>
                <c:pt idx="284">
                  <c:v>2170</c:v>
                </c:pt>
                <c:pt idx="285">
                  <c:v>2170</c:v>
                </c:pt>
                <c:pt idx="286">
                  <c:v>2183</c:v>
                </c:pt>
                <c:pt idx="287">
                  <c:v>1992</c:v>
                </c:pt>
                <c:pt idx="288">
                  <c:v>1957.6</c:v>
                </c:pt>
                <c:pt idx="289">
                  <c:v>2043.1</c:v>
                </c:pt>
                <c:pt idx="290">
                  <c:v>2028.8</c:v>
                </c:pt>
                <c:pt idx="291">
                  <c:v>2049.8000000000002</c:v>
                </c:pt>
                <c:pt idx="292">
                  <c:v>2104.3000000000002</c:v>
                </c:pt>
                <c:pt idx="293">
                  <c:v>2049.8000000000002</c:v>
                </c:pt>
                <c:pt idx="294">
                  <c:v>2139.6</c:v>
                </c:pt>
                <c:pt idx="295">
                  <c:v>2095</c:v>
                </c:pt>
                <c:pt idx="296">
                  <c:v>2027.8</c:v>
                </c:pt>
                <c:pt idx="297">
                  <c:v>1994.3</c:v>
                </c:pt>
                <c:pt idx="298">
                  <c:v>2136</c:v>
                </c:pt>
                <c:pt idx="299">
                  <c:v>2147.3000000000002</c:v>
                </c:pt>
                <c:pt idx="300">
                  <c:v>2191</c:v>
                </c:pt>
                <c:pt idx="301">
                  <c:v>2216</c:v>
                </c:pt>
                <c:pt idx="302">
                  <c:v>2213</c:v>
                </c:pt>
                <c:pt idx="303">
                  <c:v>2331</c:v>
                </c:pt>
                <c:pt idx="304">
                  <c:v>2439</c:v>
                </c:pt>
                <c:pt idx="305">
                  <c:v>2388</c:v>
                </c:pt>
                <c:pt idx="306">
                  <c:v>2291</c:v>
                </c:pt>
                <c:pt idx="307">
                  <c:v>2292</c:v>
                </c:pt>
                <c:pt idx="308">
                  <c:v>2335</c:v>
                </c:pt>
                <c:pt idx="309">
                  <c:v>2384</c:v>
                </c:pt>
                <c:pt idx="310">
                  <c:v>2424</c:v>
                </c:pt>
                <c:pt idx="311">
                  <c:v>2415</c:v>
                </c:pt>
                <c:pt idx="312">
                  <c:v>2451</c:v>
                </c:pt>
                <c:pt idx="313">
                  <c:v>2496</c:v>
                </c:pt>
                <c:pt idx="314">
                  <c:v>2423</c:v>
                </c:pt>
                <c:pt idx="315">
                  <c:v>2349</c:v>
                </c:pt>
                <c:pt idx="316">
                  <c:v>2331</c:v>
                </c:pt>
                <c:pt idx="317">
                  <c:v>2319</c:v>
                </c:pt>
                <c:pt idx="318">
                  <c:v>2356</c:v>
                </c:pt>
                <c:pt idx="319">
                  <c:v>2392</c:v>
                </c:pt>
                <c:pt idx="320">
                  <c:v>2405</c:v>
                </c:pt>
                <c:pt idx="321">
                  <c:v>2485</c:v>
                </c:pt>
                <c:pt idx="322">
                  <c:v>2514</c:v>
                </c:pt>
                <c:pt idx="323">
                  <c:v>2570</c:v>
                </c:pt>
                <c:pt idx="324">
                  <c:v>2624</c:v>
                </c:pt>
                <c:pt idx="325">
                  <c:v>2642</c:v>
                </c:pt>
                <c:pt idx="326">
                  <c:v>2627</c:v>
                </c:pt>
                <c:pt idx="327">
                  <c:v>2657</c:v>
                </c:pt>
                <c:pt idx="328">
                  <c:v>2707</c:v>
                </c:pt>
                <c:pt idx="329">
                  <c:v>2684</c:v>
                </c:pt>
                <c:pt idx="330">
                  <c:v>2669</c:v>
                </c:pt>
                <c:pt idx="331">
                  <c:v>2642</c:v>
                </c:pt>
                <c:pt idx="332">
                  <c:v>2641</c:v>
                </c:pt>
                <c:pt idx="333">
                  <c:v>2682</c:v>
                </c:pt>
                <c:pt idx="334">
                  <c:v>2708</c:v>
                </c:pt>
                <c:pt idx="335">
                  <c:v>2729</c:v>
                </c:pt>
                <c:pt idx="336">
                  <c:v>2758</c:v>
                </c:pt>
                <c:pt idx="337">
                  <c:v>2721</c:v>
                </c:pt>
                <c:pt idx="338">
                  <c:v>2652</c:v>
                </c:pt>
                <c:pt idx="339">
                  <c:v>2603</c:v>
                </c:pt>
                <c:pt idx="340">
                  <c:v>2608</c:v>
                </c:pt>
                <c:pt idx="341">
                  <c:v>2603</c:v>
                </c:pt>
                <c:pt idx="342">
                  <c:v>2539</c:v>
                </c:pt>
                <c:pt idx="343">
                  <c:v>2595</c:v>
                </c:pt>
                <c:pt idx="344">
                  <c:v>2597</c:v>
                </c:pt>
                <c:pt idx="345">
                  <c:v>2602.9</c:v>
                </c:pt>
                <c:pt idx="346">
                  <c:v>2793.9</c:v>
                </c:pt>
                <c:pt idx="347">
                  <c:v>2846</c:v>
                </c:pt>
                <c:pt idx="348">
                  <c:v>2856.4</c:v>
                </c:pt>
                <c:pt idx="349">
                  <c:v>2576.1</c:v>
                </c:pt>
                <c:pt idx="350">
                  <c:v>2512.1999999999998</c:v>
                </c:pt>
                <c:pt idx="351">
                  <c:v>2439.1</c:v>
                </c:pt>
                <c:pt idx="352">
                  <c:v>2438.6</c:v>
                </c:pt>
                <c:pt idx="353">
                  <c:v>2260.6999999999998</c:v>
                </c:pt>
                <c:pt idx="354">
                  <c:v>2208.1999999999998</c:v>
                </c:pt>
                <c:pt idx="355">
                  <c:v>2253.1999999999998</c:v>
                </c:pt>
                <c:pt idx="356">
                  <c:v>2567</c:v>
                </c:pt>
                <c:pt idx="357">
                  <c:v>2681</c:v>
                </c:pt>
                <c:pt idx="358">
                  <c:v>2679</c:v>
                </c:pt>
                <c:pt idx="359">
                  <c:v>2681</c:v>
                </c:pt>
                <c:pt idx="360">
                  <c:v>2676</c:v>
                </c:pt>
                <c:pt idx="361">
                  <c:v>2645</c:v>
                </c:pt>
                <c:pt idx="362">
                  <c:v>2620</c:v>
                </c:pt>
                <c:pt idx="363">
                  <c:v>2610</c:v>
                </c:pt>
                <c:pt idx="364">
                  <c:v>2625</c:v>
                </c:pt>
              </c:numCache>
            </c:numRef>
          </c:val>
          <c:smooth val="0"/>
        </c:ser>
        <c:ser>
          <c:idx val="21"/>
          <c:order val="21"/>
          <c:tx>
            <c:v>2013</c:v>
          </c:tx>
          <c:marker>
            <c:symbol val="none"/>
          </c:marker>
          <c:val>
            <c:numRef>
              <c:f>Summary!$Z$2:$Z$366</c:f>
              <c:numCache>
                <c:formatCode>General</c:formatCode>
                <c:ptCount val="365"/>
                <c:pt idx="0">
                  <c:v>2658</c:v>
                </c:pt>
                <c:pt idx="1">
                  <c:v>2672</c:v>
                </c:pt>
                <c:pt idx="2">
                  <c:v>2684</c:v>
                </c:pt>
                <c:pt idx="3">
                  <c:v>2670</c:v>
                </c:pt>
                <c:pt idx="4">
                  <c:v>2651</c:v>
                </c:pt>
                <c:pt idx="5">
                  <c:v>2624</c:v>
                </c:pt>
                <c:pt idx="6">
                  <c:v>2710</c:v>
                </c:pt>
                <c:pt idx="7">
                  <c:v>2698</c:v>
                </c:pt>
                <c:pt idx="8">
                  <c:v>2658</c:v>
                </c:pt>
                <c:pt idx="9">
                  <c:v>2625</c:v>
                </c:pt>
                <c:pt idx="10">
                  <c:v>2587</c:v>
                </c:pt>
                <c:pt idx="11">
                  <c:v>2504</c:v>
                </c:pt>
                <c:pt idx="12">
                  <c:v>2466</c:v>
                </c:pt>
                <c:pt idx="13">
                  <c:v>2429</c:v>
                </c:pt>
                <c:pt idx="14">
                  <c:v>2424</c:v>
                </c:pt>
                <c:pt idx="15">
                  <c:v>2423</c:v>
                </c:pt>
                <c:pt idx="16">
                  <c:v>2398</c:v>
                </c:pt>
                <c:pt idx="17">
                  <c:v>2375</c:v>
                </c:pt>
                <c:pt idx="18">
                  <c:v>2377</c:v>
                </c:pt>
                <c:pt idx="19">
                  <c:v>2366.6</c:v>
                </c:pt>
                <c:pt idx="20">
                  <c:v>2354</c:v>
                </c:pt>
                <c:pt idx="21">
                  <c:v>2367</c:v>
                </c:pt>
                <c:pt idx="22">
                  <c:v>2371</c:v>
                </c:pt>
                <c:pt idx="23">
                  <c:v>2386</c:v>
                </c:pt>
                <c:pt idx="24">
                  <c:v>2374</c:v>
                </c:pt>
                <c:pt idx="25">
                  <c:v>2375</c:v>
                </c:pt>
                <c:pt idx="26">
                  <c:v>2418</c:v>
                </c:pt>
                <c:pt idx="27">
                  <c:v>2413</c:v>
                </c:pt>
                <c:pt idx="28">
                  <c:v>2389</c:v>
                </c:pt>
                <c:pt idx="29">
                  <c:v>2396</c:v>
                </c:pt>
                <c:pt idx="30">
                  <c:v>2397</c:v>
                </c:pt>
                <c:pt idx="31">
                  <c:v>2456</c:v>
                </c:pt>
                <c:pt idx="32">
                  <c:v>2574</c:v>
                </c:pt>
                <c:pt idx="33">
                  <c:v>2597</c:v>
                </c:pt>
                <c:pt idx="34">
                  <c:v>2636</c:v>
                </c:pt>
                <c:pt idx="35">
                  <c:v>2651</c:v>
                </c:pt>
                <c:pt idx="36">
                  <c:v>2665</c:v>
                </c:pt>
                <c:pt idx="37">
                  <c:v>2619</c:v>
                </c:pt>
                <c:pt idx="38">
                  <c:v>2581</c:v>
                </c:pt>
                <c:pt idx="39">
                  <c:v>2511</c:v>
                </c:pt>
                <c:pt idx="40">
                  <c:v>2458</c:v>
                </c:pt>
                <c:pt idx="41">
                  <c:v>2411</c:v>
                </c:pt>
                <c:pt idx="42">
                  <c:v>2422</c:v>
                </c:pt>
                <c:pt idx="43">
                  <c:v>2427</c:v>
                </c:pt>
                <c:pt idx="44">
                  <c:v>2418</c:v>
                </c:pt>
                <c:pt idx="45">
                  <c:v>2419</c:v>
                </c:pt>
                <c:pt idx="46">
                  <c:v>2372</c:v>
                </c:pt>
                <c:pt idx="47">
                  <c:v>2354</c:v>
                </c:pt>
                <c:pt idx="48">
                  <c:v>2354</c:v>
                </c:pt>
                <c:pt idx="49">
                  <c:v>2322</c:v>
                </c:pt>
                <c:pt idx="50">
                  <c:v>2288</c:v>
                </c:pt>
                <c:pt idx="51">
                  <c:v>2317</c:v>
                </c:pt>
                <c:pt idx="52">
                  <c:v>2297</c:v>
                </c:pt>
                <c:pt idx="53">
                  <c:v>2337</c:v>
                </c:pt>
                <c:pt idx="54">
                  <c:v>2370</c:v>
                </c:pt>
                <c:pt idx="55">
                  <c:v>2386</c:v>
                </c:pt>
                <c:pt idx="56">
                  <c:v>2386</c:v>
                </c:pt>
                <c:pt idx="57">
                  <c:v>2412</c:v>
                </c:pt>
                <c:pt idx="58">
                  <c:v>2389</c:v>
                </c:pt>
                <c:pt idx="59">
                  <c:v>2434</c:v>
                </c:pt>
                <c:pt idx="60">
                  <c:v>2423</c:v>
                </c:pt>
                <c:pt idx="61">
                  <c:v>2482</c:v>
                </c:pt>
                <c:pt idx="62">
                  <c:v>2485</c:v>
                </c:pt>
                <c:pt idx="63">
                  <c:v>2492</c:v>
                </c:pt>
                <c:pt idx="64">
                  <c:v>2489</c:v>
                </c:pt>
                <c:pt idx="65">
                  <c:v>2501</c:v>
                </c:pt>
                <c:pt idx="66">
                  <c:v>2497</c:v>
                </c:pt>
                <c:pt idx="67">
                  <c:v>2505</c:v>
                </c:pt>
                <c:pt idx="68">
                  <c:v>2462</c:v>
                </c:pt>
                <c:pt idx="69">
                  <c:v>2472</c:v>
                </c:pt>
                <c:pt idx="70">
                  <c:v>2519</c:v>
                </c:pt>
                <c:pt idx="71">
                  <c:v>2542</c:v>
                </c:pt>
                <c:pt idx="72">
                  <c:v>2563</c:v>
                </c:pt>
                <c:pt idx="73">
                  <c:v>2574</c:v>
                </c:pt>
                <c:pt idx="74">
                  <c:v>2585</c:v>
                </c:pt>
                <c:pt idx="75">
                  <c:v>2604</c:v>
                </c:pt>
                <c:pt idx="76">
                  <c:v>2567</c:v>
                </c:pt>
                <c:pt idx="77">
                  <c:v>2565</c:v>
                </c:pt>
                <c:pt idx="78">
                  <c:v>2544</c:v>
                </c:pt>
                <c:pt idx="79">
                  <c:v>2586</c:v>
                </c:pt>
                <c:pt idx="80">
                  <c:v>2554</c:v>
                </c:pt>
                <c:pt idx="81">
                  <c:v>2510</c:v>
                </c:pt>
                <c:pt idx="82">
                  <c:v>2485</c:v>
                </c:pt>
                <c:pt idx="83">
                  <c:v>2511</c:v>
                </c:pt>
                <c:pt idx="84">
                  <c:v>2482</c:v>
                </c:pt>
                <c:pt idx="85">
                  <c:v>2447</c:v>
                </c:pt>
                <c:pt idx="86">
                  <c:v>2405</c:v>
                </c:pt>
                <c:pt idx="87">
                  <c:v>2392</c:v>
                </c:pt>
                <c:pt idx="88">
                  <c:v>2361</c:v>
                </c:pt>
                <c:pt idx="89">
                  <c:v>2312</c:v>
                </c:pt>
                <c:pt idx="90">
                  <c:v>2221</c:v>
                </c:pt>
                <c:pt idx="91">
                  <c:v>2226</c:v>
                </c:pt>
                <c:pt idx="92">
                  <c:v>2255</c:v>
                </c:pt>
                <c:pt idx="93">
                  <c:v>2269</c:v>
                </c:pt>
                <c:pt idx="94">
                  <c:v>2290</c:v>
                </c:pt>
                <c:pt idx="95">
                  <c:v>2295</c:v>
                </c:pt>
                <c:pt idx="96">
                  <c:v>2337</c:v>
                </c:pt>
                <c:pt idx="97">
                  <c:v>2377</c:v>
                </c:pt>
                <c:pt idx="98">
                  <c:v>2379</c:v>
                </c:pt>
                <c:pt idx="99">
                  <c:v>2380</c:v>
                </c:pt>
                <c:pt idx="100">
                  <c:v>2389</c:v>
                </c:pt>
                <c:pt idx="101">
                  <c:v>2407</c:v>
                </c:pt>
                <c:pt idx="102">
                  <c:v>2404</c:v>
                </c:pt>
                <c:pt idx="103">
                  <c:v>2407</c:v>
                </c:pt>
                <c:pt idx="104">
                  <c:v>2412</c:v>
                </c:pt>
                <c:pt idx="105">
                  <c:v>2437</c:v>
                </c:pt>
                <c:pt idx="106">
                  <c:v>2438</c:v>
                </c:pt>
                <c:pt idx="107">
                  <c:v>2400</c:v>
                </c:pt>
                <c:pt idx="108">
                  <c:v>2377</c:v>
                </c:pt>
                <c:pt idx="109">
                  <c:v>2384</c:v>
                </c:pt>
                <c:pt idx="110">
                  <c:v>2377</c:v>
                </c:pt>
                <c:pt idx="111">
                  <c:v>2348</c:v>
                </c:pt>
                <c:pt idx="112">
                  <c:v>2335</c:v>
                </c:pt>
                <c:pt idx="113">
                  <c:v>2319</c:v>
                </c:pt>
                <c:pt idx="114">
                  <c:v>2344</c:v>
                </c:pt>
                <c:pt idx="115">
                  <c:v>2359</c:v>
                </c:pt>
                <c:pt idx="116">
                  <c:v>2359</c:v>
                </c:pt>
                <c:pt idx="117">
                  <c:v>2352</c:v>
                </c:pt>
                <c:pt idx="118">
                  <c:v>2363</c:v>
                </c:pt>
                <c:pt idx="119">
                  <c:v>2373</c:v>
                </c:pt>
                <c:pt idx="120">
                  <c:v>2370</c:v>
                </c:pt>
                <c:pt idx="121">
                  <c:v>2348.3000000000002</c:v>
                </c:pt>
                <c:pt idx="122">
                  <c:v>2330</c:v>
                </c:pt>
                <c:pt idx="123">
                  <c:v>2324</c:v>
                </c:pt>
                <c:pt idx="124">
                  <c:v>2314</c:v>
                </c:pt>
                <c:pt idx="125">
                  <c:v>2281</c:v>
                </c:pt>
                <c:pt idx="126">
                  <c:v>2277</c:v>
                </c:pt>
                <c:pt idx="127">
                  <c:v>2286</c:v>
                </c:pt>
                <c:pt idx="128">
                  <c:v>2285</c:v>
                </c:pt>
                <c:pt idx="129">
                  <c:v>2260.5</c:v>
                </c:pt>
                <c:pt idx="130">
                  <c:v>2233.6</c:v>
                </c:pt>
                <c:pt idx="131">
                  <c:v>2220.4</c:v>
                </c:pt>
                <c:pt idx="132">
                  <c:v>2224.6999999999998</c:v>
                </c:pt>
                <c:pt idx="133">
                  <c:v>2225.1999999999998</c:v>
                </c:pt>
                <c:pt idx="134">
                  <c:v>2208.9</c:v>
                </c:pt>
                <c:pt idx="135">
                  <c:v>2179.6</c:v>
                </c:pt>
                <c:pt idx="136">
                  <c:v>2167</c:v>
                </c:pt>
                <c:pt idx="137">
                  <c:v>2129.1999999999998</c:v>
                </c:pt>
                <c:pt idx="138">
                  <c:v>2079</c:v>
                </c:pt>
                <c:pt idx="139">
                  <c:v>2037.1</c:v>
                </c:pt>
                <c:pt idx="140">
                  <c:v>1987.5</c:v>
                </c:pt>
                <c:pt idx="141">
                  <c:v>1947.9</c:v>
                </c:pt>
                <c:pt idx="142">
                  <c:v>1933.4</c:v>
                </c:pt>
                <c:pt idx="143">
                  <c:v>1928.3999999999999</c:v>
                </c:pt>
                <c:pt idx="144">
                  <c:v>1942.9</c:v>
                </c:pt>
                <c:pt idx="145">
                  <c:v>1958.2</c:v>
                </c:pt>
                <c:pt idx="146">
                  <c:v>1937.5</c:v>
                </c:pt>
                <c:pt idx="147">
                  <c:v>1906.2</c:v>
                </c:pt>
                <c:pt idx="148">
                  <c:v>1924.4</c:v>
                </c:pt>
                <c:pt idx="149">
                  <c:v>1906.3</c:v>
                </c:pt>
                <c:pt idx="150">
                  <c:v>1911.3999999999999</c:v>
                </c:pt>
                <c:pt idx="151">
                  <c:v>1814.4</c:v>
                </c:pt>
                <c:pt idx="152">
                  <c:v>2044.8</c:v>
                </c:pt>
                <c:pt idx="153">
                  <c:v>1946.3</c:v>
                </c:pt>
                <c:pt idx="154">
                  <c:v>1951.8</c:v>
                </c:pt>
                <c:pt idx="155">
                  <c:v>2062.5</c:v>
                </c:pt>
                <c:pt idx="156">
                  <c:v>2125</c:v>
                </c:pt>
                <c:pt idx="157">
                  <c:v>2260</c:v>
                </c:pt>
                <c:pt idx="158">
                  <c:v>2385</c:v>
                </c:pt>
                <c:pt idx="159">
                  <c:v>2391</c:v>
                </c:pt>
                <c:pt idx="160">
                  <c:v>2156</c:v>
                </c:pt>
                <c:pt idx="161">
                  <c:v>2304</c:v>
                </c:pt>
                <c:pt idx="162">
                  <c:v>2280</c:v>
                </c:pt>
                <c:pt idx="163">
                  <c:v>2252</c:v>
                </c:pt>
                <c:pt idx="164">
                  <c:v>2301</c:v>
                </c:pt>
                <c:pt idx="165">
                  <c:v>2094</c:v>
                </c:pt>
                <c:pt idx="166">
                  <c:v>2120</c:v>
                </c:pt>
                <c:pt idx="167">
                  <c:v>2033</c:v>
                </c:pt>
                <c:pt idx="168">
                  <c:v>2045</c:v>
                </c:pt>
                <c:pt idx="169">
                  <c:v>2006</c:v>
                </c:pt>
                <c:pt idx="170">
                  <c:v>2078</c:v>
                </c:pt>
                <c:pt idx="171">
                  <c:v>2102</c:v>
                </c:pt>
                <c:pt idx="172">
                  <c:v>1976.8</c:v>
                </c:pt>
                <c:pt idx="173">
                  <c:v>2167.1999999999998</c:v>
                </c:pt>
                <c:pt idx="174">
                  <c:v>2126.6</c:v>
                </c:pt>
                <c:pt idx="175">
                  <c:v>2129.1999999999998</c:v>
                </c:pt>
                <c:pt idx="176">
                  <c:v>2179.3000000000002</c:v>
                </c:pt>
                <c:pt idx="177">
                  <c:v>2277.8000000000002</c:v>
                </c:pt>
                <c:pt idx="178">
                  <c:v>2241.8000000000002</c:v>
                </c:pt>
                <c:pt idx="179">
                  <c:v>2232</c:v>
                </c:pt>
                <c:pt idx="180">
                  <c:v>2283.3000000000002</c:v>
                </c:pt>
                <c:pt idx="181">
                  <c:v>2621.4</c:v>
                </c:pt>
                <c:pt idx="182">
                  <c:v>2942.2</c:v>
                </c:pt>
                <c:pt idx="183">
                  <c:v>3011.5</c:v>
                </c:pt>
                <c:pt idx="184">
                  <c:v>3020.5</c:v>
                </c:pt>
                <c:pt idx="185">
                  <c:v>2753.4</c:v>
                </c:pt>
                <c:pt idx="186">
                  <c:v>2767.6</c:v>
                </c:pt>
                <c:pt idx="187">
                  <c:v>3022</c:v>
                </c:pt>
                <c:pt idx="188">
                  <c:v>2820</c:v>
                </c:pt>
                <c:pt idx="189">
                  <c:v>2469</c:v>
                </c:pt>
                <c:pt idx="190">
                  <c:v>2302</c:v>
                </c:pt>
                <c:pt idx="191">
                  <c:v>2275</c:v>
                </c:pt>
                <c:pt idx="192">
                  <c:v>2270</c:v>
                </c:pt>
                <c:pt idx="193">
                  <c:v>2161</c:v>
                </c:pt>
                <c:pt idx="194">
                  <c:v>2099</c:v>
                </c:pt>
                <c:pt idx="195">
                  <c:v>2083</c:v>
                </c:pt>
                <c:pt idx="196">
                  <c:v>2122</c:v>
                </c:pt>
                <c:pt idx="197">
                  <c:v>2134</c:v>
                </c:pt>
                <c:pt idx="198">
                  <c:v>2400</c:v>
                </c:pt>
                <c:pt idx="199">
                  <c:v>2365</c:v>
                </c:pt>
                <c:pt idx="200">
                  <c:v>2431</c:v>
                </c:pt>
                <c:pt idx="201">
                  <c:v>2296</c:v>
                </c:pt>
                <c:pt idx="202">
                  <c:v>2322</c:v>
                </c:pt>
                <c:pt idx="203">
                  <c:v>2356</c:v>
                </c:pt>
                <c:pt idx="204">
                  <c:v>2417</c:v>
                </c:pt>
                <c:pt idx="205">
                  <c:v>2371</c:v>
                </c:pt>
                <c:pt idx="206">
                  <c:v>2495</c:v>
                </c:pt>
                <c:pt idx="207">
                  <c:v>2293</c:v>
                </c:pt>
                <c:pt idx="208">
                  <c:v>2283</c:v>
                </c:pt>
                <c:pt idx="209">
                  <c:v>2532</c:v>
                </c:pt>
                <c:pt idx="210">
                  <c:v>2152</c:v>
                </c:pt>
                <c:pt idx="211">
                  <c:v>2076</c:v>
                </c:pt>
                <c:pt idx="212">
                  <c:v>2105</c:v>
                </c:pt>
                <c:pt idx="213">
                  <c:v>1898</c:v>
                </c:pt>
                <c:pt idx="214">
                  <c:v>1689</c:v>
                </c:pt>
                <c:pt idx="215">
                  <c:v>1478.9</c:v>
                </c:pt>
                <c:pt idx="216">
                  <c:v>1404.5</c:v>
                </c:pt>
                <c:pt idx="217">
                  <c:v>1289.8</c:v>
                </c:pt>
                <c:pt idx="218">
                  <c:v>1308.2</c:v>
                </c:pt>
                <c:pt idx="219">
                  <c:v>1351</c:v>
                </c:pt>
                <c:pt idx="220">
                  <c:v>1457</c:v>
                </c:pt>
                <c:pt idx="221">
                  <c:v>1611</c:v>
                </c:pt>
                <c:pt idx="222">
                  <c:v>1714</c:v>
                </c:pt>
                <c:pt idx="223">
                  <c:v>1698</c:v>
                </c:pt>
                <c:pt idx="224">
                  <c:v>1853.1</c:v>
                </c:pt>
                <c:pt idx="225">
                  <c:v>1575.6</c:v>
                </c:pt>
                <c:pt idx="226">
                  <c:v>1537.7</c:v>
                </c:pt>
                <c:pt idx="227">
                  <c:v>1602.8</c:v>
                </c:pt>
                <c:pt idx="228">
                  <c:v>1590.6</c:v>
                </c:pt>
                <c:pt idx="229">
                  <c:v>1581.9</c:v>
                </c:pt>
                <c:pt idx="230">
                  <c:v>1532.5</c:v>
                </c:pt>
                <c:pt idx="231">
                  <c:v>1616.5</c:v>
                </c:pt>
                <c:pt idx="232">
                  <c:v>1493</c:v>
                </c:pt>
                <c:pt idx="233">
                  <c:v>1473.7</c:v>
                </c:pt>
                <c:pt idx="234">
                  <c:v>1428.9</c:v>
                </c:pt>
                <c:pt idx="235">
                  <c:v>1510.4</c:v>
                </c:pt>
                <c:pt idx="236">
                  <c:v>1610.2</c:v>
                </c:pt>
                <c:pt idx="237">
                  <c:v>1708.7</c:v>
                </c:pt>
                <c:pt idx="238">
                  <c:v>1373.8</c:v>
                </c:pt>
                <c:pt idx="239">
                  <c:v>1414.6</c:v>
                </c:pt>
                <c:pt idx="240">
                  <c:v>1507</c:v>
                </c:pt>
                <c:pt idx="241">
                  <c:v>1589.8</c:v>
                </c:pt>
                <c:pt idx="242">
                  <c:v>1740.7</c:v>
                </c:pt>
                <c:pt idx="243">
                  <c:v>1644.5</c:v>
                </c:pt>
                <c:pt idx="244">
                  <c:v>1687.9</c:v>
                </c:pt>
                <c:pt idx="245">
                  <c:v>1700.9</c:v>
                </c:pt>
                <c:pt idx="246">
                  <c:v>1798.7</c:v>
                </c:pt>
                <c:pt idx="247">
                  <c:v>1826.6</c:v>
                </c:pt>
                <c:pt idx="248">
                  <c:v>1831.3</c:v>
                </c:pt>
                <c:pt idx="249">
                  <c:v>1887.2</c:v>
                </c:pt>
                <c:pt idx="250">
                  <c:v>1904.2</c:v>
                </c:pt>
                <c:pt idx="251">
                  <c:v>1940.3</c:v>
                </c:pt>
                <c:pt idx="252">
                  <c:v>1831.3</c:v>
                </c:pt>
                <c:pt idx="253">
                  <c:v>1891.4</c:v>
                </c:pt>
                <c:pt idx="254">
                  <c:v>1900</c:v>
                </c:pt>
                <c:pt idx="255">
                  <c:v>1955.1</c:v>
                </c:pt>
                <c:pt idx="256">
                  <c:v>1992</c:v>
                </c:pt>
                <c:pt idx="257">
                  <c:v>2002</c:v>
                </c:pt>
                <c:pt idx="258">
                  <c:v>2268</c:v>
                </c:pt>
                <c:pt idx="259">
                  <c:v>2041</c:v>
                </c:pt>
                <c:pt idx="260">
                  <c:v>2033</c:v>
                </c:pt>
                <c:pt idx="261">
                  <c:v>2017</c:v>
                </c:pt>
                <c:pt idx="262">
                  <c:v>1990</c:v>
                </c:pt>
                <c:pt idx="263">
                  <c:v>2140</c:v>
                </c:pt>
                <c:pt idx="264">
                  <c:v>2275</c:v>
                </c:pt>
                <c:pt idx="265">
                  <c:v>2362</c:v>
                </c:pt>
                <c:pt idx="266">
                  <c:v>2397</c:v>
                </c:pt>
                <c:pt idx="267">
                  <c:v>2407</c:v>
                </c:pt>
                <c:pt idx="268">
                  <c:v>2468</c:v>
                </c:pt>
                <c:pt idx="269">
                  <c:v>2553</c:v>
                </c:pt>
                <c:pt idx="270">
                  <c:v>2418</c:v>
                </c:pt>
                <c:pt idx="271">
                  <c:v>2462</c:v>
                </c:pt>
                <c:pt idx="272">
                  <c:v>2544</c:v>
                </c:pt>
                <c:pt idx="273">
                  <c:v>2515</c:v>
                </c:pt>
                <c:pt idx="274">
                  <c:v>2414</c:v>
                </c:pt>
                <c:pt idx="275">
                  <c:v>2293</c:v>
                </c:pt>
                <c:pt idx="276">
                  <c:v>2187</c:v>
                </c:pt>
                <c:pt idx="277">
                  <c:v>2105</c:v>
                </c:pt>
                <c:pt idx="278">
                  <c:v>1953</c:v>
                </c:pt>
                <c:pt idx="279">
                  <c:v>2010</c:v>
                </c:pt>
                <c:pt idx="280">
                  <c:v>1900</c:v>
                </c:pt>
                <c:pt idx="281">
                  <c:v>1747.2</c:v>
                </c:pt>
                <c:pt idx="282">
                  <c:v>1763.2</c:v>
                </c:pt>
                <c:pt idx="283">
                  <c:v>1771.3</c:v>
                </c:pt>
                <c:pt idx="284">
                  <c:v>1739.9</c:v>
                </c:pt>
                <c:pt idx="285">
                  <c:v>1774</c:v>
                </c:pt>
                <c:pt idx="286">
                  <c:v>1735</c:v>
                </c:pt>
                <c:pt idx="287">
                  <c:v>1661</c:v>
                </c:pt>
                <c:pt idx="288">
                  <c:v>1869</c:v>
                </c:pt>
                <c:pt idx="289">
                  <c:v>1902</c:v>
                </c:pt>
                <c:pt idx="290">
                  <c:v>1966</c:v>
                </c:pt>
                <c:pt idx="291">
                  <c:v>2007</c:v>
                </c:pt>
                <c:pt idx="292">
                  <c:v>2068</c:v>
                </c:pt>
                <c:pt idx="293">
                  <c:v>2048</c:v>
                </c:pt>
                <c:pt idx="294">
                  <c:v>2158</c:v>
                </c:pt>
                <c:pt idx="295">
                  <c:v>2185</c:v>
                </c:pt>
                <c:pt idx="296">
                  <c:v>2254</c:v>
                </c:pt>
                <c:pt idx="297">
                  <c:v>2200</c:v>
                </c:pt>
                <c:pt idx="298">
                  <c:v>2236</c:v>
                </c:pt>
                <c:pt idx="299">
                  <c:v>2252</c:v>
                </c:pt>
                <c:pt idx="300">
                  <c:v>2287</c:v>
                </c:pt>
                <c:pt idx="301">
                  <c:v>2285</c:v>
                </c:pt>
                <c:pt idx="302">
                  <c:v>2295</c:v>
                </c:pt>
                <c:pt idx="303">
                  <c:v>2291</c:v>
                </c:pt>
                <c:pt idx="304">
                  <c:v>2336</c:v>
                </c:pt>
                <c:pt idx="305">
                  <c:v>2373</c:v>
                </c:pt>
                <c:pt idx="306">
                  <c:v>2448</c:v>
                </c:pt>
                <c:pt idx="307">
                  <c:v>2528</c:v>
                </c:pt>
                <c:pt idx="308">
                  <c:v>2551</c:v>
                </c:pt>
                <c:pt idx="309">
                  <c:v>2513</c:v>
                </c:pt>
                <c:pt idx="310">
                  <c:v>2543</c:v>
                </c:pt>
                <c:pt idx="311">
                  <c:v>2535</c:v>
                </c:pt>
                <c:pt idx="312">
                  <c:v>2514</c:v>
                </c:pt>
                <c:pt idx="313">
                  <c:v>2510</c:v>
                </c:pt>
                <c:pt idx="314">
                  <c:v>2506</c:v>
                </c:pt>
                <c:pt idx="315">
                  <c:v>2473</c:v>
                </c:pt>
                <c:pt idx="316">
                  <c:v>2445</c:v>
                </c:pt>
                <c:pt idx="317">
                  <c:v>2447</c:v>
                </c:pt>
                <c:pt idx="318">
                  <c:v>2487</c:v>
                </c:pt>
                <c:pt idx="319">
                  <c:v>2538</c:v>
                </c:pt>
                <c:pt idx="320">
                  <c:v>2536</c:v>
                </c:pt>
                <c:pt idx="321">
                  <c:v>2570</c:v>
                </c:pt>
                <c:pt idx="322">
                  <c:v>2558</c:v>
                </c:pt>
                <c:pt idx="323">
                  <c:v>2557</c:v>
                </c:pt>
                <c:pt idx="324">
                  <c:v>2583</c:v>
                </c:pt>
                <c:pt idx="325">
                  <c:v>2589</c:v>
                </c:pt>
                <c:pt idx="326">
                  <c:v>2567</c:v>
                </c:pt>
                <c:pt idx="327">
                  <c:v>2548</c:v>
                </c:pt>
                <c:pt idx="328">
                  <c:v>2532</c:v>
                </c:pt>
                <c:pt idx="329">
                  <c:v>2525</c:v>
                </c:pt>
                <c:pt idx="330">
                  <c:v>2518</c:v>
                </c:pt>
                <c:pt idx="331">
                  <c:v>2499</c:v>
                </c:pt>
                <c:pt idx="332">
                  <c:v>2543</c:v>
                </c:pt>
                <c:pt idx="333">
                  <c:v>2575</c:v>
                </c:pt>
                <c:pt idx="334">
                  <c:v>2491</c:v>
                </c:pt>
                <c:pt idx="335">
                  <c:v>2493</c:v>
                </c:pt>
                <c:pt idx="336">
                  <c:v>2570</c:v>
                </c:pt>
                <c:pt idx="337">
                  <c:v>2583</c:v>
                </c:pt>
                <c:pt idx="338">
                  <c:v>2670</c:v>
                </c:pt>
                <c:pt idx="339">
                  <c:v>2612</c:v>
                </c:pt>
                <c:pt idx="340">
                  <c:v>2594</c:v>
                </c:pt>
                <c:pt idx="341">
                  <c:v>2715</c:v>
                </c:pt>
                <c:pt idx="342">
                  <c:v>2706</c:v>
                </c:pt>
                <c:pt idx="343">
                  <c:v>2533</c:v>
                </c:pt>
                <c:pt idx="344">
                  <c:v>2508</c:v>
                </c:pt>
                <c:pt idx="345">
                  <c:v>2518</c:v>
                </c:pt>
                <c:pt idx="346">
                  <c:v>2531</c:v>
                </c:pt>
                <c:pt idx="347">
                  <c:v>2498</c:v>
                </c:pt>
                <c:pt idx="348">
                  <c:v>2427.4</c:v>
                </c:pt>
                <c:pt idx="349">
                  <c:v>2462.6999999999998</c:v>
                </c:pt>
                <c:pt idx="350">
                  <c:v>2570</c:v>
                </c:pt>
                <c:pt idx="351">
                  <c:v>2515</c:v>
                </c:pt>
                <c:pt idx="352">
                  <c:v>2454</c:v>
                </c:pt>
                <c:pt idx="353">
                  <c:v>2428</c:v>
                </c:pt>
                <c:pt idx="354">
                  <c:v>2435</c:v>
                </c:pt>
                <c:pt idx="355">
                  <c:v>2458</c:v>
                </c:pt>
                <c:pt idx="356">
                  <c:v>2434</c:v>
                </c:pt>
                <c:pt idx="357">
                  <c:v>2402</c:v>
                </c:pt>
                <c:pt idx="358">
                  <c:v>2407</c:v>
                </c:pt>
                <c:pt idx="359">
                  <c:v>2392</c:v>
                </c:pt>
                <c:pt idx="360">
                  <c:v>2367</c:v>
                </c:pt>
                <c:pt idx="361">
                  <c:v>2344</c:v>
                </c:pt>
                <c:pt idx="362">
                  <c:v>2362</c:v>
                </c:pt>
                <c:pt idx="363">
                  <c:v>2275</c:v>
                </c:pt>
                <c:pt idx="364">
                  <c:v>2230</c:v>
                </c:pt>
              </c:numCache>
            </c:numRef>
          </c:val>
          <c:smooth val="0"/>
        </c:ser>
        <c:ser>
          <c:idx val="22"/>
          <c:order val="22"/>
          <c:tx>
            <c:v>2014</c:v>
          </c:tx>
          <c:spPr>
            <a:ln w="38100">
              <a:solidFill>
                <a:schemeClr val="tx1"/>
              </a:solidFill>
            </a:ln>
          </c:spPr>
          <c:marker>
            <c:symbol val="none"/>
          </c:marker>
          <c:val>
            <c:numRef>
              <c:f>Summary!$AA$2:$AA$366</c:f>
              <c:numCache>
                <c:formatCode>General</c:formatCode>
                <c:ptCount val="365"/>
                <c:pt idx="0">
                  <c:v>2476</c:v>
                </c:pt>
                <c:pt idx="1">
                  <c:v>2439</c:v>
                </c:pt>
                <c:pt idx="2">
                  <c:v>2416</c:v>
                </c:pt>
                <c:pt idx="3">
                  <c:v>2350</c:v>
                </c:pt>
                <c:pt idx="4">
                  <c:v>2269</c:v>
                </c:pt>
                <c:pt idx="5">
                  <c:v>2262</c:v>
                </c:pt>
                <c:pt idx="6">
                  <c:v>2223</c:v>
                </c:pt>
                <c:pt idx="7">
                  <c:v>2193</c:v>
                </c:pt>
                <c:pt idx="8">
                  <c:v>2169</c:v>
                </c:pt>
                <c:pt idx="9">
                  <c:v>2157</c:v>
                </c:pt>
                <c:pt idx="10">
                  <c:v>2170</c:v>
                </c:pt>
                <c:pt idx="11">
                  <c:v>2197</c:v>
                </c:pt>
                <c:pt idx="12">
                  <c:v>2169</c:v>
                </c:pt>
                <c:pt idx="13">
                  <c:v>2199</c:v>
                </c:pt>
                <c:pt idx="14">
                  <c:v>2220</c:v>
                </c:pt>
                <c:pt idx="15">
                  <c:v>2212</c:v>
                </c:pt>
                <c:pt idx="16">
                  <c:v>2173</c:v>
                </c:pt>
                <c:pt idx="17">
                  <c:v>2168</c:v>
                </c:pt>
                <c:pt idx="18">
                  <c:v>2161</c:v>
                </c:pt>
                <c:pt idx="19">
                  <c:v>2175</c:v>
                </c:pt>
                <c:pt idx="20">
                  <c:v>2196</c:v>
                </c:pt>
                <c:pt idx="21">
                  <c:v>2226</c:v>
                </c:pt>
                <c:pt idx="22">
                  <c:v>2216</c:v>
                </c:pt>
                <c:pt idx="23">
                  <c:v>2229</c:v>
                </c:pt>
                <c:pt idx="24">
                  <c:v>2218</c:v>
                </c:pt>
                <c:pt idx="25">
                  <c:v>2250</c:v>
                </c:pt>
                <c:pt idx="26">
                  <c:v>2258</c:v>
                </c:pt>
                <c:pt idx="27">
                  <c:v>2253</c:v>
                </c:pt>
                <c:pt idx="28">
                  <c:v>2220</c:v>
                </c:pt>
                <c:pt idx="29">
                  <c:v>2243</c:v>
                </c:pt>
                <c:pt idx="30">
                  <c:v>2234</c:v>
                </c:pt>
                <c:pt idx="31">
                  <c:v>2253</c:v>
                </c:pt>
                <c:pt idx="32">
                  <c:v>2240</c:v>
                </c:pt>
                <c:pt idx="33">
                  <c:v>2269</c:v>
                </c:pt>
                <c:pt idx="34">
                  <c:v>2258</c:v>
                </c:pt>
                <c:pt idx="35">
                  <c:v>2252</c:v>
                </c:pt>
                <c:pt idx="36">
                  <c:v>2236</c:v>
                </c:pt>
                <c:pt idx="37">
                  <c:v>2191</c:v>
                </c:pt>
                <c:pt idx="38">
                  <c:v>2121</c:v>
                </c:pt>
                <c:pt idx="39">
                  <c:v>2063</c:v>
                </c:pt>
                <c:pt idx="40">
                  <c:v>2033</c:v>
                </c:pt>
                <c:pt idx="41">
                  <c:v>2004</c:v>
                </c:pt>
                <c:pt idx="42">
                  <c:v>1994</c:v>
                </c:pt>
                <c:pt idx="43">
                  <c:v>2035</c:v>
                </c:pt>
                <c:pt idx="44">
                  <c:v>2055</c:v>
                </c:pt>
                <c:pt idx="45">
                  <c:v>2081</c:v>
                </c:pt>
                <c:pt idx="46">
                  <c:v>2093</c:v>
                </c:pt>
                <c:pt idx="47">
                  <c:v>2099</c:v>
                </c:pt>
                <c:pt idx="48">
                  <c:v>2090</c:v>
                </c:pt>
                <c:pt idx="49">
                  <c:v>2095</c:v>
                </c:pt>
                <c:pt idx="50">
                  <c:v>2124</c:v>
                </c:pt>
                <c:pt idx="51">
                  <c:v>2114</c:v>
                </c:pt>
                <c:pt idx="52">
                  <c:v>2148</c:v>
                </c:pt>
                <c:pt idx="53">
                  <c:v>2214</c:v>
                </c:pt>
                <c:pt idx="54">
                  <c:v>2243</c:v>
                </c:pt>
                <c:pt idx="55">
                  <c:v>2253</c:v>
                </c:pt>
                <c:pt idx="56">
                  <c:v>2258</c:v>
                </c:pt>
                <c:pt idx="57">
                  <c:v>2258</c:v>
                </c:pt>
                <c:pt idx="58">
                  <c:v>2236</c:v>
                </c:pt>
                <c:pt idx="59">
                  <c:v>2218</c:v>
                </c:pt>
                <c:pt idx="60">
                  <c:v>2200</c:v>
                </c:pt>
                <c:pt idx="61">
                  <c:v>2179</c:v>
                </c:pt>
                <c:pt idx="62">
                  <c:v>2153</c:v>
                </c:pt>
                <c:pt idx="63">
                  <c:v>2152</c:v>
                </c:pt>
                <c:pt idx="64">
                  <c:v>2153</c:v>
                </c:pt>
                <c:pt idx="65">
                  <c:v>2162</c:v>
                </c:pt>
                <c:pt idx="66">
                  <c:v>2163</c:v>
                </c:pt>
                <c:pt idx="67">
                  <c:v>2145</c:v>
                </c:pt>
                <c:pt idx="68">
                  <c:v>2138</c:v>
                </c:pt>
                <c:pt idx="69">
                  <c:v>2153</c:v>
                </c:pt>
                <c:pt idx="70">
                  <c:v>2159</c:v>
                </c:pt>
                <c:pt idx="71">
                  <c:v>2169</c:v>
                </c:pt>
                <c:pt idx="72">
                  <c:v>2177</c:v>
                </c:pt>
                <c:pt idx="73">
                  <c:v>2193</c:v>
                </c:pt>
                <c:pt idx="74">
                  <c:v>2201</c:v>
                </c:pt>
                <c:pt idx="75">
                  <c:v>2188</c:v>
                </c:pt>
                <c:pt idx="76">
                  <c:v>2190</c:v>
                </c:pt>
                <c:pt idx="77">
                  <c:v>2197</c:v>
                </c:pt>
                <c:pt idx="78">
                  <c:v>2193</c:v>
                </c:pt>
                <c:pt idx="79">
                  <c:v>2209</c:v>
                </c:pt>
                <c:pt idx="80">
                  <c:v>2204</c:v>
                </c:pt>
                <c:pt idx="81">
                  <c:v>2192</c:v>
                </c:pt>
                <c:pt idx="82">
                  <c:v>2193</c:v>
                </c:pt>
                <c:pt idx="83">
                  <c:v>2186</c:v>
                </c:pt>
                <c:pt idx="84">
                  <c:v>2178</c:v>
                </c:pt>
                <c:pt idx="85">
                  <c:v>2165</c:v>
                </c:pt>
                <c:pt idx="86">
                  <c:v>2143</c:v>
                </c:pt>
                <c:pt idx="87">
                  <c:v>2115</c:v>
                </c:pt>
                <c:pt idx="88">
                  <c:v>2143</c:v>
                </c:pt>
                <c:pt idx="89">
                  <c:v>2149</c:v>
                </c:pt>
                <c:pt idx="90">
                  <c:v>2157</c:v>
                </c:pt>
                <c:pt idx="91">
                  <c:v>2192</c:v>
                </c:pt>
                <c:pt idx="92">
                  <c:v>2193</c:v>
                </c:pt>
                <c:pt idx="93">
                  <c:v>2196</c:v>
                </c:pt>
                <c:pt idx="94">
                  <c:v>2192</c:v>
                </c:pt>
                <c:pt idx="95">
                  <c:v>2198</c:v>
                </c:pt>
                <c:pt idx="96">
                  <c:v>2228</c:v>
                </c:pt>
                <c:pt idx="97">
                  <c:v>2249</c:v>
                </c:pt>
                <c:pt idx="98">
                  <c:v>2260</c:v>
                </c:pt>
                <c:pt idx="99">
                  <c:v>2269</c:v>
                </c:pt>
                <c:pt idx="100">
                  <c:v>2287</c:v>
                </c:pt>
                <c:pt idx="101">
                  <c:v>2329</c:v>
                </c:pt>
                <c:pt idx="102">
                  <c:v>2374</c:v>
                </c:pt>
                <c:pt idx="103">
                  <c:v>2362</c:v>
                </c:pt>
                <c:pt idx="104">
                  <c:v>2351</c:v>
                </c:pt>
                <c:pt idx="105">
                  <c:v>2380</c:v>
                </c:pt>
                <c:pt idx="106">
                  <c:v>2429</c:v>
                </c:pt>
                <c:pt idx="107">
                  <c:v>2451</c:v>
                </c:pt>
                <c:pt idx="108">
                  <c:v>2493</c:v>
                </c:pt>
                <c:pt idx="109">
                  <c:v>2460</c:v>
                </c:pt>
                <c:pt idx="110">
                  <c:v>2422</c:v>
                </c:pt>
                <c:pt idx="111">
                  <c:v>2389</c:v>
                </c:pt>
                <c:pt idx="112">
                  <c:v>2362</c:v>
                </c:pt>
                <c:pt idx="113">
                  <c:v>2328</c:v>
                </c:pt>
                <c:pt idx="114">
                  <c:v>2300</c:v>
                </c:pt>
                <c:pt idx="115">
                  <c:v>2261</c:v>
                </c:pt>
                <c:pt idx="116">
                  <c:v>2235</c:v>
                </c:pt>
                <c:pt idx="117">
                  <c:v>2248</c:v>
                </c:pt>
                <c:pt idx="118">
                  <c:v>2275</c:v>
                </c:pt>
                <c:pt idx="119">
                  <c:v>2291</c:v>
                </c:pt>
                <c:pt idx="120">
                  <c:v>2282</c:v>
                </c:pt>
                <c:pt idx="121">
                  <c:v>2310</c:v>
                </c:pt>
                <c:pt idx="122">
                  <c:v>2369</c:v>
                </c:pt>
                <c:pt idx="123">
                  <c:v>2406</c:v>
                </c:pt>
                <c:pt idx="124">
                  <c:v>2395</c:v>
                </c:pt>
                <c:pt idx="125">
                  <c:v>2369</c:v>
                </c:pt>
                <c:pt idx="126">
                  <c:v>2358</c:v>
                </c:pt>
                <c:pt idx="127">
                  <c:v>2369</c:v>
                </c:pt>
                <c:pt idx="128">
                  <c:v>2317</c:v>
                </c:pt>
                <c:pt idx="129">
                  <c:v>2294</c:v>
                </c:pt>
                <c:pt idx="130">
                  <c:v>2277</c:v>
                </c:pt>
                <c:pt idx="131">
                  <c:v>2290</c:v>
                </c:pt>
                <c:pt idx="132">
                  <c:v>2272</c:v>
                </c:pt>
                <c:pt idx="133">
                  <c:v>2218</c:v>
                </c:pt>
                <c:pt idx="134">
                  <c:v>2157</c:v>
                </c:pt>
                <c:pt idx="135">
                  <c:v>2108</c:v>
                </c:pt>
                <c:pt idx="136">
                  <c:v>2035</c:v>
                </c:pt>
                <c:pt idx="137">
                  <c:v>1931</c:v>
                </c:pt>
                <c:pt idx="138">
                  <c:v>1837</c:v>
                </c:pt>
                <c:pt idx="139">
                  <c:v>1772</c:v>
                </c:pt>
                <c:pt idx="140">
                  <c:v>1752</c:v>
                </c:pt>
                <c:pt idx="141">
                  <c:v>1746</c:v>
                </c:pt>
                <c:pt idx="142">
                  <c:v>1717</c:v>
                </c:pt>
                <c:pt idx="143">
                  <c:v>1737</c:v>
                </c:pt>
                <c:pt idx="144">
                  <c:v>1712</c:v>
                </c:pt>
                <c:pt idx="145">
                  <c:v>1701</c:v>
                </c:pt>
                <c:pt idx="146">
                  <c:v>1674</c:v>
                </c:pt>
                <c:pt idx="147">
                  <c:v>1651</c:v>
                </c:pt>
                <c:pt idx="148">
                  <c:v>1632</c:v>
                </c:pt>
                <c:pt idx="149">
                  <c:v>1665</c:v>
                </c:pt>
                <c:pt idx="150">
                  <c:v>1635</c:v>
                </c:pt>
                <c:pt idx="151">
                  <c:v>1602.7</c:v>
                </c:pt>
                <c:pt idx="152">
                  <c:v>1781.6</c:v>
                </c:pt>
                <c:pt idx="153">
                  <c:v>1806</c:v>
                </c:pt>
                <c:pt idx="154">
                  <c:v>1793</c:v>
                </c:pt>
                <c:pt idx="155">
                  <c:v>1795</c:v>
                </c:pt>
                <c:pt idx="156">
                  <c:v>1843.3</c:v>
                </c:pt>
                <c:pt idx="157">
                  <c:v>1823.4</c:v>
                </c:pt>
                <c:pt idx="158">
                  <c:v>1896</c:v>
                </c:pt>
                <c:pt idx="159">
                  <c:v>1943</c:v>
                </c:pt>
                <c:pt idx="160">
                  <c:v>1884</c:v>
                </c:pt>
                <c:pt idx="161">
                  <c:v>1910</c:v>
                </c:pt>
                <c:pt idx="162">
                  <c:v>1926</c:v>
                </c:pt>
                <c:pt idx="163">
                  <c:v>1968</c:v>
                </c:pt>
                <c:pt idx="164">
                  <c:v>2041</c:v>
                </c:pt>
                <c:pt idx="165">
                  <c:v>2222</c:v>
                </c:pt>
                <c:pt idx="166">
                  <c:v>2386</c:v>
                </c:pt>
                <c:pt idx="167">
                  <c:v>2225</c:v>
                </c:pt>
                <c:pt idx="168">
                  <c:v>2297</c:v>
                </c:pt>
                <c:pt idx="169">
                  <c:v>2327</c:v>
                </c:pt>
                <c:pt idx="170">
                  <c:v>2373</c:v>
                </c:pt>
                <c:pt idx="171">
                  <c:v>2278</c:v>
                </c:pt>
                <c:pt idx="172">
                  <c:v>2410</c:v>
                </c:pt>
                <c:pt idx="173">
                  <c:v>2711</c:v>
                </c:pt>
                <c:pt idx="174">
                  <c:v>2427</c:v>
                </c:pt>
                <c:pt idx="175">
                  <c:v>2321</c:v>
                </c:pt>
                <c:pt idx="176">
                  <c:v>2473</c:v>
                </c:pt>
                <c:pt idx="177">
                  <c:v>2302</c:v>
                </c:pt>
                <c:pt idx="178">
                  <c:v>1980</c:v>
                </c:pt>
                <c:pt idx="179">
                  <c:v>1995</c:v>
                </c:pt>
                <c:pt idx="180">
                  <c:v>2030</c:v>
                </c:pt>
                <c:pt idx="181">
                  <c:v>2075</c:v>
                </c:pt>
                <c:pt idx="182">
                  <c:v>2210</c:v>
                </c:pt>
                <c:pt idx="183">
                  <c:v>2233</c:v>
                </c:pt>
                <c:pt idx="184">
                  <c:v>2252</c:v>
                </c:pt>
                <c:pt idx="185">
                  <c:v>2230</c:v>
                </c:pt>
                <c:pt idx="186">
                  <c:v>2423</c:v>
                </c:pt>
                <c:pt idx="187">
                  <c:v>2555</c:v>
                </c:pt>
                <c:pt idx="188">
                  <c:v>2409</c:v>
                </c:pt>
                <c:pt idx="189">
                  <c:v>2310</c:v>
                </c:pt>
                <c:pt idx="190">
                  <c:v>2136</c:v>
                </c:pt>
                <c:pt idx="191">
                  <c:v>2011</c:v>
                </c:pt>
                <c:pt idx="192">
                  <c:v>1898</c:v>
                </c:pt>
                <c:pt idx="193">
                  <c:v>1959</c:v>
                </c:pt>
                <c:pt idx="194">
                  <c:v>2061</c:v>
                </c:pt>
                <c:pt idx="195">
                  <c:v>2027</c:v>
                </c:pt>
                <c:pt idx="196">
                  <c:v>1906</c:v>
                </c:pt>
                <c:pt idx="197">
                  <c:v>1925</c:v>
                </c:pt>
                <c:pt idx="198">
                  <c:v>1904</c:v>
                </c:pt>
                <c:pt idx="199">
                  <c:v>2014</c:v>
                </c:pt>
                <c:pt idx="200">
                  <c:v>2034</c:v>
                </c:pt>
                <c:pt idx="201">
                  <c:v>2048</c:v>
                </c:pt>
                <c:pt idx="202">
                  <c:v>1925</c:v>
                </c:pt>
                <c:pt idx="203">
                  <c:v>1813</c:v>
                </c:pt>
                <c:pt idx="204">
                  <c:v>1728</c:v>
                </c:pt>
                <c:pt idx="205">
                  <c:v>1763</c:v>
                </c:pt>
                <c:pt idx="206">
                  <c:v>1811</c:v>
                </c:pt>
                <c:pt idx="207">
                  <c:v>1827</c:v>
                </c:pt>
                <c:pt idx="208">
                  <c:v>1845</c:v>
                </c:pt>
                <c:pt idx="209">
                  <c:v>1845</c:v>
                </c:pt>
                <c:pt idx="210">
                  <c:v>1812</c:v>
                </c:pt>
                <c:pt idx="211">
                  <c:v>1905</c:v>
                </c:pt>
                <c:pt idx="212">
                  <c:v>1979</c:v>
                </c:pt>
                <c:pt idx="213">
                  <c:v>1857</c:v>
                </c:pt>
                <c:pt idx="214">
                  <c:v>1895</c:v>
                </c:pt>
                <c:pt idx="215">
                  <c:v>1802.3</c:v>
                </c:pt>
                <c:pt idx="216">
                  <c:v>1737.8</c:v>
                </c:pt>
                <c:pt idx="217">
                  <c:v>1759</c:v>
                </c:pt>
                <c:pt idx="218">
                  <c:v>1838</c:v>
                </c:pt>
                <c:pt idx="219">
                  <c:v>1910</c:v>
                </c:pt>
                <c:pt idx="220">
                  <c:v>1892</c:v>
                </c:pt>
                <c:pt idx="221">
                  <c:v>2026</c:v>
                </c:pt>
                <c:pt idx="222">
                  <c:v>2203.6999999999998</c:v>
                </c:pt>
                <c:pt idx="223">
                  <c:v>2232.1</c:v>
                </c:pt>
                <c:pt idx="224">
                  <c:v>2138.5</c:v>
                </c:pt>
                <c:pt idx="225">
                  <c:v>1890.3</c:v>
                </c:pt>
                <c:pt idx="226">
                  <c:v>1960.8</c:v>
                </c:pt>
                <c:pt idx="227">
                  <c:v>1911.5</c:v>
                </c:pt>
                <c:pt idx="228">
                  <c:v>1836.7</c:v>
                </c:pt>
                <c:pt idx="229">
                  <c:v>1397.9</c:v>
                </c:pt>
                <c:pt idx="230">
                  <c:v>1680.1</c:v>
                </c:pt>
                <c:pt idx="231">
                  <c:v>1354.6</c:v>
                </c:pt>
                <c:pt idx="232">
                  <c:v>1306.3</c:v>
                </c:pt>
                <c:pt idx="233">
                  <c:v>1290.0999999999999</c:v>
                </c:pt>
                <c:pt idx="234">
                  <c:v>1219.5999999999999</c:v>
                </c:pt>
                <c:pt idx="235">
                  <c:v>1411.1</c:v>
                </c:pt>
                <c:pt idx="236">
                  <c:v>1412.6</c:v>
                </c:pt>
                <c:pt idx="237">
                  <c:v>1478</c:v>
                </c:pt>
                <c:pt idx="238">
                  <c:v>1566.4</c:v>
                </c:pt>
                <c:pt idx="239">
                  <c:v>1613</c:v>
                </c:pt>
                <c:pt idx="240">
                  <c:v>1713</c:v>
                </c:pt>
                <c:pt idx="241">
                  <c:v>2014.2</c:v>
                </c:pt>
                <c:pt idx="242">
                  <c:v>2188.1999999999998</c:v>
                </c:pt>
                <c:pt idx="243">
                  <c:v>2113.9</c:v>
                </c:pt>
                <c:pt idx="244">
                  <c:v>1951.7</c:v>
                </c:pt>
                <c:pt idx="245">
                  <c:v>1883.5</c:v>
                </c:pt>
                <c:pt idx="246">
                  <c:v>1734.5</c:v>
                </c:pt>
                <c:pt idx="247">
                  <c:v>1727.3</c:v>
                </c:pt>
                <c:pt idx="248">
                  <c:v>1618.1</c:v>
                </c:pt>
                <c:pt idx="249">
                  <c:v>1614.2</c:v>
                </c:pt>
                <c:pt idx="250">
                  <c:v>1676.7</c:v>
                </c:pt>
                <c:pt idx="251">
                  <c:v>1705.3</c:v>
                </c:pt>
                <c:pt idx="252">
                  <c:v>1714.3</c:v>
                </c:pt>
                <c:pt idx="253">
                  <c:v>1824.1</c:v>
                </c:pt>
                <c:pt idx="254">
                  <c:v>1929.8</c:v>
                </c:pt>
                <c:pt idx="255">
                  <c:v>2044.3</c:v>
                </c:pt>
                <c:pt idx="256">
                  <c:v>2019.2</c:v>
                </c:pt>
                <c:pt idx="257">
                  <c:v>1833</c:v>
                </c:pt>
                <c:pt idx="258">
                  <c:v>1713.8</c:v>
                </c:pt>
                <c:pt idx="259">
                  <c:v>1697.3</c:v>
                </c:pt>
                <c:pt idx="260">
                  <c:v>1724.6</c:v>
                </c:pt>
                <c:pt idx="261">
                  <c:v>1751.2</c:v>
                </c:pt>
                <c:pt idx="262">
                  <c:v>1632.9</c:v>
                </c:pt>
                <c:pt idx="263">
                  <c:v>1666.1</c:v>
                </c:pt>
                <c:pt idx="264">
                  <c:v>1632.8000000000002</c:v>
                </c:pt>
                <c:pt idx="265">
                  <c:v>1622.8</c:v>
                </c:pt>
                <c:pt idx="266">
                  <c:v>1760.6000000000001</c:v>
                </c:pt>
                <c:pt idx="267">
                  <c:v>1794.2</c:v>
                </c:pt>
                <c:pt idx="268">
                  <c:v>1870</c:v>
                </c:pt>
                <c:pt idx="269">
                  <c:v>2140.6999999999998</c:v>
                </c:pt>
                <c:pt idx="270">
                  <c:v>2194.3000000000002</c:v>
                </c:pt>
                <c:pt idx="271">
                  <c:v>2269.6</c:v>
                </c:pt>
                <c:pt idx="272">
                  <c:v>2217.3000000000002</c:v>
                </c:pt>
                <c:pt idx="273">
                  <c:v>2167.6</c:v>
                </c:pt>
                <c:pt idx="274">
                  <c:v>2255.6</c:v>
                </c:pt>
                <c:pt idx="275">
                  <c:v>2284.1999999999998</c:v>
                </c:pt>
                <c:pt idx="276">
                  <c:v>2179.4</c:v>
                </c:pt>
                <c:pt idx="277">
                  <c:v>2364.3000000000002</c:v>
                </c:pt>
                <c:pt idx="278">
                  <c:v>2358.1</c:v>
                </c:pt>
                <c:pt idx="279">
                  <c:v>2276.3000000000002</c:v>
                </c:pt>
                <c:pt idx="280">
                  <c:v>2118.1</c:v>
                </c:pt>
                <c:pt idx="281">
                  <c:v>2153.9</c:v>
                </c:pt>
                <c:pt idx="282">
                  <c:v>2182.3000000000002</c:v>
                </c:pt>
                <c:pt idx="283">
                  <c:v>2231.1</c:v>
                </c:pt>
                <c:pt idx="284">
                  <c:v>2222.9</c:v>
                </c:pt>
                <c:pt idx="285">
                  <c:v>2325.1999999999998</c:v>
                </c:pt>
                <c:pt idx="286">
                  <c:v>2393</c:v>
                </c:pt>
                <c:pt idx="287">
                  <c:v>2644</c:v>
                </c:pt>
                <c:pt idx="288">
                  <c:v>2568</c:v>
                </c:pt>
                <c:pt idx="289">
                  <c:v>2503</c:v>
                </c:pt>
                <c:pt idx="290">
                  <c:v>2486</c:v>
                </c:pt>
                <c:pt idx="291">
                  <c:v>2454</c:v>
                </c:pt>
                <c:pt idx="292">
                  <c:v>2515</c:v>
                </c:pt>
                <c:pt idx="293">
                  <c:v>2595</c:v>
                </c:pt>
                <c:pt idx="294">
                  <c:v>2603</c:v>
                </c:pt>
                <c:pt idx="295">
                  <c:v>2547</c:v>
                </c:pt>
                <c:pt idx="296">
                  <c:v>2508</c:v>
                </c:pt>
                <c:pt idx="297">
                  <c:v>2352</c:v>
                </c:pt>
                <c:pt idx="298">
                  <c:v>2464</c:v>
                </c:pt>
                <c:pt idx="299">
                  <c:v>2405</c:v>
                </c:pt>
                <c:pt idx="300">
                  <c:v>2304</c:v>
                </c:pt>
                <c:pt idx="301">
                  <c:v>2172</c:v>
                </c:pt>
                <c:pt idx="302">
                  <c:v>2140</c:v>
                </c:pt>
                <c:pt idx="303">
                  <c:v>2202</c:v>
                </c:pt>
                <c:pt idx="304">
                  <c:v>2211</c:v>
                </c:pt>
                <c:pt idx="305">
                  <c:v>2200</c:v>
                </c:pt>
                <c:pt idx="306">
                  <c:v>2244</c:v>
                </c:pt>
                <c:pt idx="307">
                  <c:v>2129</c:v>
                </c:pt>
                <c:pt idx="308">
                  <c:v>2183</c:v>
                </c:pt>
                <c:pt idx="309">
                  <c:v>2193.1</c:v>
                </c:pt>
                <c:pt idx="310">
                  <c:v>2162.8000000000002</c:v>
                </c:pt>
                <c:pt idx="311">
                  <c:v>2056.1999999999998</c:v>
                </c:pt>
                <c:pt idx="312">
                  <c:v>1959.7</c:v>
                </c:pt>
                <c:pt idx="313">
                  <c:v>1783.7</c:v>
                </c:pt>
                <c:pt idx="314">
                  <c:v>1827.8</c:v>
                </c:pt>
                <c:pt idx="315">
                  <c:v>1875.2</c:v>
                </c:pt>
                <c:pt idx="316">
                  <c:v>1924.4</c:v>
                </c:pt>
                <c:pt idx="317">
                  <c:v>1964.8</c:v>
                </c:pt>
                <c:pt idx="318">
                  <c:v>2029.7</c:v>
                </c:pt>
                <c:pt idx="319">
                  <c:v>2078.1999999999998</c:v>
                </c:pt>
                <c:pt idx="320">
                  <c:v>2124.8000000000002</c:v>
                </c:pt>
                <c:pt idx="321">
                  <c:v>2182.8000000000002</c:v>
                </c:pt>
                <c:pt idx="322">
                  <c:v>2224.4</c:v>
                </c:pt>
                <c:pt idx="323">
                  <c:v>2238.8000000000002</c:v>
                </c:pt>
                <c:pt idx="324">
                  <c:v>2310</c:v>
                </c:pt>
                <c:pt idx="325">
                  <c:v>2426.8000000000002</c:v>
                </c:pt>
                <c:pt idx="326">
                  <c:v>2396.4</c:v>
                </c:pt>
                <c:pt idx="327">
                  <c:v>2407</c:v>
                </c:pt>
                <c:pt idx="328">
                  <c:v>2397</c:v>
                </c:pt>
                <c:pt idx="329">
                  <c:v>2393</c:v>
                </c:pt>
                <c:pt idx="330">
                  <c:v>2515</c:v>
                </c:pt>
                <c:pt idx="331">
                  <c:v>2546</c:v>
                </c:pt>
                <c:pt idx="332">
                  <c:v>2598</c:v>
                </c:pt>
                <c:pt idx="333">
                  <c:v>2639</c:v>
                </c:pt>
                <c:pt idx="334">
                  <c:v>2711</c:v>
                </c:pt>
                <c:pt idx="335">
                  <c:v>2622</c:v>
                </c:pt>
                <c:pt idx="336">
                  <c:v>2646</c:v>
                </c:pt>
                <c:pt idx="337">
                  <c:v>2706.6</c:v>
                </c:pt>
                <c:pt idx="338">
                  <c:v>2751</c:v>
                </c:pt>
                <c:pt idx="339">
                  <c:v>2787</c:v>
                </c:pt>
                <c:pt idx="340">
                  <c:v>2836</c:v>
                </c:pt>
                <c:pt idx="341">
                  <c:v>2890</c:v>
                </c:pt>
                <c:pt idx="342">
                  <c:v>2972</c:v>
                </c:pt>
                <c:pt idx="343">
                  <c:v>2857</c:v>
                </c:pt>
                <c:pt idx="344">
                  <c:v>2822</c:v>
                </c:pt>
                <c:pt idx="345">
                  <c:v>2807</c:v>
                </c:pt>
                <c:pt idx="346">
                  <c:v>2813</c:v>
                </c:pt>
                <c:pt idx="347">
                  <c:v>2787</c:v>
                </c:pt>
                <c:pt idx="348">
                  <c:v>2560.5</c:v>
                </c:pt>
                <c:pt idx="349">
                  <c:v>2492</c:v>
                </c:pt>
                <c:pt idx="350">
                  <c:v>2674</c:v>
                </c:pt>
                <c:pt idx="351">
                  <c:v>2667.3</c:v>
                </c:pt>
                <c:pt idx="352">
                  <c:v>2685.8</c:v>
                </c:pt>
                <c:pt idx="353">
                  <c:v>2665.7</c:v>
                </c:pt>
                <c:pt idx="354">
                  <c:v>2565.9</c:v>
                </c:pt>
                <c:pt idx="355">
                  <c:v>2807</c:v>
                </c:pt>
                <c:pt idx="356">
                  <c:v>2898</c:v>
                </c:pt>
                <c:pt idx="357">
                  <c:v>2816</c:v>
                </c:pt>
                <c:pt idx="358">
                  <c:v>2719</c:v>
                </c:pt>
                <c:pt idx="359">
                  <c:v>2612</c:v>
                </c:pt>
                <c:pt idx="360">
                  <c:v>2574</c:v>
                </c:pt>
                <c:pt idx="361">
                  <c:v>2674</c:v>
                </c:pt>
                <c:pt idx="362">
                  <c:v>2607</c:v>
                </c:pt>
                <c:pt idx="363">
                  <c:v>2396</c:v>
                </c:pt>
                <c:pt idx="364">
                  <c:v>2353</c:v>
                </c:pt>
              </c:numCache>
            </c:numRef>
          </c:val>
          <c:smooth val="0"/>
        </c:ser>
        <c:dLbls>
          <c:showLegendKey val="0"/>
          <c:showVal val="0"/>
          <c:showCatName val="0"/>
          <c:showSerName val="0"/>
          <c:showPercent val="0"/>
          <c:showBubbleSize val="0"/>
        </c:dLbls>
        <c:smooth val="0"/>
        <c:axId val="590017064"/>
        <c:axId val="697946856"/>
      </c:lineChart>
      <c:dateAx>
        <c:axId val="590017064"/>
        <c:scaling>
          <c:orientation val="minMax"/>
        </c:scaling>
        <c:delete val="0"/>
        <c:axPos val="b"/>
        <c:numFmt formatCode="d\-mmm" sourceLinked="0"/>
        <c:majorTickMark val="out"/>
        <c:minorTickMark val="none"/>
        <c:tickLblPos val="nextTo"/>
        <c:spPr>
          <a:ln w="3175">
            <a:solidFill>
              <a:srgbClr val="000000"/>
            </a:solidFill>
            <a:prstDash val="solid"/>
          </a:ln>
        </c:spPr>
        <c:txPr>
          <a:bodyPr rot="-5400000" vert="horz"/>
          <a:lstStyle/>
          <a:p>
            <a:pPr>
              <a:defRPr sz="1075" b="0" i="0" u="none" strike="noStrike" baseline="0">
                <a:solidFill>
                  <a:srgbClr val="000000"/>
                </a:solidFill>
                <a:latin typeface="Arial"/>
                <a:ea typeface="Arial"/>
                <a:cs typeface="Arial"/>
              </a:defRPr>
            </a:pPr>
            <a:endParaRPr lang="en-US"/>
          </a:p>
        </c:txPr>
        <c:crossAx val="697946856"/>
        <c:crosses val="autoZero"/>
        <c:auto val="1"/>
        <c:lblOffset val="100"/>
        <c:baseTimeUnit val="days"/>
        <c:majorUnit val="14"/>
        <c:majorTimeUnit val="days"/>
        <c:minorUnit val="7"/>
        <c:minorTimeUnit val="days"/>
      </c:dateAx>
      <c:valAx>
        <c:axId val="697946856"/>
        <c:scaling>
          <c:orientation val="minMax"/>
          <c:min val="0"/>
        </c:scaling>
        <c:delete val="0"/>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Arial"/>
                    <a:ea typeface="Arial"/>
                    <a:cs typeface="Arial"/>
                  </a:defRPr>
                </a:pPr>
                <a:r>
                  <a:rPr lang="en-US"/>
                  <a:t>Gain (cfs)</a:t>
                </a:r>
              </a:p>
            </c:rich>
          </c:tx>
          <c:layout>
            <c:manualLayout>
              <c:xMode val="edge"/>
              <c:yMode val="edge"/>
              <c:x val="1.0858788597507541E-2"/>
              <c:y val="0.4092888545316302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590017064"/>
        <c:crosses val="autoZero"/>
        <c:crossBetween val="between"/>
      </c:valAx>
      <c:spPr>
        <a:solidFill>
          <a:srgbClr val="C0C0C0"/>
        </a:solidFill>
        <a:ln w="12700">
          <a:solidFill>
            <a:srgbClr val="808080"/>
          </a:solidFill>
          <a:prstDash val="solid"/>
        </a:ln>
      </c:spPr>
    </c:plotArea>
    <c:legend>
      <c:legendPos val="r"/>
      <c:layout>
        <c:manualLayout>
          <c:xMode val="edge"/>
          <c:yMode val="edge"/>
          <c:x val="8.0446722773695092E-2"/>
          <c:y val="0.86837267279500863"/>
          <c:w val="0.89496043949143966"/>
          <c:h val="0.10084828208842922"/>
        </c:manualLayout>
      </c:layout>
      <c:overlay val="0"/>
      <c:spPr>
        <a:solidFill>
          <a:srgbClr val="C0C0C0"/>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a:t>Entire Water</a:t>
            </a:r>
            <a:r>
              <a:rPr lang="en-US" sz="1800" baseline="0"/>
              <a:t> Year - </a:t>
            </a:r>
            <a:r>
              <a:rPr lang="en-US" sz="1800"/>
              <a:t>Daily Residual Comparison of </a:t>
            </a:r>
            <a:r>
              <a:rPr lang="en-US" sz="1800" b="1" i="0" baseline="0"/>
              <a:t>Analog Year Candidate(s)</a:t>
            </a:r>
            <a:endParaRPr lang="en-US" sz="1800"/>
          </a:p>
        </c:rich>
      </c:tx>
      <c:layout/>
      <c:overlay val="1"/>
    </c:title>
    <c:autoTitleDeleted val="0"/>
    <c:plotArea>
      <c:layout>
        <c:manualLayout>
          <c:layoutTarget val="inner"/>
          <c:xMode val="edge"/>
          <c:yMode val="edge"/>
          <c:x val="6.4183120770697419E-2"/>
          <c:y val="0.1290183703067769"/>
          <c:w val="0.90607141857999762"/>
          <c:h val="0.71333427880992306"/>
        </c:manualLayout>
      </c:layout>
      <c:scatterChart>
        <c:scatterStyle val="lineMarker"/>
        <c:varyColors val="0"/>
        <c:ser>
          <c:idx val="0"/>
          <c:order val="0"/>
          <c:tx>
            <c:strRef>
              <c:f>'Residual Comparison'!$BV$6</c:f>
              <c:strCache>
                <c:ptCount val="1"/>
                <c:pt idx="0">
                  <c:v>2016</c:v>
                </c:pt>
              </c:strCache>
            </c:strRef>
          </c:tx>
          <c:spPr>
            <a:ln w="38100">
              <a:solidFill>
                <a:schemeClr val="accent6"/>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Comparison'!$AK$7:$AK$371</c:f>
              <c:numCache>
                <c:formatCode>0.0%</c:formatCode>
                <c:ptCount val="365"/>
                <c:pt idx="0">
                  <c:v>9.0433455655270167E-2</c:v>
                </c:pt>
                <c:pt idx="1">
                  <c:v>6.6046715969832345E-2</c:v>
                </c:pt>
                <c:pt idx="2">
                  <c:v>7.2547709215118467E-2</c:v>
                </c:pt>
                <c:pt idx="3">
                  <c:v>6.5567628325215441E-2</c:v>
                </c:pt>
                <c:pt idx="4">
                  <c:v>7.4850299401197598E-2</c:v>
                </c:pt>
                <c:pt idx="5">
                  <c:v>2.7226760015558148E-2</c:v>
                </c:pt>
                <c:pt idx="6">
                  <c:v>2.9552715654952075E-2</c:v>
                </c:pt>
                <c:pt idx="7">
                  <c:v>1.9672131147540985E-2</c:v>
                </c:pt>
                <c:pt idx="8">
                  <c:v>2.9632721202003338E-2</c:v>
                </c:pt>
                <c:pt idx="9">
                  <c:v>1.1814345991561181E-2</c:v>
                </c:pt>
                <c:pt idx="10">
                  <c:v>1.0561892691170258E-2</c:v>
                </c:pt>
                <c:pt idx="11">
                  <c:v>-1.7021276595748552E-4</c:v>
                </c:pt>
                <c:pt idx="12">
                  <c:v>3.4833333333333293E-2</c:v>
                </c:pt>
                <c:pt idx="13">
                  <c:v>8.0252100840335749E-3</c:v>
                </c:pt>
                <c:pt idx="14">
                  <c:v>3.9086294416243693E-2</c:v>
                </c:pt>
                <c:pt idx="15">
                  <c:v>1.1538461538461539E-2</c:v>
                </c:pt>
                <c:pt idx="16">
                  <c:v>-2.9751332149200709E-2</c:v>
                </c:pt>
                <c:pt idx="17">
                  <c:v>-3.5470668485675309E-2</c:v>
                </c:pt>
                <c:pt idx="18">
                  <c:v>1.6591928251121078E-2</c:v>
                </c:pt>
                <c:pt idx="19">
                  <c:v>3.0796304443466784E-2</c:v>
                </c:pt>
                <c:pt idx="20">
                  <c:v>2.8248587570621469E-2</c:v>
                </c:pt>
                <c:pt idx="21">
                  <c:v>-3.3565823888404532E-2</c:v>
                </c:pt>
                <c:pt idx="22">
                  <c:v>-1.9239177962396152E-2</c:v>
                </c:pt>
                <c:pt idx="23">
                  <c:v>2.2055580061755625E-3</c:v>
                </c:pt>
                <c:pt idx="24">
                  <c:v>9.2105263157894728E-3</c:v>
                </c:pt>
                <c:pt idx="25">
                  <c:v>7.4463425317564608E-3</c:v>
                </c:pt>
                <c:pt idx="26">
                  <c:v>3.4662045060658578E-2</c:v>
                </c:pt>
                <c:pt idx="27">
                  <c:v>5.464006938421509E-2</c:v>
                </c:pt>
                <c:pt idx="28">
                  <c:v>7.0750647109577222E-2</c:v>
                </c:pt>
                <c:pt idx="29">
                  <c:v>9.0909090909090912E-2</c:v>
                </c:pt>
                <c:pt idx="30">
                  <c:v>8.4291187739463605E-2</c:v>
                </c:pt>
                <c:pt idx="31">
                  <c:v>8.7122821929451769E-2</c:v>
                </c:pt>
                <c:pt idx="32">
                  <c:v>5.4421768707482991E-2</c:v>
                </c:pt>
                <c:pt idx="33">
                  <c:v>2.6121027427078797E-2</c:v>
                </c:pt>
                <c:pt idx="34">
                  <c:v>-1.159678858162355E-2</c:v>
                </c:pt>
                <c:pt idx="35">
                  <c:v>-2.6075022872827081E-2</c:v>
                </c:pt>
                <c:pt idx="36">
                  <c:v>-3.614457831325301E-2</c:v>
                </c:pt>
                <c:pt idx="37">
                  <c:v>-3.034547152194211E-2</c:v>
                </c:pt>
                <c:pt idx="38">
                  <c:v>-4.0597293513765752E-2</c:v>
                </c:pt>
                <c:pt idx="39">
                  <c:v>-4.8723897911832945E-2</c:v>
                </c:pt>
                <c:pt idx="40">
                  <c:v>-6.0352831940575676E-2</c:v>
                </c:pt>
                <c:pt idx="41">
                  <c:v>-5.6462902473168458E-2</c:v>
                </c:pt>
                <c:pt idx="42">
                  <c:v>-2.8191985088536813E-2</c:v>
                </c:pt>
                <c:pt idx="43">
                  <c:v>-6.5495965828191741E-2</c:v>
                </c:pt>
                <c:pt idx="44">
                  <c:v>-7.7253218884120178E-2</c:v>
                </c:pt>
                <c:pt idx="45">
                  <c:v>-5.2991050400376827E-2</c:v>
                </c:pt>
                <c:pt idx="46">
                  <c:v>-6.8343616516373995E-2</c:v>
                </c:pt>
                <c:pt idx="47">
                  <c:v>-6.5814393939393936E-2</c:v>
                </c:pt>
                <c:pt idx="48">
                  <c:v>-6.1523899668717463E-2</c:v>
                </c:pt>
                <c:pt idx="49">
                  <c:v>-0.10588793922127256</c:v>
                </c:pt>
                <c:pt idx="50">
                  <c:v>-5.930176948828312E-2</c:v>
                </c:pt>
                <c:pt idx="51">
                  <c:v>-7.6375711574952557E-2</c:v>
                </c:pt>
                <c:pt idx="52">
                  <c:v>-0.11853245531514581</c:v>
                </c:pt>
                <c:pt idx="53">
                  <c:v>-7.4661689220718613E-2</c:v>
                </c:pt>
                <c:pt idx="54">
                  <c:v>-7.0216776625824692E-2</c:v>
                </c:pt>
                <c:pt idx="55">
                  <c:v>-6.8609022556390981E-2</c:v>
                </c:pt>
                <c:pt idx="56">
                  <c:v>-3.7552155771905425E-2</c:v>
                </c:pt>
                <c:pt idx="57">
                  <c:v>-3.7693006357856496E-2</c:v>
                </c:pt>
                <c:pt idx="58">
                  <c:v>-7.2039621791985592E-3</c:v>
                </c:pt>
                <c:pt idx="59">
                  <c:v>4.7254725472547256E-2</c:v>
                </c:pt>
                <c:pt idx="60">
                  <c:v>5.0754458161865572E-2</c:v>
                </c:pt>
                <c:pt idx="61">
                  <c:v>6.663644605621033E-2</c:v>
                </c:pt>
                <c:pt idx="62">
                  <c:v>9.0665475658776237E-2</c:v>
                </c:pt>
                <c:pt idx="63">
                  <c:v>8.0585106382978805E-2</c:v>
                </c:pt>
                <c:pt idx="64">
                  <c:v>8.5964912280701758E-2</c:v>
                </c:pt>
                <c:pt idx="65">
                  <c:v>6.271626297577855E-2</c:v>
                </c:pt>
                <c:pt idx="66">
                  <c:v>5.6403731976251058E-2</c:v>
                </c:pt>
                <c:pt idx="67">
                  <c:v>4.1176470588235294E-2</c:v>
                </c:pt>
                <c:pt idx="68">
                  <c:v>2.3391812865497075E-2</c:v>
                </c:pt>
                <c:pt idx="69">
                  <c:v>1.6604400166044003E-2</c:v>
                </c:pt>
                <c:pt idx="70">
                  <c:v>1.4999999999999999E-2</c:v>
                </c:pt>
                <c:pt idx="71">
                  <c:v>9.6436058700209645E-3</c:v>
                </c:pt>
                <c:pt idx="72">
                  <c:v>3.8706933219906425E-2</c:v>
                </c:pt>
                <c:pt idx="73">
                  <c:v>2.7050236152855303E-2</c:v>
                </c:pt>
                <c:pt idx="74">
                  <c:v>-1.2987012987012987E-3</c:v>
                </c:pt>
                <c:pt idx="75">
                  <c:v>-8.7912087912087912E-3</c:v>
                </c:pt>
                <c:pt idx="76">
                  <c:v>-3.0598669623059866E-2</c:v>
                </c:pt>
                <c:pt idx="77">
                  <c:v>-4.3165467625899283E-2</c:v>
                </c:pt>
                <c:pt idx="78">
                  <c:v>-6.9968196274420719E-2</c:v>
                </c:pt>
                <c:pt idx="79">
                  <c:v>-8.2086167800453511E-2</c:v>
                </c:pt>
                <c:pt idx="80">
                  <c:v>-8.8262056414922657E-2</c:v>
                </c:pt>
                <c:pt idx="81">
                  <c:v>-0.11474654377880185</c:v>
                </c:pt>
                <c:pt idx="82">
                  <c:v>-9.6296296296296297E-2</c:v>
                </c:pt>
                <c:pt idx="83">
                  <c:v>-8.3256244218316372E-2</c:v>
                </c:pt>
                <c:pt idx="84">
                  <c:v>-4.288321167883212E-2</c:v>
                </c:pt>
                <c:pt idx="85">
                  <c:v>-1.9954648526077097E-2</c:v>
                </c:pt>
                <c:pt idx="86">
                  <c:v>-6.861848124428179E-3</c:v>
                </c:pt>
                <c:pt idx="87">
                  <c:v>-4.6019328117809476E-3</c:v>
                </c:pt>
                <c:pt idx="88">
                  <c:v>1.7074296262113521E-2</c:v>
                </c:pt>
                <c:pt idx="89">
                  <c:v>4.5682960255824577E-4</c:v>
                </c:pt>
                <c:pt idx="90">
                  <c:v>-2.9130632680928539E-2</c:v>
                </c:pt>
                <c:pt idx="91">
                  <c:v>-4.003598740440846E-2</c:v>
                </c:pt>
                <c:pt idx="92">
                  <c:v>-2.2361359570661897E-2</c:v>
                </c:pt>
                <c:pt idx="93">
                  <c:v>-4.6585255540479424E-2</c:v>
                </c:pt>
                <c:pt idx="94">
                  <c:v>-5.3068758652515001E-2</c:v>
                </c:pt>
                <c:pt idx="95">
                  <c:v>-6.0734463276836161E-2</c:v>
                </c:pt>
                <c:pt idx="96">
                  <c:v>-5.5555555555555552E-2</c:v>
                </c:pt>
                <c:pt idx="97">
                  <c:v>0</c:v>
                </c:pt>
                <c:pt idx="98">
                  <c:v>-2.3934897079942556E-3</c:v>
                </c:pt>
                <c:pt idx="99">
                  <c:v>-3.4961685823754786E-2</c:v>
                </c:pt>
                <c:pt idx="100">
                  <c:v>-1.285102332222751E-2</c:v>
                </c:pt>
                <c:pt idx="101">
                  <c:v>-7.0854983467170526E-3</c:v>
                </c:pt>
                <c:pt idx="102">
                  <c:v>1.8665422305179655E-3</c:v>
                </c:pt>
                <c:pt idx="103">
                  <c:v>1.3401109057301294E-2</c:v>
                </c:pt>
                <c:pt idx="104">
                  <c:v>1.7066420664206643E-2</c:v>
                </c:pt>
                <c:pt idx="105">
                  <c:v>2.2825190209918498E-2</c:v>
                </c:pt>
                <c:pt idx="106">
                  <c:v>2.4623803009575923E-2</c:v>
                </c:pt>
                <c:pt idx="107">
                  <c:v>-3.1727268428767275E-2</c:v>
                </c:pt>
                <c:pt idx="108">
                  <c:v>-4.6917951824069243E-2</c:v>
                </c:pt>
                <c:pt idx="109">
                  <c:v>1.8104462750072008E-4</c:v>
                </c:pt>
                <c:pt idx="110">
                  <c:v>3.656387665198238E-2</c:v>
                </c:pt>
                <c:pt idx="111">
                  <c:v>2.3622047244094488E-2</c:v>
                </c:pt>
                <c:pt idx="112">
                  <c:v>2.576419213973799E-2</c:v>
                </c:pt>
                <c:pt idx="113">
                  <c:v>3.1718798117108753E-2</c:v>
                </c:pt>
                <c:pt idx="114">
                  <c:v>4.3103448275862072E-2</c:v>
                </c:pt>
                <c:pt idx="115">
                  <c:v>2.9228013456245396E-2</c:v>
                </c:pt>
                <c:pt idx="116">
                  <c:v>-1.5503875968992248E-3</c:v>
                </c:pt>
                <c:pt idx="117">
                  <c:v>-4.435229423961061E-2</c:v>
                </c:pt>
                <c:pt idx="118">
                  <c:v>-4.2566030729239111E-2</c:v>
                </c:pt>
                <c:pt idx="119">
                  <c:v>-6.5155807365439092E-2</c:v>
                </c:pt>
                <c:pt idx="120">
                  <c:v>-2.4941176470588234E-2</c:v>
                </c:pt>
                <c:pt idx="121">
                  <c:v>-4.6274872744099952E-3</c:v>
                </c:pt>
                <c:pt idx="122">
                  <c:v>1.4571948998178506E-2</c:v>
                </c:pt>
                <c:pt idx="123">
                  <c:v>2.4300779458963778E-2</c:v>
                </c:pt>
                <c:pt idx="124">
                  <c:v>1.2494215640906987E-2</c:v>
                </c:pt>
                <c:pt idx="125">
                  <c:v>2.9317453046266605E-2</c:v>
                </c:pt>
                <c:pt idx="126">
                  <c:v>2.4782010096374485E-2</c:v>
                </c:pt>
                <c:pt idx="127">
                  <c:v>6.439742410303588E-3</c:v>
                </c:pt>
                <c:pt idx="128">
                  <c:v>-1.5720033685786425E-2</c:v>
                </c:pt>
                <c:pt idx="129">
                  <c:v>-1.9015344064765176E-2</c:v>
                </c:pt>
                <c:pt idx="130">
                  <c:v>-1.8207282913165267E-2</c:v>
                </c:pt>
                <c:pt idx="131">
                  <c:v>-3.154544603575779E-2</c:v>
                </c:pt>
                <c:pt idx="132">
                  <c:v>-3.6257199509017179E-2</c:v>
                </c:pt>
                <c:pt idx="133">
                  <c:v>-1.890359168241966E-2</c:v>
                </c:pt>
                <c:pt idx="134">
                  <c:v>-2.8103044496487119E-3</c:v>
                </c:pt>
                <c:pt idx="135">
                  <c:v>-5.2952202436739376E-3</c:v>
                </c:pt>
                <c:pt idx="136">
                  <c:v>-4.7281323877025558E-5</c:v>
                </c:pt>
                <c:pt idx="137">
                  <c:v>-5.0191938579654469E-2</c:v>
                </c:pt>
                <c:pt idx="138">
                  <c:v>-7.7632028087970095E-2</c:v>
                </c:pt>
                <c:pt idx="139">
                  <c:v>-0.10945298462767029</c:v>
                </c:pt>
                <c:pt idx="140">
                  <c:v>-0.15287963485306932</c:v>
                </c:pt>
                <c:pt idx="141">
                  <c:v>-0.10036226338078463</c:v>
                </c:pt>
                <c:pt idx="142">
                  <c:v>-0.10814157465689822</c:v>
                </c:pt>
                <c:pt idx="143">
                  <c:v>-6.3241494264142878E-3</c:v>
                </c:pt>
                <c:pt idx="144">
                  <c:v>5.8989859594383333E-3</c:v>
                </c:pt>
                <c:pt idx="145">
                  <c:v>2.7994157740993186E-2</c:v>
                </c:pt>
                <c:pt idx="146">
                  <c:v>-6.8728522336774221E-4</c:v>
                </c:pt>
                <c:pt idx="147">
                  <c:v>-5.4977711738484397E-2</c:v>
                </c:pt>
                <c:pt idx="148">
                  <c:v>-0.11116608123484889</c:v>
                </c:pt>
                <c:pt idx="149">
                  <c:v>-0.10457996571148666</c:v>
                </c:pt>
                <c:pt idx="150">
                  <c:v>-0.20913363302002458</c:v>
                </c:pt>
                <c:pt idx="151">
                  <c:v>-0.24965908471063114</c:v>
                </c:pt>
                <c:pt idx="152">
                  <c:v>-0.22512234910277323</c:v>
                </c:pt>
                <c:pt idx="153">
                  <c:v>-0.1390293225480283</c:v>
                </c:pt>
                <c:pt idx="154">
                  <c:v>-6.9688109161793368E-2</c:v>
                </c:pt>
                <c:pt idx="155">
                  <c:v>-0.14926108374384237</c:v>
                </c:pt>
                <c:pt idx="156">
                  <c:v>6.1904761904761907E-2</c:v>
                </c:pt>
                <c:pt idx="157">
                  <c:v>8.0753138075313813E-2</c:v>
                </c:pt>
                <c:pt idx="158">
                  <c:v>4.003519577650682E-2</c:v>
                </c:pt>
                <c:pt idx="159">
                  <c:v>3.381856914610324E-2</c:v>
                </c:pt>
                <c:pt idx="160">
                  <c:v>-1.5525694570546493E-2</c:v>
                </c:pt>
                <c:pt idx="161">
                  <c:v>-8.555439628189325E-2</c:v>
                </c:pt>
                <c:pt idx="162">
                  <c:v>-1.7093252192589857E-2</c:v>
                </c:pt>
                <c:pt idx="163">
                  <c:v>-0.21067282945532848</c:v>
                </c:pt>
                <c:pt idx="164">
                  <c:v>-0.25089369191002586</c:v>
                </c:pt>
                <c:pt idx="165">
                  <c:v>-0.12983134223471535</c:v>
                </c:pt>
                <c:pt idx="166">
                  <c:v>-1.7666830627971763E-2</c:v>
                </c:pt>
                <c:pt idx="167">
                  <c:v>2.3455478845812211E-3</c:v>
                </c:pt>
                <c:pt idx="168">
                  <c:v>1.439354045989125E-2</c:v>
                </c:pt>
                <c:pt idx="169">
                  <c:v>-1.9385689053547581E-3</c:v>
                </c:pt>
                <c:pt idx="170">
                  <c:v>4.9357647701979805E-2</c:v>
                </c:pt>
                <c:pt idx="171">
                  <c:v>-3.8977350998744088E-2</c:v>
                </c:pt>
                <c:pt idx="172">
                  <c:v>-0.12228395898269878</c:v>
                </c:pt>
                <c:pt idx="173">
                  <c:v>1.2481894862401031E-2</c:v>
                </c:pt>
                <c:pt idx="174">
                  <c:v>-5.8943172110808129E-2</c:v>
                </c:pt>
                <c:pt idx="175">
                  <c:v>-7.1984664136771218E-3</c:v>
                </c:pt>
                <c:pt idx="176">
                  <c:v>1.3757922399134299E-2</c:v>
                </c:pt>
                <c:pt idx="177">
                  <c:v>-3.0161510021404943E-2</c:v>
                </c:pt>
                <c:pt idx="178">
                  <c:v>4.3809075577518855E-2</c:v>
                </c:pt>
                <c:pt idx="179">
                  <c:v>0.14750920721069974</c:v>
                </c:pt>
                <c:pt idx="180">
                  <c:v>9.2713202053481807E-3</c:v>
                </c:pt>
                <c:pt idx="181">
                  <c:v>4.3564356435643568E-3</c:v>
                </c:pt>
                <c:pt idx="182">
                  <c:v>5.5439833360038493E-2</c:v>
                </c:pt>
                <c:pt idx="183">
                  <c:v>0.18022571487918021</c:v>
                </c:pt>
                <c:pt idx="184">
                  <c:v>0.1654533186547818</c:v>
                </c:pt>
                <c:pt idx="185">
                  <c:v>0.18059798839724003</c:v>
                </c:pt>
                <c:pt idx="186">
                  <c:v>9.530260315600636E-2</c:v>
                </c:pt>
                <c:pt idx="187">
                  <c:v>-4.098742431299484E-2</c:v>
                </c:pt>
                <c:pt idx="188">
                  <c:v>4.1884013501073881E-2</c:v>
                </c:pt>
                <c:pt idx="189">
                  <c:v>1.3542162419417721E-2</c:v>
                </c:pt>
                <c:pt idx="190">
                  <c:v>8.4639498432601878E-2</c:v>
                </c:pt>
                <c:pt idx="191">
                  <c:v>9.1160876790377501E-2</c:v>
                </c:pt>
                <c:pt idx="192">
                  <c:v>4.7926624467123188E-2</c:v>
                </c:pt>
                <c:pt idx="193">
                  <c:v>0.10445130013221683</c:v>
                </c:pt>
                <c:pt idx="194">
                  <c:v>8.4014532243415083E-2</c:v>
                </c:pt>
                <c:pt idx="195">
                  <c:v>0.14310569812962157</c:v>
                </c:pt>
                <c:pt idx="196">
                  <c:v>0.12781316348195329</c:v>
                </c:pt>
                <c:pt idx="197">
                  <c:v>6.5978456014362655E-2</c:v>
                </c:pt>
                <c:pt idx="198">
                  <c:v>9.40096195889812E-2</c:v>
                </c:pt>
                <c:pt idx="199">
                  <c:v>5.4914628518689432E-2</c:v>
                </c:pt>
                <c:pt idx="200">
                  <c:v>-0.1405092152764584</c:v>
                </c:pt>
                <c:pt idx="201">
                  <c:v>-5.1812522885389879E-2</c:v>
                </c:pt>
                <c:pt idx="202">
                  <c:v>-5.2837573385518588E-2</c:v>
                </c:pt>
                <c:pt idx="203">
                  <c:v>-0.16491261948440664</c:v>
                </c:pt>
                <c:pt idx="204">
                  <c:v>-0.31344845630559914</c:v>
                </c:pt>
                <c:pt idx="205">
                  <c:v>-0.49597483606120379</c:v>
                </c:pt>
                <c:pt idx="206">
                  <c:v>-0.49253731343283574</c:v>
                </c:pt>
                <c:pt idx="207">
                  <c:v>-0.4605453667953669</c:v>
                </c:pt>
                <c:pt idx="208">
                  <c:v>-0.53634257810054475</c:v>
                </c:pt>
                <c:pt idx="209">
                  <c:v>-0.55244319950202303</c:v>
                </c:pt>
                <c:pt idx="210">
                  <c:v>-0.47080203537678705</c:v>
                </c:pt>
                <c:pt idx="211">
                  <c:v>-0.34731934731934733</c:v>
                </c:pt>
                <c:pt idx="212">
                  <c:v>-0.481958762886598</c:v>
                </c:pt>
                <c:pt idx="213">
                  <c:v>-0.39713971397139713</c:v>
                </c:pt>
                <c:pt idx="214">
                  <c:v>-0.40158371040723984</c:v>
                </c:pt>
                <c:pt idx="215">
                  <c:v>-0.24994089834515371</c:v>
                </c:pt>
                <c:pt idx="216">
                  <c:v>-0.45749235474006117</c:v>
                </c:pt>
                <c:pt idx="217">
                  <c:v>-0.45529225908372828</c:v>
                </c:pt>
                <c:pt idx="218">
                  <c:v>-0.4083629338817224</c:v>
                </c:pt>
                <c:pt idx="219">
                  <c:v>-0.28297289064879683</c:v>
                </c:pt>
                <c:pt idx="220">
                  <c:v>-0.22939533675391313</c:v>
                </c:pt>
                <c:pt idx="221">
                  <c:v>-0.35056212585778951</c:v>
                </c:pt>
                <c:pt idx="222">
                  <c:v>-0.6283783783783784</c:v>
                </c:pt>
                <c:pt idx="223">
                  <c:v>-0.48111002186863738</c:v>
                </c:pt>
                <c:pt idx="224">
                  <c:v>-0.52143939393939387</c:v>
                </c:pt>
                <c:pt idx="225">
                  <c:v>-0.33657757117954684</c:v>
                </c:pt>
                <c:pt idx="226">
                  <c:v>-0.27532520051223291</c:v>
                </c:pt>
                <c:pt idx="227">
                  <c:v>-0.26307117054312684</c:v>
                </c:pt>
                <c:pt idx="228">
                  <c:v>-0.226145657536025</c:v>
                </c:pt>
                <c:pt idx="229">
                  <c:v>-7.2086190009794382E-2</c:v>
                </c:pt>
                <c:pt idx="230">
                  <c:v>-2.7687396402480142E-2</c:v>
                </c:pt>
                <c:pt idx="231">
                  <c:v>-8.8538909475913155E-2</c:v>
                </c:pt>
                <c:pt idx="232">
                  <c:v>-0.14390770476318981</c:v>
                </c:pt>
                <c:pt idx="233">
                  <c:v>-0.15047834174860483</c:v>
                </c:pt>
                <c:pt idx="234">
                  <c:v>3.5838942907005872E-2</c:v>
                </c:pt>
                <c:pt idx="235">
                  <c:v>-5.0238633509165696E-4</c:v>
                </c:pt>
                <c:pt idx="236">
                  <c:v>8.7194228384624081E-2</c:v>
                </c:pt>
                <c:pt idx="237">
                  <c:v>0.14262023217247097</c:v>
                </c:pt>
                <c:pt idx="238">
                  <c:v>0.12347914662441278</c:v>
                </c:pt>
                <c:pt idx="239">
                  <c:v>0.15876923076923075</c:v>
                </c:pt>
                <c:pt idx="240">
                  <c:v>0.18229905115061618</c:v>
                </c:pt>
                <c:pt idx="241">
                  <c:v>0.10332907891937895</c:v>
                </c:pt>
                <c:pt idx="242">
                  <c:v>0.1865969237143302</c:v>
                </c:pt>
                <c:pt idx="243">
                  <c:v>0.15558048832612065</c:v>
                </c:pt>
                <c:pt idx="244">
                  <c:v>0.16204435242194729</c:v>
                </c:pt>
                <c:pt idx="245">
                  <c:v>0.12714413009578968</c:v>
                </c:pt>
                <c:pt idx="246">
                  <c:v>0.14547793500755082</c:v>
                </c:pt>
                <c:pt idx="247">
                  <c:v>0.24972023276633837</c:v>
                </c:pt>
                <c:pt idx="248">
                  <c:v>0.29046712221350951</c:v>
                </c:pt>
                <c:pt idx="249">
                  <c:v>0.26122264831942255</c:v>
                </c:pt>
                <c:pt idx="250">
                  <c:v>0.22383867887434702</c:v>
                </c:pt>
                <c:pt idx="251">
                  <c:v>0.26218787158145074</c:v>
                </c:pt>
                <c:pt idx="252">
                  <c:v>0.17875553241343409</c:v>
                </c:pt>
                <c:pt idx="253">
                  <c:v>0.26898717613190271</c:v>
                </c:pt>
                <c:pt idx="254">
                  <c:v>0.1811416921508664</c:v>
                </c:pt>
                <c:pt idx="255">
                  <c:v>0.18138351983723303</c:v>
                </c:pt>
                <c:pt idx="256">
                  <c:v>0.18406565399123262</c:v>
                </c:pt>
                <c:pt idx="257">
                  <c:v>0.16795959806320618</c:v>
                </c:pt>
                <c:pt idx="258">
                  <c:v>0.21161610932808778</c:v>
                </c:pt>
                <c:pt idx="259">
                  <c:v>0.17329680172822598</c:v>
                </c:pt>
                <c:pt idx="260">
                  <c:v>4.8539325842696553E-2</c:v>
                </c:pt>
                <c:pt idx="261">
                  <c:v>9.0828740771550398E-2</c:v>
                </c:pt>
                <c:pt idx="262">
                  <c:v>6.9141653501843051E-2</c:v>
                </c:pt>
                <c:pt idx="263">
                  <c:v>-7.4500969246083751E-2</c:v>
                </c:pt>
                <c:pt idx="264">
                  <c:v>0.11653543307086614</c:v>
                </c:pt>
                <c:pt idx="265">
                  <c:v>7.1176625427744167E-2</c:v>
                </c:pt>
                <c:pt idx="266">
                  <c:v>1.0285179990649812E-2</c:v>
                </c:pt>
                <c:pt idx="267">
                  <c:v>-2.9682539682539633E-2</c:v>
                </c:pt>
                <c:pt idx="268">
                  <c:v>-0.11872044506258697</c:v>
                </c:pt>
                <c:pt idx="269">
                  <c:v>-0.16728370450532554</c:v>
                </c:pt>
                <c:pt idx="270">
                  <c:v>-0.14937260069902025</c:v>
                </c:pt>
                <c:pt idx="271">
                  <c:v>-0.13493418516274702</c:v>
                </c:pt>
                <c:pt idx="272">
                  <c:v>-0.10910254359302519</c:v>
                </c:pt>
                <c:pt idx="273">
                  <c:v>-7.9276403298749673E-2</c:v>
                </c:pt>
                <c:pt idx="274">
                  <c:v>2.2942426584234715E-2</c:v>
                </c:pt>
                <c:pt idx="275">
                  <c:v>6.1551238868638433E-2</c:v>
                </c:pt>
                <c:pt idx="276">
                  <c:v>5.9825805530436357E-2</c:v>
                </c:pt>
                <c:pt idx="277">
                  <c:v>1.0317767874443025E-2</c:v>
                </c:pt>
                <c:pt idx="278">
                  <c:v>-2.3520989926880401E-2</c:v>
                </c:pt>
                <c:pt idx="279">
                  <c:v>3.5040008367762244E-3</c:v>
                </c:pt>
                <c:pt idx="280">
                  <c:v>3.1067749495830629E-3</c:v>
                </c:pt>
                <c:pt idx="281">
                  <c:v>1.3588948407104545E-2</c:v>
                </c:pt>
                <c:pt idx="282">
                  <c:v>-1.8005459720043613E-3</c:v>
                </c:pt>
                <c:pt idx="283">
                  <c:v>-6.024245423057898E-2</c:v>
                </c:pt>
                <c:pt idx="284">
                  <c:v>-4.1842825167868657E-2</c:v>
                </c:pt>
                <c:pt idx="285">
                  <c:v>-1.3308884419732639E-2</c:v>
                </c:pt>
                <c:pt idx="286">
                  <c:v>-6.4324622069894061E-2</c:v>
                </c:pt>
                <c:pt idx="287">
                  <c:v>-0.13021001615508884</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ser>
          <c:idx val="1"/>
          <c:order val="1"/>
          <c:tx>
            <c:strRef>
              <c:f>'Residual Comparison'!$BV$7</c:f>
              <c:strCache>
                <c:ptCount val="1"/>
                <c:pt idx="0">
                  <c:v>None</c:v>
                </c:pt>
              </c:strCache>
            </c:strRef>
          </c:tx>
          <c:spPr>
            <a:ln w="19050"/>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Comparison'!$AN$7:$AN$371</c:f>
              <c:numCache>
                <c:formatCode>0.0%</c:formatCode>
                <c:ptCount val="3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ser>
          <c:idx val="2"/>
          <c:order val="2"/>
          <c:tx>
            <c:strRef>
              <c:f>'Residual Comparison'!$BV$8</c:f>
              <c:strCache>
                <c:ptCount val="1"/>
                <c:pt idx="0">
                  <c:v>2003</c:v>
                </c:pt>
              </c:strCache>
            </c:strRef>
          </c:tx>
          <c:spPr>
            <a:ln w="19050"/>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Comparison'!$AQ$7:$AQ$371</c:f>
              <c:numCache>
                <c:formatCode>0.0%</c:formatCode>
                <c:ptCount val="365"/>
                <c:pt idx="0">
                  <c:v>-2.2054281873342227E-2</c:v>
                </c:pt>
                <c:pt idx="1">
                  <c:v>-1.962363623050447E-2</c:v>
                </c:pt>
                <c:pt idx="2">
                  <c:v>-3.3266503304373619E-2</c:v>
                </c:pt>
                <c:pt idx="3">
                  <c:v>-7.4934432371674784E-4</c:v>
                </c:pt>
                <c:pt idx="4">
                  <c:v>4.6407185628742513E-2</c:v>
                </c:pt>
                <c:pt idx="5">
                  <c:v>6.2232594321275769E-3</c:v>
                </c:pt>
                <c:pt idx="6">
                  <c:v>-1.1980830670926517E-3</c:v>
                </c:pt>
                <c:pt idx="7">
                  <c:v>-1.1475409836065573E-2</c:v>
                </c:pt>
                <c:pt idx="8">
                  <c:v>-3.3806343906510848E-2</c:v>
                </c:pt>
                <c:pt idx="9">
                  <c:v>-7.4135021097046339E-2</c:v>
                </c:pt>
                <c:pt idx="10">
                  <c:v>-9.5901985635825943E-2</c:v>
                </c:pt>
                <c:pt idx="11">
                  <c:v>-0.11659574468085106</c:v>
                </c:pt>
                <c:pt idx="12">
                  <c:v>-6.5000000000000002E-2</c:v>
                </c:pt>
                <c:pt idx="13">
                  <c:v>-7.3949579831932774E-2</c:v>
                </c:pt>
                <c:pt idx="14">
                  <c:v>-0.1044839255499154</c:v>
                </c:pt>
                <c:pt idx="15">
                  <c:v>-0.11837606837606837</c:v>
                </c:pt>
                <c:pt idx="16">
                  <c:v>-0.14564831261101244</c:v>
                </c:pt>
                <c:pt idx="17">
                  <c:v>-0.14552069122328332</c:v>
                </c:pt>
                <c:pt idx="18">
                  <c:v>-0.14035874439461885</c:v>
                </c:pt>
                <c:pt idx="19">
                  <c:v>-0.13990321161460625</c:v>
                </c:pt>
                <c:pt idx="20">
                  <c:v>-0.14341590612777053</c:v>
                </c:pt>
                <c:pt idx="21">
                  <c:v>-0.10636442894507411</c:v>
                </c:pt>
                <c:pt idx="22">
                  <c:v>-0.10144293834717971</c:v>
                </c:pt>
                <c:pt idx="23">
                  <c:v>-0.12174680194089105</c:v>
                </c:pt>
                <c:pt idx="24">
                  <c:v>-0.12412280701754386</c:v>
                </c:pt>
                <c:pt idx="25">
                  <c:v>-9.6802452912833986E-2</c:v>
                </c:pt>
                <c:pt idx="26">
                  <c:v>-7.4090121317157712E-2</c:v>
                </c:pt>
                <c:pt idx="27">
                  <c:v>-3.9895923677363401E-2</c:v>
                </c:pt>
                <c:pt idx="28">
                  <c:v>-7.2476272648835202E-2</c:v>
                </c:pt>
                <c:pt idx="29">
                  <c:v>-6.8288518992744351E-2</c:v>
                </c:pt>
                <c:pt idx="30">
                  <c:v>-5.5768412090251171E-2</c:v>
                </c:pt>
                <c:pt idx="31">
                  <c:v>-5.8648533786655334E-2</c:v>
                </c:pt>
                <c:pt idx="32">
                  <c:v>-6.0374149659863943E-2</c:v>
                </c:pt>
                <c:pt idx="33">
                  <c:v>-8.7940792337831961E-2</c:v>
                </c:pt>
                <c:pt idx="34">
                  <c:v>-0.10437109723461195</c:v>
                </c:pt>
                <c:pt idx="35">
                  <c:v>-0.12991765782250686</c:v>
                </c:pt>
                <c:pt idx="36">
                  <c:v>-0.16774791473586653</c:v>
                </c:pt>
                <c:pt idx="37">
                  <c:v>-0.18534080298786182</c:v>
                </c:pt>
                <c:pt idx="38">
                  <c:v>-0.18058796080261316</c:v>
                </c:pt>
                <c:pt idx="39">
                  <c:v>-0.15777262180974477</c:v>
                </c:pt>
                <c:pt idx="40">
                  <c:v>-0.16063138347260911</c:v>
                </c:pt>
                <c:pt idx="41">
                  <c:v>-0.16518898740083995</c:v>
                </c:pt>
                <c:pt idx="42">
                  <c:v>-0.17381174277726003</c:v>
                </c:pt>
                <c:pt idx="43">
                  <c:v>-0.17750355956336022</c:v>
                </c:pt>
                <c:pt idx="44">
                  <c:v>-0.17548879351454458</c:v>
                </c:pt>
                <c:pt idx="45">
                  <c:v>-0.13942534149788036</c:v>
                </c:pt>
                <c:pt idx="46">
                  <c:v>-0.13801613668723312</c:v>
                </c:pt>
                <c:pt idx="47">
                  <c:v>-0.14109848484848486</c:v>
                </c:pt>
                <c:pt idx="48">
                  <c:v>-0.18883104590629438</c:v>
                </c:pt>
                <c:pt idx="49">
                  <c:v>-0.19705603038936373</c:v>
                </c:pt>
                <c:pt idx="50">
                  <c:v>-0.19416547106647536</c:v>
                </c:pt>
                <c:pt idx="51">
                  <c:v>-0.17789373814041745</c:v>
                </c:pt>
                <c:pt idx="52">
                  <c:v>-0.17074317968015051</c:v>
                </c:pt>
                <c:pt idx="53">
                  <c:v>-0.17265515632291181</c:v>
                </c:pt>
                <c:pt idx="54">
                  <c:v>-0.18944392082940623</c:v>
                </c:pt>
                <c:pt idx="55">
                  <c:v>-0.13298872180451127</c:v>
                </c:pt>
                <c:pt idx="56">
                  <c:v>-0.11404728789986092</c:v>
                </c:pt>
                <c:pt idx="57">
                  <c:v>-9.9909173478655772E-2</c:v>
                </c:pt>
                <c:pt idx="58">
                  <c:v>-8.7348041422782532E-2</c:v>
                </c:pt>
                <c:pt idx="59">
                  <c:v>-7.7857785778577854E-2</c:v>
                </c:pt>
                <c:pt idx="60">
                  <c:v>-8.0795610425239972E-2</c:v>
                </c:pt>
                <c:pt idx="61">
                  <c:v>-8.794197642792384E-2</c:v>
                </c:pt>
                <c:pt idx="62">
                  <c:v>-0.13934792317999106</c:v>
                </c:pt>
                <c:pt idx="63">
                  <c:v>-0.15292553191489361</c:v>
                </c:pt>
                <c:pt idx="64">
                  <c:v>-0.1368421052631579</c:v>
                </c:pt>
                <c:pt idx="65">
                  <c:v>-9.5588235294117641E-2</c:v>
                </c:pt>
                <c:pt idx="66">
                  <c:v>-9.6268023748939779E-2</c:v>
                </c:pt>
                <c:pt idx="67">
                  <c:v>-9.7058823529411767E-2</c:v>
                </c:pt>
                <c:pt idx="68">
                  <c:v>-8.3124477861319962E-2</c:v>
                </c:pt>
                <c:pt idx="69">
                  <c:v>-2.2000830220008302E-2</c:v>
                </c:pt>
                <c:pt idx="70">
                  <c:v>-1.2083333333333333E-2</c:v>
                </c:pt>
                <c:pt idx="71">
                  <c:v>-2.7672955974842768E-2</c:v>
                </c:pt>
                <c:pt idx="72">
                  <c:v>-5.6146320714589533E-2</c:v>
                </c:pt>
                <c:pt idx="73">
                  <c:v>-5.5388578789179903E-2</c:v>
                </c:pt>
                <c:pt idx="74">
                  <c:v>-4.7965367965368044E-2</c:v>
                </c:pt>
                <c:pt idx="75">
                  <c:v>-5.5384615384615386E-2</c:v>
                </c:pt>
                <c:pt idx="76">
                  <c:v>-7.5388026607538808E-2</c:v>
                </c:pt>
                <c:pt idx="77">
                  <c:v>-6.5197841726618702E-2</c:v>
                </c:pt>
                <c:pt idx="78">
                  <c:v>-8.1781008632439797E-2</c:v>
                </c:pt>
                <c:pt idx="79">
                  <c:v>-6.6213151927437638E-2</c:v>
                </c:pt>
                <c:pt idx="80">
                  <c:v>-8.1892629663330302E-2</c:v>
                </c:pt>
                <c:pt idx="81">
                  <c:v>-0.11612903225806452</c:v>
                </c:pt>
                <c:pt idx="82">
                  <c:v>-0.10694444444444444</c:v>
                </c:pt>
                <c:pt idx="83">
                  <c:v>-8.8344125809435708E-2</c:v>
                </c:pt>
                <c:pt idx="84">
                  <c:v>-8.8047445255474449E-2</c:v>
                </c:pt>
                <c:pt idx="85">
                  <c:v>-7.3469387755102047E-2</c:v>
                </c:pt>
                <c:pt idx="86">
                  <c:v>-8.4172003659652328E-2</c:v>
                </c:pt>
                <c:pt idx="87">
                  <c:v>-4.9976990335941052E-2</c:v>
                </c:pt>
                <c:pt idx="88">
                  <c:v>-8.8140286109829255E-2</c:v>
                </c:pt>
                <c:pt idx="89">
                  <c:v>-8.5427135678391955E-2</c:v>
                </c:pt>
                <c:pt idx="90">
                  <c:v>-8.9212562585343644E-2</c:v>
                </c:pt>
                <c:pt idx="91">
                  <c:v>-6.4327485380116955E-2</c:v>
                </c:pt>
                <c:pt idx="92">
                  <c:v>-4.7227191413237883E-2</c:v>
                </c:pt>
                <c:pt idx="93">
                  <c:v>-7.5983717774762552E-2</c:v>
                </c:pt>
                <c:pt idx="94">
                  <c:v>-0.14351638209506229</c:v>
                </c:pt>
                <c:pt idx="95">
                  <c:v>-0.14171374764595104</c:v>
                </c:pt>
                <c:pt idx="96">
                  <c:v>-0.17473884140550808</c:v>
                </c:pt>
                <c:pt idx="97">
                  <c:v>-0.1869380028395646</c:v>
                </c:pt>
                <c:pt idx="98">
                  <c:v>-0.15844901866921973</c:v>
                </c:pt>
                <c:pt idx="99">
                  <c:v>-0.19300766283524903</c:v>
                </c:pt>
                <c:pt idx="100">
                  <c:v>-0.15706806282722513</c:v>
                </c:pt>
                <c:pt idx="101">
                  <c:v>-0.13320736891828058</c:v>
                </c:pt>
                <c:pt idx="102">
                  <c:v>-0.12365842277181521</c:v>
                </c:pt>
                <c:pt idx="103">
                  <c:v>-0.10720887245841035</c:v>
                </c:pt>
                <c:pt idx="104">
                  <c:v>-0.12038745387453874</c:v>
                </c:pt>
                <c:pt idx="105">
                  <c:v>-0.11330094417453469</c:v>
                </c:pt>
                <c:pt idx="106">
                  <c:v>-0.12676698586411309</c:v>
                </c:pt>
                <c:pt idx="107">
                  <c:v>-0.14804482481441197</c:v>
                </c:pt>
                <c:pt idx="108">
                  <c:v>-0.1116805665563993</c:v>
                </c:pt>
                <c:pt idx="109">
                  <c:v>-7.7668145197791208E-2</c:v>
                </c:pt>
                <c:pt idx="110">
                  <c:v>-2.9074889867841409E-2</c:v>
                </c:pt>
                <c:pt idx="111">
                  <c:v>-2.0997375328083989E-2</c:v>
                </c:pt>
                <c:pt idx="112">
                  <c:v>6.1135371179039302E-3</c:v>
                </c:pt>
                <c:pt idx="113">
                  <c:v>1.6761251154810572E-2</c:v>
                </c:pt>
                <c:pt idx="114">
                  <c:v>2.8879310344827585E-2</c:v>
                </c:pt>
                <c:pt idx="115">
                  <c:v>-3.4121193586438857E-2</c:v>
                </c:pt>
                <c:pt idx="116">
                  <c:v>-7.3975636766333633E-3</c:v>
                </c:pt>
                <c:pt idx="117">
                  <c:v>-2.001262057153164E-2</c:v>
                </c:pt>
                <c:pt idx="118">
                  <c:v>-3.6531587986816973E-2</c:v>
                </c:pt>
                <c:pt idx="119">
                  <c:v>-4.8347497639282387E-2</c:v>
                </c:pt>
                <c:pt idx="120">
                  <c:v>-4.2823529411764705E-2</c:v>
                </c:pt>
                <c:pt idx="121">
                  <c:v>-4.257288292457196E-2</c:v>
                </c:pt>
                <c:pt idx="122">
                  <c:v>1.4253187613843435E-2</c:v>
                </c:pt>
                <c:pt idx="123">
                  <c:v>9.445208619899087E-3</c:v>
                </c:pt>
                <c:pt idx="124">
                  <c:v>-1.0967144840351604E-2</c:v>
                </c:pt>
                <c:pt idx="125">
                  <c:v>5.8176820888684458E-3</c:v>
                </c:pt>
                <c:pt idx="126">
                  <c:v>-4.4515832950894072E-3</c:v>
                </c:pt>
                <c:pt idx="127">
                  <c:v>-3.6798528058877645E-3</c:v>
                </c:pt>
                <c:pt idx="128">
                  <c:v>-5.3195471133152337E-2</c:v>
                </c:pt>
                <c:pt idx="129">
                  <c:v>-6.2317612727101616E-2</c:v>
                </c:pt>
                <c:pt idx="130">
                  <c:v>-9.4771241830065356E-2</c:v>
                </c:pt>
                <c:pt idx="131">
                  <c:v>-0.10549471122343916</c:v>
                </c:pt>
                <c:pt idx="132">
                  <c:v>-0.10896043810782749</c:v>
                </c:pt>
                <c:pt idx="133">
                  <c:v>-0.11483931947069943</c:v>
                </c:pt>
                <c:pt idx="134">
                  <c:v>-0.1540983606557377</c:v>
                </c:pt>
                <c:pt idx="135">
                  <c:v>-0.12371134020618557</c:v>
                </c:pt>
                <c:pt idx="136">
                  <c:v>-0.18203309692671396</c:v>
                </c:pt>
                <c:pt idx="137">
                  <c:v>-0.22360844529750479</c:v>
                </c:pt>
                <c:pt idx="138">
                  <c:v>-0.15960403764568207</c:v>
                </c:pt>
                <c:pt idx="139">
                  <c:v>-0.16789778398882019</c:v>
                </c:pt>
                <c:pt idx="140">
                  <c:v>-0.16929073285809523</c:v>
                </c:pt>
                <c:pt idx="141">
                  <c:v>-0.15516097760089795</c:v>
                </c:pt>
                <c:pt idx="142">
                  <c:v>-0.18873181302239189</c:v>
                </c:pt>
                <c:pt idx="143">
                  <c:v>-0.12363957250710857</c:v>
                </c:pt>
                <c:pt idx="144">
                  <c:v>-7.4444227769110902E-2</c:v>
                </c:pt>
                <c:pt idx="145">
                  <c:v>-3.7000973709834468E-2</c:v>
                </c:pt>
                <c:pt idx="146">
                  <c:v>-1.7182130584192441E-2</c:v>
                </c:pt>
                <c:pt idx="147">
                  <c:v>-0.10946012877662209</c:v>
                </c:pt>
                <c:pt idx="148">
                  <c:v>-9.0387374461979933E-2</c:v>
                </c:pt>
                <c:pt idx="149">
                  <c:v>-4.2860641685035512E-2</c:v>
                </c:pt>
                <c:pt idx="150">
                  <c:v>-0.12944421740907239</c:v>
                </c:pt>
                <c:pt idx="151">
                  <c:v>-0.11765668466699397</c:v>
                </c:pt>
                <c:pt idx="152">
                  <c:v>-0.21315932572050028</c:v>
                </c:pt>
                <c:pt idx="153">
                  <c:v>-0.21511627906976744</c:v>
                </c:pt>
                <c:pt idx="154">
                  <c:v>-5.9892787524366518E-2</c:v>
                </c:pt>
                <c:pt idx="155">
                  <c:v>8.1280788177339903E-3</c:v>
                </c:pt>
                <c:pt idx="156">
                  <c:v>0.16800865800865797</c:v>
                </c:pt>
                <c:pt idx="157">
                  <c:v>0.21698744769874473</c:v>
                </c:pt>
                <c:pt idx="158">
                  <c:v>0.10356357237131548</c:v>
                </c:pt>
                <c:pt idx="159">
                  <c:v>0.11658973903781282</c:v>
                </c:pt>
                <c:pt idx="160">
                  <c:v>0.11153985836208463</c:v>
                </c:pt>
                <c:pt idx="161">
                  <c:v>4.7993929621549761E-2</c:v>
                </c:pt>
                <c:pt idx="162">
                  <c:v>4.3628065151243955E-2</c:v>
                </c:pt>
                <c:pt idx="163">
                  <c:v>-0.10320920216397919</c:v>
                </c:pt>
                <c:pt idx="164">
                  <c:v>-0.27531210471319373</c:v>
                </c:pt>
                <c:pt idx="165">
                  <c:v>-0.15996134926212219</c:v>
                </c:pt>
                <c:pt idx="166">
                  <c:v>-8.2144613871126454E-2</c:v>
                </c:pt>
                <c:pt idx="167">
                  <c:v>-0.15639936271906538</c:v>
                </c:pt>
                <c:pt idx="168">
                  <c:v>-0.18527295067579419</c:v>
                </c:pt>
                <c:pt idx="169">
                  <c:v>-9.1198897169689319E-2</c:v>
                </c:pt>
                <c:pt idx="170">
                  <c:v>2.4171189816080321E-2</c:v>
                </c:pt>
                <c:pt idx="171">
                  <c:v>-1.6976621692800169E-2</c:v>
                </c:pt>
                <c:pt idx="172">
                  <c:v>-0.10773817590459413</c:v>
                </c:pt>
                <c:pt idx="173">
                  <c:v>-9.8406747891283966E-2</c:v>
                </c:pt>
                <c:pt idx="174">
                  <c:v>-3.6407273318960251E-2</c:v>
                </c:pt>
                <c:pt idx="175">
                  <c:v>5.3206056101091512E-2</c:v>
                </c:pt>
                <c:pt idx="176">
                  <c:v>2.3689905704127271E-2</c:v>
                </c:pt>
                <c:pt idx="177">
                  <c:v>-1.19867678536681E-2</c:v>
                </c:pt>
                <c:pt idx="178">
                  <c:v>4.4593481586068878E-2</c:v>
                </c:pt>
                <c:pt idx="179">
                  <c:v>-1.9461135879046257E-2</c:v>
                </c:pt>
                <c:pt idx="180">
                  <c:v>-1.3523867902842764E-2</c:v>
                </c:pt>
                <c:pt idx="181">
                  <c:v>3.3821782178217859E-2</c:v>
                </c:pt>
                <c:pt idx="182">
                  <c:v>-1.8266303477006852E-2</c:v>
                </c:pt>
                <c:pt idx="183">
                  <c:v>0.14699162223914697</c:v>
                </c:pt>
                <c:pt idx="184">
                  <c:v>9.7269079157640576E-2</c:v>
                </c:pt>
                <c:pt idx="185">
                  <c:v>0.19364251141395761</c:v>
                </c:pt>
                <c:pt idx="186">
                  <c:v>0.17987771390912757</c:v>
                </c:pt>
                <c:pt idx="187">
                  <c:v>7.9335506908865122E-2</c:v>
                </c:pt>
                <c:pt idx="188">
                  <c:v>9.864989260509352E-2</c:v>
                </c:pt>
                <c:pt idx="189">
                  <c:v>-4.0972612815298667E-2</c:v>
                </c:pt>
                <c:pt idx="190">
                  <c:v>-2.3510971786833857E-2</c:v>
                </c:pt>
                <c:pt idx="191">
                  <c:v>-6.9636780881537977E-3</c:v>
                </c:pt>
                <c:pt idx="192">
                  <c:v>-0.13465099255048865</c:v>
                </c:pt>
                <c:pt idx="193">
                  <c:v>-0.10445130013221683</c:v>
                </c:pt>
                <c:pt idx="194">
                  <c:v>-0.16348773841961853</c:v>
                </c:pt>
                <c:pt idx="195">
                  <c:v>-0.13614615050021747</c:v>
                </c:pt>
                <c:pt idx="196">
                  <c:v>3.821656050955414E-3</c:v>
                </c:pt>
                <c:pt idx="197">
                  <c:v>-5.5206463195691204E-2</c:v>
                </c:pt>
                <c:pt idx="198">
                  <c:v>-2.0550940096195888E-2</c:v>
                </c:pt>
                <c:pt idx="199">
                  <c:v>-0.13013382556529765</c:v>
                </c:pt>
                <c:pt idx="200">
                  <c:v>-0.23741212236367101</c:v>
                </c:pt>
                <c:pt idx="201">
                  <c:v>-0.1868363236909556</c:v>
                </c:pt>
                <c:pt idx="202">
                  <c:v>-0.14720591432920199</c:v>
                </c:pt>
                <c:pt idx="203">
                  <c:v>-0.26291397122718929</c:v>
                </c:pt>
                <c:pt idx="204">
                  <c:v>-0.41077969649398222</c:v>
                </c:pt>
                <c:pt idx="205">
                  <c:v>-0.4309324518846297</c:v>
                </c:pt>
                <c:pt idx="206">
                  <c:v>-0.52748163942193782</c:v>
                </c:pt>
                <c:pt idx="207">
                  <c:v>-0.57637548262548266</c:v>
                </c:pt>
                <c:pt idx="208">
                  <c:v>-0.70162148625806053</c:v>
                </c:pt>
                <c:pt idx="209">
                  <c:v>-0.56551509492685959</c:v>
                </c:pt>
                <c:pt idx="210">
                  <c:v>-0.39811000726920287</c:v>
                </c:pt>
                <c:pt idx="211">
                  <c:v>-0.34965034965034963</c:v>
                </c:pt>
                <c:pt idx="212">
                  <c:v>-0.33468335787923426</c:v>
                </c:pt>
                <c:pt idx="213">
                  <c:v>-0.17821782178217821</c:v>
                </c:pt>
                <c:pt idx="214">
                  <c:v>-0.13970588235294118</c:v>
                </c:pt>
                <c:pt idx="215">
                  <c:v>-0.23226950354609929</c:v>
                </c:pt>
                <c:pt idx="216">
                  <c:v>-0.29663608562691129</c:v>
                </c:pt>
                <c:pt idx="217">
                  <c:v>-0.33838862559241706</c:v>
                </c:pt>
                <c:pt idx="218">
                  <c:v>-0.30304729856047857</c:v>
                </c:pt>
                <c:pt idx="219">
                  <c:v>-0.26957051477307342</c:v>
                </c:pt>
                <c:pt idx="220">
                  <c:v>-0.34506722088718578</c:v>
                </c:pt>
                <c:pt idx="221">
                  <c:v>-0.51992991677617173</c:v>
                </c:pt>
                <c:pt idx="222">
                  <c:v>-0.47972972972972971</c:v>
                </c:pt>
                <c:pt idx="223">
                  <c:v>-0.36716688032576739</c:v>
                </c:pt>
                <c:pt idx="224">
                  <c:v>-0.41515151515151516</c:v>
                </c:pt>
                <c:pt idx="225">
                  <c:v>-0.35822196397443351</c:v>
                </c:pt>
                <c:pt idx="226">
                  <c:v>-0.22666307204960567</c:v>
                </c:pt>
                <c:pt idx="227">
                  <c:v>-0.17434564928068946</c:v>
                </c:pt>
                <c:pt idx="228">
                  <c:v>-0.18674542386083348</c:v>
                </c:pt>
                <c:pt idx="229">
                  <c:v>-0.26144302970943523</c:v>
                </c:pt>
                <c:pt idx="230">
                  <c:v>-0.1652035115722266</c:v>
                </c:pt>
                <c:pt idx="231">
                  <c:v>-0.23133933298041284</c:v>
                </c:pt>
                <c:pt idx="232">
                  <c:v>-0.30738092025367691</c:v>
                </c:pt>
                <c:pt idx="233">
                  <c:v>-0.22475418549030027</c:v>
                </c:pt>
                <c:pt idx="234">
                  <c:v>-0.19670905011219142</c:v>
                </c:pt>
                <c:pt idx="235">
                  <c:v>-0.28171313740266257</c:v>
                </c:pt>
                <c:pt idx="236">
                  <c:v>-0.22872280464434672</c:v>
                </c:pt>
                <c:pt idx="237">
                  <c:v>-0.1730237700386954</c:v>
                </c:pt>
                <c:pt idx="238">
                  <c:v>-0.21045781223473495</c:v>
                </c:pt>
                <c:pt idx="239">
                  <c:v>-0.25370629370629372</c:v>
                </c:pt>
                <c:pt idx="240">
                  <c:v>-0.25259024975460798</c:v>
                </c:pt>
                <c:pt idx="241">
                  <c:v>-0.24228887470750898</c:v>
                </c:pt>
                <c:pt idx="242">
                  <c:v>-0.17147444197006573</c:v>
                </c:pt>
                <c:pt idx="243">
                  <c:v>-0.2005129027087674</c:v>
                </c:pt>
                <c:pt idx="244">
                  <c:v>-0.16002833324252169</c:v>
                </c:pt>
                <c:pt idx="245">
                  <c:v>-0.15003341501447989</c:v>
                </c:pt>
                <c:pt idx="246">
                  <c:v>-0.14659656580345651</c:v>
                </c:pt>
                <c:pt idx="247">
                  <c:v>-8.7175470008952524E-2</c:v>
                </c:pt>
                <c:pt idx="248">
                  <c:v>-6.2507001232216822E-2</c:v>
                </c:pt>
                <c:pt idx="249">
                  <c:v>-8.2788179562373082E-2</c:v>
                </c:pt>
                <c:pt idx="250">
                  <c:v>-6.0102229961242742E-3</c:v>
                </c:pt>
                <c:pt idx="251">
                  <c:v>2.5510755593989864E-2</c:v>
                </c:pt>
                <c:pt idx="252">
                  <c:v>9.0861754751366833E-2</c:v>
                </c:pt>
                <c:pt idx="253">
                  <c:v>0.13792200994504056</c:v>
                </c:pt>
                <c:pt idx="254">
                  <c:v>0.19571865443425077</c:v>
                </c:pt>
                <c:pt idx="255">
                  <c:v>0.21922685656154628</c:v>
                </c:pt>
                <c:pt idx="256">
                  <c:v>0.23335712101131612</c:v>
                </c:pt>
                <c:pt idx="257">
                  <c:v>0.15473525277242675</c:v>
                </c:pt>
                <c:pt idx="258">
                  <c:v>0.17522517858991615</c:v>
                </c:pt>
                <c:pt idx="259">
                  <c:v>0.15796406554613002</c:v>
                </c:pt>
                <c:pt idx="260">
                  <c:v>0.13764044943820225</c:v>
                </c:pt>
                <c:pt idx="261">
                  <c:v>0.1966309659977124</c:v>
                </c:pt>
                <c:pt idx="262">
                  <c:v>0.22896261190100051</c:v>
                </c:pt>
                <c:pt idx="263">
                  <c:v>0.21957353172316244</c:v>
                </c:pt>
                <c:pt idx="264">
                  <c:v>0.17643044619422568</c:v>
                </c:pt>
                <c:pt idx="265">
                  <c:v>0.17162411160831798</c:v>
                </c:pt>
                <c:pt idx="266">
                  <c:v>0.18715910861773413</c:v>
                </c:pt>
                <c:pt idx="267">
                  <c:v>0.15724867724867728</c:v>
                </c:pt>
                <c:pt idx="268">
                  <c:v>7.9999999999999974E-2</c:v>
                </c:pt>
                <c:pt idx="269">
                  <c:v>7.4841943384405127E-2</c:v>
                </c:pt>
                <c:pt idx="270">
                  <c:v>3.3518592792070132E-2</c:v>
                </c:pt>
                <c:pt idx="271">
                  <c:v>5.8159387564024966E-2</c:v>
                </c:pt>
                <c:pt idx="272">
                  <c:v>6.3563163227217001E-2</c:v>
                </c:pt>
                <c:pt idx="273">
                  <c:v>8.1245011971268974E-2</c:v>
                </c:pt>
                <c:pt idx="274">
                  <c:v>0.16586166924265827</c:v>
                </c:pt>
                <c:pt idx="275">
                  <c:v>0.17805564527292037</c:v>
                </c:pt>
                <c:pt idx="276">
                  <c:v>4.1787635048308007E-2</c:v>
                </c:pt>
                <c:pt idx="277">
                  <c:v>0.10458244526254606</c:v>
                </c:pt>
                <c:pt idx="278">
                  <c:v>7.4039985682875675E-2</c:v>
                </c:pt>
                <c:pt idx="279">
                  <c:v>7.7715600648501609E-2</c:v>
                </c:pt>
                <c:pt idx="280">
                  <c:v>2.5072218891371389E-3</c:v>
                </c:pt>
                <c:pt idx="281">
                  <c:v>-9.5348181561883363E-2</c:v>
                </c:pt>
                <c:pt idx="282">
                  <c:v>-0.17308474182494046</c:v>
                </c:pt>
                <c:pt idx="283">
                  <c:v>-0.23979465611083625</c:v>
                </c:pt>
                <c:pt idx="284">
                  <c:v>-0.24763740363093753</c:v>
                </c:pt>
                <c:pt idx="285">
                  <c:v>-0.24405536495918606</c:v>
                </c:pt>
                <c:pt idx="286">
                  <c:v>-0.25062733337413534</c:v>
                </c:pt>
                <c:pt idx="287">
                  <c:v>-0.33861066235864296</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ser>
          <c:idx val="3"/>
          <c:order val="3"/>
          <c:tx>
            <c:strRef>
              <c:f>'Residual Comparison'!$BV$9</c:f>
              <c:strCache>
                <c:ptCount val="1"/>
                <c:pt idx="0">
                  <c:v>2004</c:v>
                </c:pt>
              </c:strCache>
            </c:strRef>
          </c:tx>
          <c:spPr>
            <a:ln w="19050"/>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Comparison'!$AT$7:$AT$371</c:f>
              <c:numCache>
                <c:formatCode>0.0%</c:formatCode>
                <c:ptCount val="365"/>
                <c:pt idx="0">
                  <c:v>8.7672128765032942E-2</c:v>
                </c:pt>
                <c:pt idx="1">
                  <c:v>8.5084572014351642E-2</c:v>
                </c:pt>
                <c:pt idx="2">
                  <c:v>6.6607262196480319E-2</c:v>
                </c:pt>
                <c:pt idx="3">
                  <c:v>8.4301236418134126E-2</c:v>
                </c:pt>
                <c:pt idx="4">
                  <c:v>0.12649700598802396</c:v>
                </c:pt>
                <c:pt idx="5">
                  <c:v>0.10190587320108907</c:v>
                </c:pt>
                <c:pt idx="6">
                  <c:v>6.5095846645367411E-2</c:v>
                </c:pt>
                <c:pt idx="7">
                  <c:v>1.8442622950819672E-2</c:v>
                </c:pt>
                <c:pt idx="8">
                  <c:v>2.0450751252086813E-2</c:v>
                </c:pt>
                <c:pt idx="9">
                  <c:v>9.282700421940928E-3</c:v>
                </c:pt>
                <c:pt idx="10">
                  <c:v>8.4495141529362053E-3</c:v>
                </c:pt>
                <c:pt idx="11">
                  <c:v>5.106382978723404E-3</c:v>
                </c:pt>
                <c:pt idx="12">
                  <c:v>2.6666666666666668E-2</c:v>
                </c:pt>
                <c:pt idx="13">
                  <c:v>5.0840336134453781E-2</c:v>
                </c:pt>
                <c:pt idx="14">
                  <c:v>2.8764805414551606E-2</c:v>
                </c:pt>
                <c:pt idx="15">
                  <c:v>2.3076923076923078E-2</c:v>
                </c:pt>
                <c:pt idx="16">
                  <c:v>-1.9094138543516874E-2</c:v>
                </c:pt>
                <c:pt idx="17">
                  <c:v>-6.1846293769895408E-2</c:v>
                </c:pt>
                <c:pt idx="18">
                  <c:v>-5.0224215246636769E-2</c:v>
                </c:pt>
                <c:pt idx="19">
                  <c:v>-1.0558732952045754E-2</c:v>
                </c:pt>
                <c:pt idx="20">
                  <c:v>1.53411560191222E-2</c:v>
                </c:pt>
                <c:pt idx="21">
                  <c:v>2.3888404533565902E-2</c:v>
                </c:pt>
                <c:pt idx="22">
                  <c:v>-1.1805859204197638E-2</c:v>
                </c:pt>
                <c:pt idx="23">
                  <c:v>-1.3674459638288486E-2</c:v>
                </c:pt>
                <c:pt idx="24">
                  <c:v>2.0263157894736761E-2</c:v>
                </c:pt>
                <c:pt idx="25">
                  <c:v>2.6281208935611037E-2</c:v>
                </c:pt>
                <c:pt idx="26">
                  <c:v>3.856152512998267E-2</c:v>
                </c:pt>
                <c:pt idx="27">
                  <c:v>5.6374674761491758E-3</c:v>
                </c:pt>
                <c:pt idx="28">
                  <c:v>-6.4710957722174285E-3</c:v>
                </c:pt>
                <c:pt idx="29">
                  <c:v>2.6461801109688432E-2</c:v>
                </c:pt>
                <c:pt idx="30">
                  <c:v>1.447424435930183E-2</c:v>
                </c:pt>
                <c:pt idx="31">
                  <c:v>-3.3999150021249468E-3</c:v>
                </c:pt>
                <c:pt idx="32">
                  <c:v>-1.3605442176870748E-2</c:v>
                </c:pt>
                <c:pt idx="33">
                  <c:v>-3.1780583369612536E-2</c:v>
                </c:pt>
                <c:pt idx="34">
                  <c:v>-6.645851917930419E-2</c:v>
                </c:pt>
                <c:pt idx="35">
                  <c:v>-8.7831655992680696E-2</c:v>
                </c:pt>
                <c:pt idx="36">
                  <c:v>-9.9165894346617239E-2</c:v>
                </c:pt>
                <c:pt idx="37">
                  <c:v>-0.13678804855275445</c:v>
                </c:pt>
                <c:pt idx="38">
                  <c:v>-0.14699020065328977</c:v>
                </c:pt>
                <c:pt idx="39">
                  <c:v>-0.1419953596287703</c:v>
                </c:pt>
                <c:pt idx="40">
                  <c:v>-0.15598885793871867</c:v>
                </c:pt>
                <c:pt idx="41">
                  <c:v>-0.18012132524498367</c:v>
                </c:pt>
                <c:pt idx="42">
                  <c:v>-0.17800559179869524</c:v>
                </c:pt>
                <c:pt idx="43">
                  <c:v>-0.18462268628381584</c:v>
                </c:pt>
                <c:pt idx="44">
                  <c:v>-0.15212207916070578</c:v>
                </c:pt>
                <c:pt idx="45">
                  <c:v>-0.12482336316533207</c:v>
                </c:pt>
                <c:pt idx="46">
                  <c:v>-0.12624584717607973</c:v>
                </c:pt>
                <c:pt idx="47">
                  <c:v>-0.15340909090909091</c:v>
                </c:pt>
                <c:pt idx="48">
                  <c:v>-0.16942735447231425</c:v>
                </c:pt>
                <c:pt idx="49">
                  <c:v>-0.14292497625830961</c:v>
                </c:pt>
                <c:pt idx="50">
                  <c:v>-0.13629842180774748</c:v>
                </c:pt>
                <c:pt idx="51">
                  <c:v>-0.15749525616698293</c:v>
                </c:pt>
                <c:pt idx="52">
                  <c:v>-0.12935089369708372</c:v>
                </c:pt>
                <c:pt idx="53">
                  <c:v>-0.14979001399906672</c:v>
                </c:pt>
                <c:pt idx="54">
                  <c:v>-0.13336475023562677</c:v>
                </c:pt>
                <c:pt idx="55">
                  <c:v>-0.11466165413533834</c:v>
                </c:pt>
                <c:pt idx="56">
                  <c:v>-0.13722763096893834</c:v>
                </c:pt>
                <c:pt idx="57">
                  <c:v>-0.13124432334241598</c:v>
                </c:pt>
                <c:pt idx="58">
                  <c:v>-0.12021611886537596</c:v>
                </c:pt>
                <c:pt idx="59">
                  <c:v>-0.12016201620162016</c:v>
                </c:pt>
                <c:pt idx="60">
                  <c:v>-0.13900320073159581</c:v>
                </c:pt>
                <c:pt idx="61">
                  <c:v>-0.12647325475974613</c:v>
                </c:pt>
                <c:pt idx="62">
                  <c:v>-0.10406431442608308</c:v>
                </c:pt>
                <c:pt idx="63">
                  <c:v>-0.1023936170212766</c:v>
                </c:pt>
                <c:pt idx="64">
                  <c:v>-7.8508771929824556E-2</c:v>
                </c:pt>
                <c:pt idx="65">
                  <c:v>-6.7041522491349481E-2</c:v>
                </c:pt>
                <c:pt idx="66">
                  <c:v>-3.0110262934690414E-2</c:v>
                </c:pt>
                <c:pt idx="67">
                  <c:v>-2.9831932773109245E-2</c:v>
                </c:pt>
                <c:pt idx="68">
                  <c:v>-1.2949039264828738E-2</c:v>
                </c:pt>
                <c:pt idx="69">
                  <c:v>6.6417600664176006E-3</c:v>
                </c:pt>
                <c:pt idx="70">
                  <c:v>1.4583333333333334E-2</c:v>
                </c:pt>
                <c:pt idx="71">
                  <c:v>1.090146750524109E-2</c:v>
                </c:pt>
                <c:pt idx="72">
                  <c:v>1.4036580178647383E-2</c:v>
                </c:pt>
                <c:pt idx="73">
                  <c:v>-7.2992700729927005E-3</c:v>
                </c:pt>
                <c:pt idx="74">
                  <c:v>-1.948051948051948E-2</c:v>
                </c:pt>
                <c:pt idx="75">
                  <c:v>-4.263736263736264E-2</c:v>
                </c:pt>
                <c:pt idx="76">
                  <c:v>-5.0110864745011086E-2</c:v>
                </c:pt>
                <c:pt idx="77">
                  <c:v>-7.3291366906474822E-2</c:v>
                </c:pt>
                <c:pt idx="78">
                  <c:v>-6.4970467969104953E-2</c:v>
                </c:pt>
                <c:pt idx="79">
                  <c:v>-4.8979591836734691E-2</c:v>
                </c:pt>
                <c:pt idx="80">
                  <c:v>-3.9126478616924476E-2</c:v>
                </c:pt>
                <c:pt idx="81">
                  <c:v>-4.9308755760368667E-2</c:v>
                </c:pt>
                <c:pt idx="82">
                  <c:v>-4.0740740740740744E-2</c:v>
                </c:pt>
                <c:pt idx="83">
                  <c:v>-5.1341350601295098E-2</c:v>
                </c:pt>
                <c:pt idx="84">
                  <c:v>-4.105839416058394E-2</c:v>
                </c:pt>
                <c:pt idx="85">
                  <c:v>-3.5374149659863949E-2</c:v>
                </c:pt>
                <c:pt idx="86">
                  <c:v>-4.9862763037511436E-2</c:v>
                </c:pt>
                <c:pt idx="87">
                  <c:v>-5.5223193741371378E-2</c:v>
                </c:pt>
                <c:pt idx="88">
                  <c:v>-5.4914628518689432E-2</c:v>
                </c:pt>
                <c:pt idx="89">
                  <c:v>-3.4262220191868434E-2</c:v>
                </c:pt>
                <c:pt idx="90">
                  <c:v>-2.1847974510696404E-2</c:v>
                </c:pt>
                <c:pt idx="91">
                  <c:v>8.9968511021142599E-3</c:v>
                </c:pt>
                <c:pt idx="92">
                  <c:v>5.3667262969588547E-3</c:v>
                </c:pt>
                <c:pt idx="93">
                  <c:v>-1.7186793306196293E-2</c:v>
                </c:pt>
                <c:pt idx="94">
                  <c:v>-5.3991693585602213E-2</c:v>
                </c:pt>
                <c:pt idx="95">
                  <c:v>-7.3917137476459505E-2</c:v>
                </c:pt>
                <c:pt idx="96">
                  <c:v>-9.6391263057929721E-2</c:v>
                </c:pt>
                <c:pt idx="97">
                  <c:v>-8.9446284902981538E-2</c:v>
                </c:pt>
                <c:pt idx="98">
                  <c:v>-9.0473910962182866E-2</c:v>
                </c:pt>
                <c:pt idx="99">
                  <c:v>-0.11590038314176246</c:v>
                </c:pt>
                <c:pt idx="100">
                  <c:v>-0.1185149928605426</c:v>
                </c:pt>
                <c:pt idx="101">
                  <c:v>-0.11809163911195088</c:v>
                </c:pt>
                <c:pt idx="102">
                  <c:v>-0.13439104059729351</c:v>
                </c:pt>
                <c:pt idx="103">
                  <c:v>-0.13354898336414048</c:v>
                </c:pt>
                <c:pt idx="104">
                  <c:v>-0.14022140221402213</c:v>
                </c:pt>
                <c:pt idx="105">
                  <c:v>-0.13805115042625346</c:v>
                </c:pt>
                <c:pt idx="106">
                  <c:v>-0.11354309165526676</c:v>
                </c:pt>
                <c:pt idx="107">
                  <c:v>-0.16648541302189224</c:v>
                </c:pt>
                <c:pt idx="108">
                  <c:v>-0.1661929832735404</c:v>
                </c:pt>
                <c:pt idx="109">
                  <c:v>-0.14012854168552544</c:v>
                </c:pt>
                <c:pt idx="110">
                  <c:v>-0.13303964757709252</c:v>
                </c:pt>
                <c:pt idx="111">
                  <c:v>-0.13298337707786526</c:v>
                </c:pt>
                <c:pt idx="112">
                  <c:v>-0.14497816593886462</c:v>
                </c:pt>
                <c:pt idx="113">
                  <c:v>-0.15657032246711544</c:v>
                </c:pt>
                <c:pt idx="114">
                  <c:v>-0.12758620689655173</c:v>
                </c:pt>
                <c:pt idx="115">
                  <c:v>-0.12936344969199173</c:v>
                </c:pt>
                <c:pt idx="116">
                  <c:v>-0.1521594684385382</c:v>
                </c:pt>
                <c:pt idx="117">
                  <c:v>-0.17055800955557562</c:v>
                </c:pt>
                <c:pt idx="118">
                  <c:v>-0.20642436058116315</c:v>
                </c:pt>
                <c:pt idx="119">
                  <c:v>-0.23087818696883852</c:v>
                </c:pt>
                <c:pt idx="120">
                  <c:v>-0.25035294117647061</c:v>
                </c:pt>
                <c:pt idx="121">
                  <c:v>-0.22813512262841276</c:v>
                </c:pt>
                <c:pt idx="122">
                  <c:v>-0.20856102003642987</c:v>
                </c:pt>
                <c:pt idx="123">
                  <c:v>-0.20265933058230171</c:v>
                </c:pt>
                <c:pt idx="124">
                  <c:v>-0.1962054604349838</c:v>
                </c:pt>
                <c:pt idx="125">
                  <c:v>-0.19102153000458086</c:v>
                </c:pt>
                <c:pt idx="126">
                  <c:v>-0.17622762735199632</c:v>
                </c:pt>
                <c:pt idx="127">
                  <c:v>-0.18123275068997241</c:v>
                </c:pt>
                <c:pt idx="128">
                  <c:v>-0.19865256854121824</c:v>
                </c:pt>
                <c:pt idx="129">
                  <c:v>-0.21811164454485554</c:v>
                </c:pt>
                <c:pt idx="130">
                  <c:v>-0.21288515406162464</c:v>
                </c:pt>
                <c:pt idx="131">
                  <c:v>-0.19488907610221853</c:v>
                </c:pt>
                <c:pt idx="132">
                  <c:v>-0.19724294212066859</c:v>
                </c:pt>
                <c:pt idx="133">
                  <c:v>-0.19281663516068054</c:v>
                </c:pt>
                <c:pt idx="134">
                  <c:v>-0.14894613583138172</c:v>
                </c:pt>
                <c:pt idx="135">
                  <c:v>-0.12699156513589505</c:v>
                </c:pt>
                <c:pt idx="136">
                  <c:v>-0.13286052009456265</c:v>
                </c:pt>
                <c:pt idx="137">
                  <c:v>-0.14102687140115167</c:v>
                </c:pt>
                <c:pt idx="138">
                  <c:v>-0.16545569805432303</c:v>
                </c:pt>
                <c:pt idx="139">
                  <c:v>-0.18087442603314041</c:v>
                </c:pt>
                <c:pt idx="140">
                  <c:v>-0.21083132468331703</c:v>
                </c:pt>
                <c:pt idx="141">
                  <c:v>-0.22710342364406341</c:v>
                </c:pt>
                <c:pt idx="142">
                  <c:v>-0.23052316582396035</c:v>
                </c:pt>
                <c:pt idx="143">
                  <c:v>-0.1559956858515541</c:v>
                </c:pt>
                <c:pt idx="144">
                  <c:v>-0.14372074882995331</c:v>
                </c:pt>
                <c:pt idx="145">
                  <c:v>-0.12220058422590069</c:v>
                </c:pt>
                <c:pt idx="146">
                  <c:v>-0.14776632302405499</c:v>
                </c:pt>
                <c:pt idx="147">
                  <c:v>-0.16047548291233285</c:v>
                </c:pt>
                <c:pt idx="148">
                  <c:v>-0.16608123484885967</c:v>
                </c:pt>
                <c:pt idx="149">
                  <c:v>-0.14964486896889542</c:v>
                </c:pt>
                <c:pt idx="150">
                  <c:v>-0.18267266040049035</c:v>
                </c:pt>
                <c:pt idx="151">
                  <c:v>-8.1819669448535429E-2</c:v>
                </c:pt>
                <c:pt idx="152">
                  <c:v>-0.18928765633496461</c:v>
                </c:pt>
                <c:pt idx="153">
                  <c:v>-4.7724974721941399E-2</c:v>
                </c:pt>
                <c:pt idx="154">
                  <c:v>-6.418128654970752E-2</c:v>
                </c:pt>
                <c:pt idx="155">
                  <c:v>-8.2266009852216743E-2</c:v>
                </c:pt>
                <c:pt idx="156">
                  <c:v>1.5151515151515152E-2</c:v>
                </c:pt>
                <c:pt idx="157">
                  <c:v>-7.4058577405857737E-2</c:v>
                </c:pt>
                <c:pt idx="158">
                  <c:v>-0.16102067751869775</c:v>
                </c:pt>
                <c:pt idx="159">
                  <c:v>-0.18364992011361628</c:v>
                </c:pt>
                <c:pt idx="160">
                  <c:v>-0.1344652260759033</c:v>
                </c:pt>
                <c:pt idx="161">
                  <c:v>-0.12254576496253443</c:v>
                </c:pt>
                <c:pt idx="162">
                  <c:v>-5.1548236978700472E-2</c:v>
                </c:pt>
                <c:pt idx="163">
                  <c:v>-0.16970429119176422</c:v>
                </c:pt>
                <c:pt idx="164">
                  <c:v>-9.94885332453391E-2</c:v>
                </c:pt>
                <c:pt idx="165">
                  <c:v>4.0978566408995158E-2</c:v>
                </c:pt>
                <c:pt idx="166">
                  <c:v>0.11391211674044929</c:v>
                </c:pt>
                <c:pt idx="167">
                  <c:v>-5.3106744556570757E-4</c:v>
                </c:pt>
                <c:pt idx="168">
                  <c:v>-7.3240301913287537E-2</c:v>
                </c:pt>
                <c:pt idx="169">
                  <c:v>5.1695170809460209E-3</c:v>
                </c:pt>
                <c:pt idx="170">
                  <c:v>2.3507360693506296E-2</c:v>
                </c:pt>
                <c:pt idx="171">
                  <c:v>6.4989262995826788E-2</c:v>
                </c:pt>
                <c:pt idx="172">
                  <c:v>4.9555043592175919E-2</c:v>
                </c:pt>
                <c:pt idx="173">
                  <c:v>9.0057084433841736E-2</c:v>
                </c:pt>
                <c:pt idx="174">
                  <c:v>0.10466582597730145</c:v>
                </c:pt>
                <c:pt idx="175">
                  <c:v>0.15691874339814557</c:v>
                </c:pt>
                <c:pt idx="176">
                  <c:v>0.19462049775854071</c:v>
                </c:pt>
                <c:pt idx="177">
                  <c:v>0.19011480832846858</c:v>
                </c:pt>
                <c:pt idx="178">
                  <c:v>0.15048829274032233</c:v>
                </c:pt>
                <c:pt idx="179">
                  <c:v>0.1257995735607676</c:v>
                </c:pt>
                <c:pt idx="180">
                  <c:v>0.15293847214772807</c:v>
                </c:pt>
                <c:pt idx="181">
                  <c:v>0.13663366336633664</c:v>
                </c:pt>
                <c:pt idx="182">
                  <c:v>0.11272232014100307</c:v>
                </c:pt>
                <c:pt idx="183">
                  <c:v>0.23803918853423803</c:v>
                </c:pt>
                <c:pt idx="184">
                  <c:v>0.22582478070954226</c:v>
                </c:pt>
                <c:pt idx="185">
                  <c:v>0.23723868044351376</c:v>
                </c:pt>
                <c:pt idx="186">
                  <c:v>0.15571339655109295</c:v>
                </c:pt>
                <c:pt idx="187">
                  <c:v>7.5842260518553056E-2</c:v>
                </c:pt>
                <c:pt idx="188">
                  <c:v>8.292420988033132E-2</c:v>
                </c:pt>
                <c:pt idx="189">
                  <c:v>-4.7029810063600491E-2</c:v>
                </c:pt>
                <c:pt idx="190">
                  <c:v>0.11716300940438872</c:v>
                </c:pt>
                <c:pt idx="191">
                  <c:v>0.13191422014718687</c:v>
                </c:pt>
                <c:pt idx="192">
                  <c:v>-7.3203289841959173E-4</c:v>
                </c:pt>
                <c:pt idx="193">
                  <c:v>2.2036139268400177E-2</c:v>
                </c:pt>
                <c:pt idx="194">
                  <c:v>3.4059945504087197E-2</c:v>
                </c:pt>
                <c:pt idx="195">
                  <c:v>0.13614615050021747</c:v>
                </c:pt>
                <c:pt idx="196">
                  <c:v>0.12653927813163482</c:v>
                </c:pt>
                <c:pt idx="197">
                  <c:v>7.899461400359066E-2</c:v>
                </c:pt>
                <c:pt idx="198">
                  <c:v>0.10668998688237866</c:v>
                </c:pt>
                <c:pt idx="199">
                  <c:v>2.9072450392247345E-2</c:v>
                </c:pt>
                <c:pt idx="200">
                  <c:v>8.8922667680030321E-2</c:v>
                </c:pt>
                <c:pt idx="201">
                  <c:v>8.6415232515562143E-2</c:v>
                </c:pt>
                <c:pt idx="202">
                  <c:v>0.14807566862361382</c:v>
                </c:pt>
                <c:pt idx="203">
                  <c:v>1.129670754079371E-2</c:v>
                </c:pt>
                <c:pt idx="204">
                  <c:v>-8.7336473050758812E-2</c:v>
                </c:pt>
                <c:pt idx="205">
                  <c:v>-4.7608892680066087E-2</c:v>
                </c:pt>
                <c:pt idx="206">
                  <c:v>-0.17187870172944802</c:v>
                </c:pt>
                <c:pt idx="207">
                  <c:v>-0.21163127413127425</c:v>
                </c:pt>
                <c:pt idx="208">
                  <c:v>-0.24672885494271593</c:v>
                </c:pt>
                <c:pt idx="209">
                  <c:v>-0.23902894491129786</c:v>
                </c:pt>
                <c:pt idx="210">
                  <c:v>-3.4044099830385297E-2</c:v>
                </c:pt>
                <c:pt idx="211">
                  <c:v>2.7097902097902096E-2</c:v>
                </c:pt>
                <c:pt idx="212">
                  <c:v>-5.676239567992146E-2</c:v>
                </c:pt>
                <c:pt idx="213">
                  <c:v>5.4455445544554455E-2</c:v>
                </c:pt>
                <c:pt idx="214">
                  <c:v>2.6300904977375566E-2</c:v>
                </c:pt>
                <c:pt idx="215">
                  <c:v>-3.2565011820330912E-2</c:v>
                </c:pt>
                <c:pt idx="216">
                  <c:v>-9.7247706422018354E-2</c:v>
                </c:pt>
                <c:pt idx="217">
                  <c:v>-0.12126382306477099</c:v>
                </c:pt>
                <c:pt idx="218">
                  <c:v>6.2441577865021525E-2</c:v>
                </c:pt>
                <c:pt idx="219">
                  <c:v>0.10070057873895824</c:v>
                </c:pt>
                <c:pt idx="220">
                  <c:v>4.5268558810157851E-2</c:v>
                </c:pt>
                <c:pt idx="221">
                  <c:v>-2.0002920134326245E-2</c:v>
                </c:pt>
                <c:pt idx="222">
                  <c:v>-0.15623123123123117</c:v>
                </c:pt>
                <c:pt idx="223">
                  <c:v>9.3205640600256323E-2</c:v>
                </c:pt>
                <c:pt idx="224">
                  <c:v>3.9999999999999966E-2</c:v>
                </c:pt>
                <c:pt idx="225">
                  <c:v>-2.4985473561882694E-2</c:v>
                </c:pt>
                <c:pt idx="226">
                  <c:v>-3.2014558199096849E-2</c:v>
                </c:pt>
                <c:pt idx="227">
                  <c:v>-6.4326002915267119E-2</c:v>
                </c:pt>
                <c:pt idx="228">
                  <c:v>-8.2954692976762279E-2</c:v>
                </c:pt>
                <c:pt idx="229">
                  <c:v>-8.488410055501143E-2</c:v>
                </c:pt>
                <c:pt idx="230">
                  <c:v>-0.11228436368101163</c:v>
                </c:pt>
                <c:pt idx="231">
                  <c:v>-0.19110640550555846</c:v>
                </c:pt>
                <c:pt idx="232">
                  <c:v>-0.28167588719471054</c:v>
                </c:pt>
                <c:pt idx="233">
                  <c:v>-0.35809194791389848</c:v>
                </c:pt>
                <c:pt idx="234">
                  <c:v>-0.28546497132884568</c:v>
                </c:pt>
                <c:pt idx="235">
                  <c:v>-0.29420999748806831</c:v>
                </c:pt>
                <c:pt idx="236">
                  <c:v>-0.18498478187352049</c:v>
                </c:pt>
                <c:pt idx="237">
                  <c:v>-0.22614704256495297</c:v>
                </c:pt>
                <c:pt idx="238">
                  <c:v>-0.24707147303491592</c:v>
                </c:pt>
                <c:pt idx="239">
                  <c:v>-0.23860139860139859</c:v>
                </c:pt>
                <c:pt idx="240">
                  <c:v>-0.19380521321845343</c:v>
                </c:pt>
                <c:pt idx="241">
                  <c:v>-0.24558604552222915</c:v>
                </c:pt>
                <c:pt idx="242">
                  <c:v>-0.22372986690144492</c:v>
                </c:pt>
                <c:pt idx="243">
                  <c:v>-0.20788587914729931</c:v>
                </c:pt>
                <c:pt idx="244">
                  <c:v>-0.23881654225467225</c:v>
                </c:pt>
                <c:pt idx="245">
                  <c:v>-0.25150367565159276</c:v>
                </c:pt>
                <c:pt idx="246">
                  <c:v>-0.22529224229543024</c:v>
                </c:pt>
                <c:pt idx="247">
                  <c:v>-0.22873769024171886</c:v>
                </c:pt>
                <c:pt idx="248">
                  <c:v>-0.17228632239274105</c:v>
                </c:pt>
                <c:pt idx="249">
                  <c:v>-0.13354387547935931</c:v>
                </c:pt>
                <c:pt idx="250">
                  <c:v>-0.10756614053811156</c:v>
                </c:pt>
                <c:pt idx="251">
                  <c:v>-9.0098367744027699E-2</c:v>
                </c:pt>
                <c:pt idx="252">
                  <c:v>-2.2806560791460533E-2</c:v>
                </c:pt>
                <c:pt idx="253">
                  <c:v>1.5179272441769648E-3</c:v>
                </c:pt>
                <c:pt idx="254">
                  <c:v>2.4057084607543345E-2</c:v>
                </c:pt>
                <c:pt idx="255">
                  <c:v>-1.5259409969481181E-2</c:v>
                </c:pt>
                <c:pt idx="256">
                  <c:v>2.293811805484759E-3</c:v>
                </c:pt>
                <c:pt idx="257">
                  <c:v>-6.7683657000049699E-4</c:v>
                </c:pt>
                <c:pt idx="258">
                  <c:v>5.1661662698001841E-2</c:v>
                </c:pt>
                <c:pt idx="259">
                  <c:v>1.433162969597979E-2</c:v>
                </c:pt>
                <c:pt idx="260">
                  <c:v>-7.9044943820224742E-2</c:v>
                </c:pt>
                <c:pt idx="261">
                  <c:v>4.0085265675366605E-2</c:v>
                </c:pt>
                <c:pt idx="262">
                  <c:v>4.0179041600842527E-2</c:v>
                </c:pt>
                <c:pt idx="263">
                  <c:v>9.6977000052391751E-2</c:v>
                </c:pt>
                <c:pt idx="264">
                  <c:v>8.2257217847769057E-2</c:v>
                </c:pt>
                <c:pt idx="265">
                  <c:v>6.2068965517241427E-2</c:v>
                </c:pt>
                <c:pt idx="266">
                  <c:v>8.4359254064723846E-2</c:v>
                </c:pt>
                <c:pt idx="267">
                  <c:v>5.2751322751322778E-2</c:v>
                </c:pt>
                <c:pt idx="268">
                  <c:v>-1.5799721835883223E-2</c:v>
                </c:pt>
                <c:pt idx="269">
                  <c:v>-2.5573845189952649E-2</c:v>
                </c:pt>
                <c:pt idx="270">
                  <c:v>-6.7209075803586746E-2</c:v>
                </c:pt>
                <c:pt idx="271">
                  <c:v>-3.2108828550972052E-2</c:v>
                </c:pt>
                <c:pt idx="272">
                  <c:v>-2.4582733429318049E-2</c:v>
                </c:pt>
                <c:pt idx="273">
                  <c:v>-6.1878159084862973E-2</c:v>
                </c:pt>
                <c:pt idx="274">
                  <c:v>5.1487635239567085E-2</c:v>
                </c:pt>
                <c:pt idx="275">
                  <c:v>5.0985096664052043E-2</c:v>
                </c:pt>
                <c:pt idx="276">
                  <c:v>1.9513588120507873E-3</c:v>
                </c:pt>
                <c:pt idx="277">
                  <c:v>-1.7438480914551003E-3</c:v>
                </c:pt>
                <c:pt idx="278">
                  <c:v>-5.7933220841642354E-2</c:v>
                </c:pt>
                <c:pt idx="279">
                  <c:v>-6.0457089064379549E-2</c:v>
                </c:pt>
                <c:pt idx="280">
                  <c:v>-9.1350084482476654E-2</c:v>
                </c:pt>
                <c:pt idx="281">
                  <c:v>-0.17389343106850866</c:v>
                </c:pt>
                <c:pt idx="282">
                  <c:v>-0.20764360806179924</c:v>
                </c:pt>
                <c:pt idx="283">
                  <c:v>-0.28432706580900546</c:v>
                </c:pt>
                <c:pt idx="284">
                  <c:v>-0.32404874409350892</c:v>
                </c:pt>
                <c:pt idx="285">
                  <c:v>-0.24588903347923832</c:v>
                </c:pt>
                <c:pt idx="286">
                  <c:v>-0.30393536936164994</c:v>
                </c:pt>
                <c:pt idx="287">
                  <c:v>-0.3841680129240711</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ser>
          <c:idx val="4"/>
          <c:order val="4"/>
          <c:tx>
            <c:strRef>
              <c:f>'Residual Comparison'!$BV$10</c:f>
              <c:strCache>
                <c:ptCount val="1"/>
                <c:pt idx="0">
                  <c:v>2010</c:v>
                </c:pt>
              </c:strCache>
            </c:strRef>
          </c:tx>
          <c:spPr>
            <a:ln w="19050"/>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Comparison'!$AW$7:$AW$371</c:f>
              <c:numCache>
                <c:formatCode>0.0%</c:formatCode>
                <c:ptCount val="365"/>
                <c:pt idx="0">
                  <c:v>-4.7487555862369586E-2</c:v>
                </c:pt>
                <c:pt idx="1">
                  <c:v>1.2447828952186024E-3</c:v>
                </c:pt>
                <c:pt idx="2">
                  <c:v>1.9454963986039981E-2</c:v>
                </c:pt>
                <c:pt idx="3">
                  <c:v>2.6227051330086175E-2</c:v>
                </c:pt>
                <c:pt idx="4">
                  <c:v>6.8488023952095814E-2</c:v>
                </c:pt>
                <c:pt idx="5">
                  <c:v>9.4904706339945549E-2</c:v>
                </c:pt>
                <c:pt idx="6">
                  <c:v>0.12819488817891375</c:v>
                </c:pt>
                <c:pt idx="7">
                  <c:v>0.13483606557377048</c:v>
                </c:pt>
                <c:pt idx="8">
                  <c:v>0.10976627712854758</c:v>
                </c:pt>
                <c:pt idx="9">
                  <c:v>0.13670886075949368</c:v>
                </c:pt>
                <c:pt idx="10">
                  <c:v>0.13814955640050697</c:v>
                </c:pt>
                <c:pt idx="11">
                  <c:v>0.12553191489361701</c:v>
                </c:pt>
                <c:pt idx="12">
                  <c:v>0.12458333333333334</c:v>
                </c:pt>
                <c:pt idx="13">
                  <c:v>7.2689075630252106E-2</c:v>
                </c:pt>
                <c:pt idx="14">
                  <c:v>5.8798646362098139E-2</c:v>
                </c:pt>
                <c:pt idx="15">
                  <c:v>5.2991452991452991E-2</c:v>
                </c:pt>
                <c:pt idx="16">
                  <c:v>2.5754884547069271E-2</c:v>
                </c:pt>
                <c:pt idx="17">
                  <c:v>3.8199181446111868E-2</c:v>
                </c:pt>
                <c:pt idx="18">
                  <c:v>7.7130044843049334E-2</c:v>
                </c:pt>
                <c:pt idx="19">
                  <c:v>9.3708754949406073E-2</c:v>
                </c:pt>
                <c:pt idx="20">
                  <c:v>0.11647109952194698</c:v>
                </c:pt>
                <c:pt idx="21">
                  <c:v>0.13251961639058413</c:v>
                </c:pt>
                <c:pt idx="22">
                  <c:v>0.11718408395277656</c:v>
                </c:pt>
                <c:pt idx="23">
                  <c:v>8.954565505072784E-2</c:v>
                </c:pt>
                <c:pt idx="24">
                  <c:v>9.5614035087719304E-2</c:v>
                </c:pt>
                <c:pt idx="25">
                  <c:v>9.1984231274638631E-2</c:v>
                </c:pt>
                <c:pt idx="26">
                  <c:v>0.10701906412478336</c:v>
                </c:pt>
                <c:pt idx="27">
                  <c:v>9.5836947094535996E-2</c:v>
                </c:pt>
                <c:pt idx="28">
                  <c:v>9.9223468507333906E-2</c:v>
                </c:pt>
                <c:pt idx="29">
                  <c:v>0.12846777635510029</c:v>
                </c:pt>
                <c:pt idx="30">
                  <c:v>0.14346530438484462</c:v>
                </c:pt>
                <c:pt idx="31">
                  <c:v>0.1134721631959201</c:v>
                </c:pt>
                <c:pt idx="32">
                  <c:v>0.11352040816326531</c:v>
                </c:pt>
                <c:pt idx="33">
                  <c:v>0.10100130605137135</c:v>
                </c:pt>
                <c:pt idx="34">
                  <c:v>9.5450490633363069E-2</c:v>
                </c:pt>
                <c:pt idx="35">
                  <c:v>6.2671546203110703E-2</c:v>
                </c:pt>
                <c:pt idx="36">
                  <c:v>3.0120481927710843E-2</c:v>
                </c:pt>
                <c:pt idx="37">
                  <c:v>3.6881419234360412E-2</c:v>
                </c:pt>
                <c:pt idx="38">
                  <c:v>4.1997200186654225E-2</c:v>
                </c:pt>
                <c:pt idx="39">
                  <c:v>5.1508120649651976E-2</c:v>
                </c:pt>
                <c:pt idx="40">
                  <c:v>5.0139275766016712E-2</c:v>
                </c:pt>
                <c:pt idx="41">
                  <c:v>3.5930937937470833E-2</c:v>
                </c:pt>
                <c:pt idx="42">
                  <c:v>3.2152842497670087E-2</c:v>
                </c:pt>
                <c:pt idx="43">
                  <c:v>-1.1390602752728999E-2</c:v>
                </c:pt>
                <c:pt idx="44">
                  <c:v>-0.10252742012398665</c:v>
                </c:pt>
                <c:pt idx="45">
                  <c:v>-8.478568064060292E-2</c:v>
                </c:pt>
                <c:pt idx="46">
                  <c:v>-9.3972472710014243E-2</c:v>
                </c:pt>
                <c:pt idx="47">
                  <c:v>-0.10984848484848485</c:v>
                </c:pt>
                <c:pt idx="48">
                  <c:v>-0.12967345007098913</c:v>
                </c:pt>
                <c:pt idx="49">
                  <c:v>-0.16144349477682812</c:v>
                </c:pt>
                <c:pt idx="50">
                  <c:v>-0.18507890961262555</c:v>
                </c:pt>
                <c:pt idx="51">
                  <c:v>-0.17552182163187854</c:v>
                </c:pt>
                <c:pt idx="52">
                  <c:v>-0.15145813734713076</c:v>
                </c:pt>
                <c:pt idx="53">
                  <c:v>-0.14185720951936537</c:v>
                </c:pt>
                <c:pt idx="54">
                  <c:v>-0.15268614514608861</c:v>
                </c:pt>
                <c:pt idx="55">
                  <c:v>-0.15131578947368421</c:v>
                </c:pt>
                <c:pt idx="56">
                  <c:v>-0.13166434863235976</c:v>
                </c:pt>
                <c:pt idx="57">
                  <c:v>-0.1044504995458674</c:v>
                </c:pt>
                <c:pt idx="58">
                  <c:v>-9.1850517784781635E-2</c:v>
                </c:pt>
                <c:pt idx="59">
                  <c:v>-5.8055805580558055E-2</c:v>
                </c:pt>
                <c:pt idx="60">
                  <c:v>-6.3100137174211243E-2</c:v>
                </c:pt>
                <c:pt idx="61">
                  <c:v>-6.708975521305531E-2</c:v>
                </c:pt>
                <c:pt idx="62">
                  <c:v>-7.3246985261277361E-2</c:v>
                </c:pt>
                <c:pt idx="63">
                  <c:v>-7.9787234042553196E-2</c:v>
                </c:pt>
                <c:pt idx="64">
                  <c:v>-6.2280701754385964E-2</c:v>
                </c:pt>
                <c:pt idx="65">
                  <c:v>-3.0709342560553632E-2</c:v>
                </c:pt>
                <c:pt idx="66">
                  <c:v>-8.0576759966072935E-3</c:v>
                </c:pt>
                <c:pt idx="67">
                  <c:v>-1.2605042016806723E-3</c:v>
                </c:pt>
                <c:pt idx="68">
                  <c:v>2.7986633249791143E-2</c:v>
                </c:pt>
                <c:pt idx="69">
                  <c:v>6.4757160647571602E-2</c:v>
                </c:pt>
                <c:pt idx="70">
                  <c:v>7.5416666666666674E-2</c:v>
                </c:pt>
                <c:pt idx="71">
                  <c:v>6.1635220125786164E-2</c:v>
                </c:pt>
                <c:pt idx="72">
                  <c:v>3.7856231390897492E-2</c:v>
                </c:pt>
                <c:pt idx="73">
                  <c:v>2.1039072563331901E-2</c:v>
                </c:pt>
                <c:pt idx="74">
                  <c:v>1.4285714285714285E-2</c:v>
                </c:pt>
                <c:pt idx="75">
                  <c:v>-1.0109890109890111E-2</c:v>
                </c:pt>
                <c:pt idx="76">
                  <c:v>-9.3126385809312647E-3</c:v>
                </c:pt>
                <c:pt idx="77">
                  <c:v>-1.70863309352518E-2</c:v>
                </c:pt>
                <c:pt idx="78">
                  <c:v>-1.3175829168559746E-2</c:v>
                </c:pt>
                <c:pt idx="79">
                  <c:v>-2.3582766439909298E-2</c:v>
                </c:pt>
                <c:pt idx="80">
                  <c:v>-3.4121929026387623E-2</c:v>
                </c:pt>
                <c:pt idx="81">
                  <c:v>-7.2350230414746544E-2</c:v>
                </c:pt>
                <c:pt idx="82">
                  <c:v>-7.7777777777777779E-2</c:v>
                </c:pt>
                <c:pt idx="83">
                  <c:v>-8.6031452358926924E-2</c:v>
                </c:pt>
                <c:pt idx="84">
                  <c:v>-7.2992700729927001E-2</c:v>
                </c:pt>
                <c:pt idx="85">
                  <c:v>-8.1632653061224483E-2</c:v>
                </c:pt>
                <c:pt idx="86">
                  <c:v>-9.3778591033851791E-2</c:v>
                </c:pt>
                <c:pt idx="87">
                  <c:v>-0.11780947998159227</c:v>
                </c:pt>
                <c:pt idx="88">
                  <c:v>-0.10336871250576835</c:v>
                </c:pt>
                <c:pt idx="89">
                  <c:v>-0.10232983097304706</c:v>
                </c:pt>
                <c:pt idx="90">
                  <c:v>-6.8274920345926263E-2</c:v>
                </c:pt>
                <c:pt idx="91">
                  <c:v>-5.6680161943319839E-2</c:v>
                </c:pt>
                <c:pt idx="92">
                  <c:v>-5.4114490161001789E-2</c:v>
                </c:pt>
                <c:pt idx="93">
                  <c:v>-7.3722297602894615E-2</c:v>
                </c:pt>
                <c:pt idx="94">
                  <c:v>-8.2141209044762339E-2</c:v>
                </c:pt>
                <c:pt idx="95">
                  <c:v>-0.10781544256120527</c:v>
                </c:pt>
                <c:pt idx="96">
                  <c:v>-0.12060778727445394</c:v>
                </c:pt>
                <c:pt idx="97">
                  <c:v>-0.14008518693800284</c:v>
                </c:pt>
                <c:pt idx="98">
                  <c:v>-0.16898037338439445</c:v>
                </c:pt>
                <c:pt idx="99">
                  <c:v>-0.16091954022988506</c:v>
                </c:pt>
                <c:pt idx="100">
                  <c:v>-0.13660161827701095</c:v>
                </c:pt>
                <c:pt idx="101">
                  <c:v>-0.11289560699102504</c:v>
                </c:pt>
                <c:pt idx="102">
                  <c:v>-9.1460569295380309E-2</c:v>
                </c:pt>
                <c:pt idx="103">
                  <c:v>-9.6118299445471345E-2</c:v>
                </c:pt>
                <c:pt idx="104">
                  <c:v>-0.11070110701107011</c:v>
                </c:pt>
                <c:pt idx="105">
                  <c:v>-0.12292602438353643</c:v>
                </c:pt>
                <c:pt idx="106">
                  <c:v>-0.12676698586411309</c:v>
                </c:pt>
                <c:pt idx="107">
                  <c:v>-0.16412123504657425</c:v>
                </c:pt>
                <c:pt idx="108">
                  <c:v>-0.14709034151796105</c:v>
                </c:pt>
                <c:pt idx="109">
                  <c:v>-0.12609758305422281</c:v>
                </c:pt>
                <c:pt idx="110">
                  <c:v>-8.3259911894273134E-2</c:v>
                </c:pt>
                <c:pt idx="111">
                  <c:v>-6.5616797900262466E-2</c:v>
                </c:pt>
                <c:pt idx="112">
                  <c:v>-3.7117903930131008E-2</c:v>
                </c:pt>
                <c:pt idx="113">
                  <c:v>-3.3830451805903876E-2</c:v>
                </c:pt>
                <c:pt idx="114">
                  <c:v>-2.6724137931034484E-2</c:v>
                </c:pt>
                <c:pt idx="115">
                  <c:v>-4.3295906330551755E-2</c:v>
                </c:pt>
                <c:pt idx="116">
                  <c:v>-3.5215946843853818E-2</c:v>
                </c:pt>
                <c:pt idx="117">
                  <c:v>-4.3901559542053589E-2</c:v>
                </c:pt>
                <c:pt idx="118">
                  <c:v>-6.7632177505454125E-2</c:v>
                </c:pt>
                <c:pt idx="119">
                  <c:v>-7.9320113314447591E-2</c:v>
                </c:pt>
                <c:pt idx="120">
                  <c:v>-7.5764705882352942E-2</c:v>
                </c:pt>
                <c:pt idx="121">
                  <c:v>-4.7200370198981954E-2</c:v>
                </c:pt>
                <c:pt idx="122">
                  <c:v>-2.6867030965391621E-2</c:v>
                </c:pt>
                <c:pt idx="123">
                  <c:v>-5.1352590554791383E-2</c:v>
                </c:pt>
                <c:pt idx="124">
                  <c:v>-3.8408144377602961E-2</c:v>
                </c:pt>
                <c:pt idx="125">
                  <c:v>-2.4736601007787448E-2</c:v>
                </c:pt>
                <c:pt idx="126">
                  <c:v>-1.6291877007801745E-2</c:v>
                </c:pt>
                <c:pt idx="127">
                  <c:v>-2.4839006439742409E-2</c:v>
                </c:pt>
                <c:pt idx="128">
                  <c:v>-3.0831851782539575E-2</c:v>
                </c:pt>
                <c:pt idx="129">
                  <c:v>-4.3349336345665027E-2</c:v>
                </c:pt>
                <c:pt idx="130">
                  <c:v>-3.9028944911297811E-2</c:v>
                </c:pt>
                <c:pt idx="131">
                  <c:v>-7.5072545165215804E-2</c:v>
                </c:pt>
                <c:pt idx="132">
                  <c:v>-9.8574261165140314E-2</c:v>
                </c:pt>
                <c:pt idx="133">
                  <c:v>-0.10160680529300567</c:v>
                </c:pt>
                <c:pt idx="134">
                  <c:v>-0.11475409836065574</c:v>
                </c:pt>
                <c:pt idx="135">
                  <c:v>-0.1190253045923149</c:v>
                </c:pt>
                <c:pt idx="136">
                  <c:v>-0.12813238770685578</c:v>
                </c:pt>
                <c:pt idx="137">
                  <c:v>-0.14059500959692897</c:v>
                </c:pt>
                <c:pt idx="138">
                  <c:v>-0.14204905641975921</c:v>
                </c:pt>
                <c:pt idx="139">
                  <c:v>-0.16789778398882019</c:v>
                </c:pt>
                <c:pt idx="140">
                  <c:v>-0.20672855018206057</c:v>
                </c:pt>
                <c:pt idx="141">
                  <c:v>-0.11786315628348384</c:v>
                </c:pt>
                <c:pt idx="142">
                  <c:v>-5.1645856980703696E-2</c:v>
                </c:pt>
                <c:pt idx="143">
                  <c:v>1.2599274438670481E-2</c:v>
                </c:pt>
                <c:pt idx="144">
                  <c:v>3.2517550702027997E-2</c:v>
                </c:pt>
                <c:pt idx="145">
                  <c:v>6.9474196689386591E-2</c:v>
                </c:pt>
                <c:pt idx="146">
                  <c:v>6.6175748649975427E-2</c:v>
                </c:pt>
                <c:pt idx="147">
                  <c:v>6.5131253095591882E-2</c:v>
                </c:pt>
                <c:pt idx="148">
                  <c:v>4.363528422302481E-2</c:v>
                </c:pt>
                <c:pt idx="149">
                  <c:v>3.6149889786921359E-2</c:v>
                </c:pt>
                <c:pt idx="150">
                  <c:v>2.8095627298733144E-2</c:v>
                </c:pt>
                <c:pt idx="151">
                  <c:v>-6.545573555883082E-4</c:v>
                </c:pt>
                <c:pt idx="152">
                  <c:v>9.8423056008699883E-3</c:v>
                </c:pt>
                <c:pt idx="153">
                  <c:v>5.1162790697674439E-2</c:v>
                </c:pt>
                <c:pt idx="154">
                  <c:v>3.0409356725146244E-2</c:v>
                </c:pt>
                <c:pt idx="155">
                  <c:v>6.6009852216748766E-2</c:v>
                </c:pt>
                <c:pt idx="156">
                  <c:v>0.13463203463203463</c:v>
                </c:pt>
                <c:pt idx="157">
                  <c:v>0.17238493723849371</c:v>
                </c:pt>
                <c:pt idx="158">
                  <c:v>6.775186977562693E-2</c:v>
                </c:pt>
                <c:pt idx="159">
                  <c:v>7.0211255103852219E-2</c:v>
                </c:pt>
                <c:pt idx="160">
                  <c:v>-8.2622117305247034E-3</c:v>
                </c:pt>
                <c:pt idx="161">
                  <c:v>-5.472825571469226E-2</c:v>
                </c:pt>
                <c:pt idx="162">
                  <c:v>8.0544120279227749E-4</c:v>
                </c:pt>
                <c:pt idx="163">
                  <c:v>-0.11613004884710326</c:v>
                </c:pt>
                <c:pt idx="164">
                  <c:v>-0.14887532310399826</c:v>
                </c:pt>
                <c:pt idx="165">
                  <c:v>7.4578355586788547E-2</c:v>
                </c:pt>
                <c:pt idx="166">
                  <c:v>0.14371208394818819</c:v>
                </c:pt>
                <c:pt idx="167">
                  <c:v>7.3287307488050943E-2</c:v>
                </c:pt>
                <c:pt idx="168">
                  <c:v>6.4419870107073979E-2</c:v>
                </c:pt>
                <c:pt idx="169">
                  <c:v>6.9056132339637338E-2</c:v>
                </c:pt>
                <c:pt idx="170">
                  <c:v>0.14522238275606236</c:v>
                </c:pt>
                <c:pt idx="171">
                  <c:v>8.9988250070904705E-2</c:v>
                </c:pt>
                <c:pt idx="172">
                  <c:v>-0.16908343497312203</c:v>
                </c:pt>
                <c:pt idx="173">
                  <c:v>-9.6106330408111063E-2</c:v>
                </c:pt>
                <c:pt idx="174">
                  <c:v>-3.2013993410080058E-2</c:v>
                </c:pt>
                <c:pt idx="175">
                  <c:v>8.8063847267321277E-2</c:v>
                </c:pt>
                <c:pt idx="176">
                  <c:v>6.0519400216416726E-2</c:v>
                </c:pt>
                <c:pt idx="177">
                  <c:v>5.0398910293831485E-2</c:v>
                </c:pt>
                <c:pt idx="178">
                  <c:v>-7.1773149782328053E-3</c:v>
                </c:pt>
                <c:pt idx="179">
                  <c:v>-3.4696646636945147E-2</c:v>
                </c:pt>
                <c:pt idx="180">
                  <c:v>8.2445789594667016E-2</c:v>
                </c:pt>
                <c:pt idx="181">
                  <c:v>1.1881188118811881E-3</c:v>
                </c:pt>
                <c:pt idx="182">
                  <c:v>-2.6277840089729172E-2</c:v>
                </c:pt>
                <c:pt idx="183">
                  <c:v>0.12275842968912273</c:v>
                </c:pt>
                <c:pt idx="184">
                  <c:v>5.3233424482403528E-2</c:v>
                </c:pt>
                <c:pt idx="185">
                  <c:v>8.0704404242902719E-2</c:v>
                </c:pt>
                <c:pt idx="186">
                  <c:v>-5.1147805074506572E-2</c:v>
                </c:pt>
                <c:pt idx="187">
                  <c:v>-0.17373078714485324</c:v>
                </c:pt>
                <c:pt idx="188">
                  <c:v>-0.13263270942006758</c:v>
                </c:pt>
                <c:pt idx="189">
                  <c:v>-0.30186475143858427</c:v>
                </c:pt>
                <c:pt idx="190">
                  <c:v>-0.13636363636363635</c:v>
                </c:pt>
                <c:pt idx="191">
                  <c:v>-0.16997705151539128</c:v>
                </c:pt>
                <c:pt idx="192">
                  <c:v>-0.21646643413856942</c:v>
                </c:pt>
                <c:pt idx="193">
                  <c:v>-8.9026002644336716E-2</c:v>
                </c:pt>
                <c:pt idx="194">
                  <c:v>-0.12897366030881016</c:v>
                </c:pt>
                <c:pt idx="195">
                  <c:v>-8.438451500652458E-2</c:v>
                </c:pt>
                <c:pt idx="196">
                  <c:v>-0.10615711252653928</c:v>
                </c:pt>
                <c:pt idx="197">
                  <c:v>-0.17998204667863554</c:v>
                </c:pt>
                <c:pt idx="198">
                  <c:v>-0.1884564932225623</c:v>
                </c:pt>
                <c:pt idx="199">
                  <c:v>-0.23165666820489156</c:v>
                </c:pt>
                <c:pt idx="200">
                  <c:v>-0.21983659509785305</c:v>
                </c:pt>
                <c:pt idx="201">
                  <c:v>-0.20606005126327342</c:v>
                </c:pt>
                <c:pt idx="202">
                  <c:v>-0.14242226570993693</c:v>
                </c:pt>
                <c:pt idx="203">
                  <c:v>-0.34063918123008585</c:v>
                </c:pt>
                <c:pt idx="204">
                  <c:v>-0.31501831501831501</c:v>
                </c:pt>
                <c:pt idx="205">
                  <c:v>-0.3216399210961241</c:v>
                </c:pt>
                <c:pt idx="206">
                  <c:v>-0.46233120113717119</c:v>
                </c:pt>
                <c:pt idx="207">
                  <c:v>-0.3499034749034749</c:v>
                </c:pt>
                <c:pt idx="208">
                  <c:v>-0.49834095035372206</c:v>
                </c:pt>
                <c:pt idx="209">
                  <c:v>-0.34503579209461571</c:v>
                </c:pt>
                <c:pt idx="210">
                  <c:v>-0.13460140537921012</c:v>
                </c:pt>
                <c:pt idx="211">
                  <c:v>-4.5454545454545456E-2</c:v>
                </c:pt>
                <c:pt idx="212">
                  <c:v>-0.14979135984290631</c:v>
                </c:pt>
                <c:pt idx="213">
                  <c:v>-2.6017601760175993E-2</c:v>
                </c:pt>
                <c:pt idx="214">
                  <c:v>-3.3201357466063376E-2</c:v>
                </c:pt>
                <c:pt idx="215">
                  <c:v>-0.15969267139479909</c:v>
                </c:pt>
                <c:pt idx="216">
                  <c:v>-0.29743119266055057</c:v>
                </c:pt>
                <c:pt idx="217">
                  <c:v>-0.25105845181674563</c:v>
                </c:pt>
                <c:pt idx="218">
                  <c:v>-0.32672773727176413</c:v>
                </c:pt>
                <c:pt idx="219">
                  <c:v>-0.40785866585440145</c:v>
                </c:pt>
                <c:pt idx="220">
                  <c:v>-0.39916866922127697</c:v>
                </c:pt>
                <c:pt idx="221">
                  <c:v>-0.58709300627828886</c:v>
                </c:pt>
                <c:pt idx="222">
                  <c:v>-0.7004504504504504</c:v>
                </c:pt>
                <c:pt idx="223">
                  <c:v>-0.79601839981901812</c:v>
                </c:pt>
                <c:pt idx="224">
                  <c:v>-0.95022727272727292</c:v>
                </c:pt>
                <c:pt idx="225">
                  <c:v>-1.0923155142359093</c:v>
                </c:pt>
                <c:pt idx="226">
                  <c:v>-0.96960301947833127</c:v>
                </c:pt>
                <c:pt idx="227">
                  <c:v>-0.95303884910323822</c:v>
                </c:pt>
                <c:pt idx="228">
                  <c:v>-0.95923666104115302</c:v>
                </c:pt>
                <c:pt idx="229">
                  <c:v>-0.74998367613450856</c:v>
                </c:pt>
                <c:pt idx="230">
                  <c:v>-0.69666646202959026</c:v>
                </c:pt>
                <c:pt idx="231">
                  <c:v>-0.88108787718369486</c:v>
                </c:pt>
                <c:pt idx="232">
                  <c:v>-0.83733639184995279</c:v>
                </c:pt>
                <c:pt idx="233">
                  <c:v>-0.78574275843741692</c:v>
                </c:pt>
                <c:pt idx="234">
                  <c:v>-0.66610570929942647</c:v>
                </c:pt>
                <c:pt idx="235">
                  <c:v>-0.62992966591308708</c:v>
                </c:pt>
                <c:pt idx="236">
                  <c:v>-0.38468041934392955</c:v>
                </c:pt>
                <c:pt idx="237">
                  <c:v>-0.31321171918186841</c:v>
                </c:pt>
                <c:pt idx="238">
                  <c:v>-0.29505970233716267</c:v>
                </c:pt>
                <c:pt idx="239">
                  <c:v>-0.27015384615384619</c:v>
                </c:pt>
                <c:pt idx="240">
                  <c:v>-0.28710873595811987</c:v>
                </c:pt>
                <c:pt idx="241">
                  <c:v>-0.28307806849606448</c:v>
                </c:pt>
                <c:pt idx="242">
                  <c:v>-0.25791081878916566</c:v>
                </c:pt>
                <c:pt idx="243">
                  <c:v>-0.25126889993054441</c:v>
                </c:pt>
                <c:pt idx="244">
                  <c:v>-0.23434860785702619</c:v>
                </c:pt>
                <c:pt idx="245">
                  <c:v>-0.26821118289151252</c:v>
                </c:pt>
                <c:pt idx="246">
                  <c:v>-0.22657866771072202</c:v>
                </c:pt>
                <c:pt idx="247">
                  <c:v>-0.14206580125335713</c:v>
                </c:pt>
                <c:pt idx="248">
                  <c:v>-0.25266046824241062</c:v>
                </c:pt>
                <c:pt idx="249">
                  <c:v>-5.3462666365892142E-2</c:v>
                </c:pt>
                <c:pt idx="250">
                  <c:v>-6.1057125203617398E-2</c:v>
                </c:pt>
                <c:pt idx="251">
                  <c:v>-5.9939466003675203E-2</c:v>
                </c:pt>
                <c:pt idx="252">
                  <c:v>5.5193959906273933E-3</c:v>
                </c:pt>
                <c:pt idx="253">
                  <c:v>6.7312221931431521E-2</c:v>
                </c:pt>
                <c:pt idx="254">
                  <c:v>0.15825688073394495</c:v>
                </c:pt>
                <c:pt idx="255">
                  <c:v>0.24079348931841307</c:v>
                </c:pt>
                <c:pt idx="256">
                  <c:v>0.13691507798960134</c:v>
                </c:pt>
                <c:pt idx="257">
                  <c:v>0.14942468891549957</c:v>
                </c:pt>
                <c:pt idx="258">
                  <c:v>0.16311212340822026</c:v>
                </c:pt>
                <c:pt idx="259">
                  <c:v>0.18183255176774335</c:v>
                </c:pt>
                <c:pt idx="260">
                  <c:v>0.10775280898876402</c:v>
                </c:pt>
                <c:pt idx="261">
                  <c:v>0.19382343766247279</c:v>
                </c:pt>
                <c:pt idx="262">
                  <c:v>7.9094260136914188E-2</c:v>
                </c:pt>
                <c:pt idx="263">
                  <c:v>2.6457798501597945E-2</c:v>
                </c:pt>
                <c:pt idx="264">
                  <c:v>0.12614173228346454</c:v>
                </c:pt>
                <c:pt idx="265">
                  <c:v>0.13103448275862073</c:v>
                </c:pt>
                <c:pt idx="266">
                  <c:v>9.5319723650719446E-2</c:v>
                </c:pt>
                <c:pt idx="267">
                  <c:v>5.6613756613756616E-2</c:v>
                </c:pt>
                <c:pt idx="268">
                  <c:v>-9.1571627260083402E-2</c:v>
                </c:pt>
                <c:pt idx="269">
                  <c:v>-6.6697043914108273E-2</c:v>
                </c:pt>
                <c:pt idx="270">
                  <c:v>-0.17378101186042513</c:v>
                </c:pt>
                <c:pt idx="271">
                  <c:v>-5.9866718070165803E-2</c:v>
                </c:pt>
                <c:pt idx="272">
                  <c:v>-2.4902682237508689E-2</c:v>
                </c:pt>
                <c:pt idx="273">
                  <c:v>-2.0803405160947013E-2</c:v>
                </c:pt>
                <c:pt idx="274">
                  <c:v>3.2940494590417119E-2</c:v>
                </c:pt>
                <c:pt idx="275">
                  <c:v>4.1111059844045748E-2</c:v>
                </c:pt>
                <c:pt idx="276">
                  <c:v>1.9228023416305789E-2</c:v>
                </c:pt>
                <c:pt idx="277">
                  <c:v>-2.7707808564231648E-2</c:v>
                </c:pt>
                <c:pt idx="278">
                  <c:v>-3.7838114230198908E-2</c:v>
                </c:pt>
                <c:pt idx="279">
                  <c:v>-9.5863187071805966E-2</c:v>
                </c:pt>
                <c:pt idx="280">
                  <c:v>-0.10257807815991718</c:v>
                </c:pt>
                <c:pt idx="281">
                  <c:v>-9.8844093600225516E-2</c:v>
                </c:pt>
                <c:pt idx="282">
                  <c:v>-0.21763373410001743</c:v>
                </c:pt>
                <c:pt idx="283">
                  <c:v>-0.20132360217714004</c:v>
                </c:pt>
                <c:pt idx="284">
                  <c:v>-0.18857249440437698</c:v>
                </c:pt>
                <c:pt idx="285">
                  <c:v>-0.14787649355258489</c:v>
                </c:pt>
                <c:pt idx="286">
                  <c:v>-0.23446967378664538</c:v>
                </c:pt>
                <c:pt idx="287">
                  <c:v>-0.28394184168012931</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dLbls>
          <c:showLegendKey val="0"/>
          <c:showVal val="0"/>
          <c:showCatName val="0"/>
          <c:showSerName val="0"/>
          <c:showPercent val="0"/>
          <c:showBubbleSize val="0"/>
        </c:dLbls>
        <c:axId val="697953128"/>
        <c:axId val="697943328"/>
      </c:scatterChart>
      <c:valAx>
        <c:axId val="697953128"/>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697943328"/>
        <c:crosses val="autoZero"/>
        <c:crossBetween val="midCat"/>
        <c:majorUnit val="30.416665999999999"/>
        <c:minorUnit val="7.6041665999999655"/>
      </c:valAx>
      <c:valAx>
        <c:axId val="697943328"/>
        <c:scaling>
          <c:orientation val="minMax"/>
          <c:max val="1"/>
          <c:min val="-1"/>
        </c:scaling>
        <c:delete val="0"/>
        <c:axPos val="l"/>
        <c:majorGridlines>
          <c:spPr>
            <a:ln>
              <a:solidFill>
                <a:schemeClr val="bg1"/>
              </a:solidFill>
            </a:ln>
          </c:spPr>
        </c:majorGridlines>
        <c:numFmt formatCode="0.0%" sourceLinked="1"/>
        <c:majorTickMark val="cross"/>
        <c:minorTickMark val="in"/>
        <c:tickLblPos val="nextTo"/>
        <c:txPr>
          <a:bodyPr/>
          <a:lstStyle/>
          <a:p>
            <a:pPr>
              <a:defRPr sz="1200"/>
            </a:pPr>
            <a:endParaRPr lang="en-US"/>
          </a:p>
        </c:txPr>
        <c:crossAx val="697953128"/>
        <c:crosses val="autoZero"/>
        <c:crossBetween val="midCat"/>
        <c:majorUnit val="0.25"/>
        <c:minorUnit val="0.05"/>
      </c:valAx>
    </c:plotArea>
    <c:legend>
      <c:legendPos val="b"/>
      <c:layout/>
      <c:overlay val="0"/>
    </c:legend>
    <c:plotVisOnly val="1"/>
    <c:dispBlanksAs val="gap"/>
    <c:showDLblsOverMax val="0"/>
  </c:chart>
  <c:spPr>
    <a:ln>
      <a:solidFill>
        <a:sysClr val="windowText" lastClr="000000"/>
      </a:solidFill>
    </a:ln>
  </c:spPr>
  <c:printSettings>
    <c:headerFooter/>
    <c:pageMargins b="0.75000000000000955" l="0.70000000000000062" r="0.70000000000000062" t="0.750000000000009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Hydrograph Comparison of Analog Year Candidate(s) to Current Water Year</a:t>
            </a:r>
          </a:p>
        </c:rich>
      </c:tx>
      <c:layout/>
      <c:overlay val="1"/>
    </c:title>
    <c:autoTitleDeleted val="0"/>
    <c:plotArea>
      <c:layout>
        <c:manualLayout>
          <c:layoutTarget val="inner"/>
          <c:xMode val="edge"/>
          <c:yMode val="edge"/>
          <c:x val="8.7174177695873115E-2"/>
          <c:y val="0.1014952472805616"/>
          <c:w val="0.87956328988288224"/>
          <c:h val="0.73215987242101066"/>
        </c:manualLayout>
      </c:layout>
      <c:scatterChart>
        <c:scatterStyle val="lineMarker"/>
        <c:varyColors val="0"/>
        <c:ser>
          <c:idx val="0"/>
          <c:order val="0"/>
          <c:tx>
            <c:strRef>
              <c:f>'Residual Comparison'!$BV$5</c:f>
              <c:strCache>
                <c:ptCount val="1"/>
                <c:pt idx="0">
                  <c:v>2021</c:v>
                </c:pt>
              </c:strCache>
            </c:strRef>
          </c:tx>
          <c:spPr>
            <a:ln w="38100">
              <a:solidFill>
                <a:schemeClr val="tx1"/>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Comparison'!$AH$7:$AH$371</c:f>
              <c:numCache>
                <c:formatCode>General</c:formatCode>
                <c:ptCount val="365"/>
                <c:pt idx="0">
                  <c:v>2752.3</c:v>
                </c:pt>
                <c:pt idx="1">
                  <c:v>2731.4</c:v>
                </c:pt>
                <c:pt idx="2">
                  <c:v>2693.4</c:v>
                </c:pt>
                <c:pt idx="3">
                  <c:v>2669</c:v>
                </c:pt>
                <c:pt idx="4">
                  <c:v>2672</c:v>
                </c:pt>
                <c:pt idx="5">
                  <c:v>2571</c:v>
                </c:pt>
                <c:pt idx="6">
                  <c:v>2504</c:v>
                </c:pt>
                <c:pt idx="7">
                  <c:v>2440</c:v>
                </c:pt>
                <c:pt idx="8">
                  <c:v>2396</c:v>
                </c:pt>
                <c:pt idx="9">
                  <c:v>2370</c:v>
                </c:pt>
                <c:pt idx="10">
                  <c:v>2367</c:v>
                </c:pt>
                <c:pt idx="11">
                  <c:v>2350</c:v>
                </c:pt>
                <c:pt idx="12">
                  <c:v>2400</c:v>
                </c:pt>
                <c:pt idx="13">
                  <c:v>2380</c:v>
                </c:pt>
                <c:pt idx="14">
                  <c:v>2364</c:v>
                </c:pt>
                <c:pt idx="15">
                  <c:v>2340</c:v>
                </c:pt>
                <c:pt idx="16">
                  <c:v>2252</c:v>
                </c:pt>
                <c:pt idx="17">
                  <c:v>2199</c:v>
                </c:pt>
                <c:pt idx="18">
                  <c:v>2230</c:v>
                </c:pt>
                <c:pt idx="19">
                  <c:v>2273</c:v>
                </c:pt>
                <c:pt idx="20">
                  <c:v>2301</c:v>
                </c:pt>
                <c:pt idx="21">
                  <c:v>2294</c:v>
                </c:pt>
                <c:pt idx="22">
                  <c:v>2287</c:v>
                </c:pt>
                <c:pt idx="23">
                  <c:v>2267</c:v>
                </c:pt>
                <c:pt idx="24">
                  <c:v>2280</c:v>
                </c:pt>
                <c:pt idx="25">
                  <c:v>2283</c:v>
                </c:pt>
                <c:pt idx="26">
                  <c:v>2308</c:v>
                </c:pt>
                <c:pt idx="27">
                  <c:v>2306</c:v>
                </c:pt>
                <c:pt idx="28">
                  <c:v>2318</c:v>
                </c:pt>
                <c:pt idx="29">
                  <c:v>2343</c:v>
                </c:pt>
                <c:pt idx="30">
                  <c:v>2349</c:v>
                </c:pt>
                <c:pt idx="31">
                  <c:v>2353</c:v>
                </c:pt>
                <c:pt idx="32">
                  <c:v>2352</c:v>
                </c:pt>
                <c:pt idx="33">
                  <c:v>2297</c:v>
                </c:pt>
                <c:pt idx="34">
                  <c:v>2242</c:v>
                </c:pt>
                <c:pt idx="35">
                  <c:v>2186</c:v>
                </c:pt>
                <c:pt idx="36">
                  <c:v>2158</c:v>
                </c:pt>
                <c:pt idx="37">
                  <c:v>2142</c:v>
                </c:pt>
                <c:pt idx="38">
                  <c:v>2143</c:v>
                </c:pt>
                <c:pt idx="39">
                  <c:v>2155</c:v>
                </c:pt>
                <c:pt idx="40">
                  <c:v>2154</c:v>
                </c:pt>
                <c:pt idx="41">
                  <c:v>2143</c:v>
                </c:pt>
                <c:pt idx="42">
                  <c:v>2146</c:v>
                </c:pt>
                <c:pt idx="43">
                  <c:v>2107</c:v>
                </c:pt>
                <c:pt idx="44">
                  <c:v>2097</c:v>
                </c:pt>
                <c:pt idx="45">
                  <c:v>2123</c:v>
                </c:pt>
                <c:pt idx="46">
                  <c:v>2107</c:v>
                </c:pt>
                <c:pt idx="47">
                  <c:v>2112</c:v>
                </c:pt>
                <c:pt idx="48">
                  <c:v>2113</c:v>
                </c:pt>
                <c:pt idx="49">
                  <c:v>2106</c:v>
                </c:pt>
                <c:pt idx="50">
                  <c:v>2091</c:v>
                </c:pt>
                <c:pt idx="51">
                  <c:v>2108</c:v>
                </c:pt>
                <c:pt idx="52">
                  <c:v>2126</c:v>
                </c:pt>
                <c:pt idx="53">
                  <c:v>2143</c:v>
                </c:pt>
                <c:pt idx="54">
                  <c:v>2122</c:v>
                </c:pt>
                <c:pt idx="55">
                  <c:v>2128</c:v>
                </c:pt>
                <c:pt idx="56">
                  <c:v>2157</c:v>
                </c:pt>
                <c:pt idx="57">
                  <c:v>2202</c:v>
                </c:pt>
                <c:pt idx="58">
                  <c:v>2221</c:v>
                </c:pt>
                <c:pt idx="59">
                  <c:v>2222</c:v>
                </c:pt>
                <c:pt idx="60">
                  <c:v>2187</c:v>
                </c:pt>
                <c:pt idx="61">
                  <c:v>2206</c:v>
                </c:pt>
                <c:pt idx="62">
                  <c:v>2239</c:v>
                </c:pt>
                <c:pt idx="63">
                  <c:v>2256</c:v>
                </c:pt>
                <c:pt idx="64">
                  <c:v>2280</c:v>
                </c:pt>
                <c:pt idx="65">
                  <c:v>2312</c:v>
                </c:pt>
                <c:pt idx="66">
                  <c:v>2358</c:v>
                </c:pt>
                <c:pt idx="67">
                  <c:v>2380</c:v>
                </c:pt>
                <c:pt idx="68">
                  <c:v>2394</c:v>
                </c:pt>
                <c:pt idx="69">
                  <c:v>2409</c:v>
                </c:pt>
                <c:pt idx="70">
                  <c:v>2400</c:v>
                </c:pt>
                <c:pt idx="71">
                  <c:v>2385</c:v>
                </c:pt>
                <c:pt idx="72">
                  <c:v>2351</c:v>
                </c:pt>
                <c:pt idx="73">
                  <c:v>2329</c:v>
                </c:pt>
                <c:pt idx="74">
                  <c:v>2310</c:v>
                </c:pt>
                <c:pt idx="75">
                  <c:v>2275</c:v>
                </c:pt>
                <c:pt idx="76">
                  <c:v>2255</c:v>
                </c:pt>
                <c:pt idx="77">
                  <c:v>2224</c:v>
                </c:pt>
                <c:pt idx="78">
                  <c:v>2201</c:v>
                </c:pt>
                <c:pt idx="79">
                  <c:v>2205</c:v>
                </c:pt>
                <c:pt idx="80">
                  <c:v>2198</c:v>
                </c:pt>
                <c:pt idx="81">
                  <c:v>2170</c:v>
                </c:pt>
                <c:pt idx="82">
                  <c:v>2160</c:v>
                </c:pt>
                <c:pt idx="83">
                  <c:v>2162</c:v>
                </c:pt>
                <c:pt idx="84">
                  <c:v>2192</c:v>
                </c:pt>
                <c:pt idx="85">
                  <c:v>2205</c:v>
                </c:pt>
                <c:pt idx="86">
                  <c:v>2186</c:v>
                </c:pt>
                <c:pt idx="87">
                  <c:v>2173</c:v>
                </c:pt>
                <c:pt idx="88">
                  <c:v>2167</c:v>
                </c:pt>
                <c:pt idx="89">
                  <c:v>2189</c:v>
                </c:pt>
                <c:pt idx="90">
                  <c:v>2197</c:v>
                </c:pt>
                <c:pt idx="91">
                  <c:v>2223</c:v>
                </c:pt>
                <c:pt idx="92">
                  <c:v>2236</c:v>
                </c:pt>
                <c:pt idx="93">
                  <c:v>2211</c:v>
                </c:pt>
                <c:pt idx="94">
                  <c:v>2167</c:v>
                </c:pt>
                <c:pt idx="95">
                  <c:v>2124</c:v>
                </c:pt>
                <c:pt idx="96">
                  <c:v>2106</c:v>
                </c:pt>
                <c:pt idx="97">
                  <c:v>2113</c:v>
                </c:pt>
                <c:pt idx="98">
                  <c:v>2089</c:v>
                </c:pt>
                <c:pt idx="99">
                  <c:v>2088</c:v>
                </c:pt>
                <c:pt idx="100">
                  <c:v>2101</c:v>
                </c:pt>
                <c:pt idx="101">
                  <c:v>2117</c:v>
                </c:pt>
                <c:pt idx="102">
                  <c:v>2143</c:v>
                </c:pt>
                <c:pt idx="103">
                  <c:v>2164</c:v>
                </c:pt>
                <c:pt idx="104">
                  <c:v>2168</c:v>
                </c:pt>
                <c:pt idx="105">
                  <c:v>2181.8000000000002</c:v>
                </c:pt>
                <c:pt idx="106">
                  <c:v>2193</c:v>
                </c:pt>
                <c:pt idx="107">
                  <c:v>2114.9</c:v>
                </c:pt>
                <c:pt idx="108">
                  <c:v>2146.3000000000002</c:v>
                </c:pt>
                <c:pt idx="109">
                  <c:v>2209.4</c:v>
                </c:pt>
                <c:pt idx="110">
                  <c:v>2270</c:v>
                </c:pt>
                <c:pt idx="111">
                  <c:v>2286</c:v>
                </c:pt>
                <c:pt idx="112">
                  <c:v>2290</c:v>
                </c:pt>
                <c:pt idx="113">
                  <c:v>2273.1</c:v>
                </c:pt>
                <c:pt idx="114">
                  <c:v>2320</c:v>
                </c:pt>
                <c:pt idx="115">
                  <c:v>2288.9</c:v>
                </c:pt>
                <c:pt idx="116">
                  <c:v>2257.5</c:v>
                </c:pt>
                <c:pt idx="117">
                  <c:v>2218.6</c:v>
                </c:pt>
                <c:pt idx="118">
                  <c:v>2154.3000000000002</c:v>
                </c:pt>
                <c:pt idx="119">
                  <c:v>2118</c:v>
                </c:pt>
                <c:pt idx="120">
                  <c:v>2125</c:v>
                </c:pt>
                <c:pt idx="121">
                  <c:v>2161</c:v>
                </c:pt>
                <c:pt idx="122">
                  <c:v>2196</c:v>
                </c:pt>
                <c:pt idx="123">
                  <c:v>2181</c:v>
                </c:pt>
                <c:pt idx="124">
                  <c:v>2161</c:v>
                </c:pt>
                <c:pt idx="125">
                  <c:v>2183</c:v>
                </c:pt>
                <c:pt idx="126">
                  <c:v>2179</c:v>
                </c:pt>
                <c:pt idx="127">
                  <c:v>2174</c:v>
                </c:pt>
                <c:pt idx="128">
                  <c:v>2137.4</c:v>
                </c:pt>
                <c:pt idx="129">
                  <c:v>2124.6</c:v>
                </c:pt>
                <c:pt idx="130">
                  <c:v>2142</c:v>
                </c:pt>
                <c:pt idx="131">
                  <c:v>2136.6</c:v>
                </c:pt>
                <c:pt idx="132">
                  <c:v>2118.1999999999998</c:v>
                </c:pt>
                <c:pt idx="133">
                  <c:v>2116</c:v>
                </c:pt>
                <c:pt idx="134">
                  <c:v>2135</c:v>
                </c:pt>
                <c:pt idx="135">
                  <c:v>2134</c:v>
                </c:pt>
                <c:pt idx="136">
                  <c:v>2115</c:v>
                </c:pt>
                <c:pt idx="137">
                  <c:v>2084</c:v>
                </c:pt>
                <c:pt idx="138">
                  <c:v>2050.6999999999998</c:v>
                </c:pt>
                <c:pt idx="139">
                  <c:v>2003.6</c:v>
                </c:pt>
                <c:pt idx="140">
                  <c:v>1949.9</c:v>
                </c:pt>
                <c:pt idx="141">
                  <c:v>1959.9</c:v>
                </c:pt>
                <c:pt idx="142">
                  <c:v>1938.2</c:v>
                </c:pt>
                <c:pt idx="143">
                  <c:v>2039.8</c:v>
                </c:pt>
                <c:pt idx="144">
                  <c:v>2051.1999999999998</c:v>
                </c:pt>
                <c:pt idx="145">
                  <c:v>2054</c:v>
                </c:pt>
                <c:pt idx="146">
                  <c:v>2037</c:v>
                </c:pt>
                <c:pt idx="147">
                  <c:v>2019</c:v>
                </c:pt>
                <c:pt idx="148">
                  <c:v>2021.3</c:v>
                </c:pt>
                <c:pt idx="149">
                  <c:v>2041.5</c:v>
                </c:pt>
                <c:pt idx="150">
                  <c:v>1957.6</c:v>
                </c:pt>
                <c:pt idx="151">
                  <c:v>1833.3</c:v>
                </c:pt>
                <c:pt idx="152">
                  <c:v>1839</c:v>
                </c:pt>
                <c:pt idx="153">
                  <c:v>1978</c:v>
                </c:pt>
                <c:pt idx="154">
                  <c:v>2052</c:v>
                </c:pt>
                <c:pt idx="155">
                  <c:v>2030</c:v>
                </c:pt>
                <c:pt idx="156">
                  <c:v>2310</c:v>
                </c:pt>
                <c:pt idx="157">
                  <c:v>2390</c:v>
                </c:pt>
                <c:pt idx="158">
                  <c:v>2273</c:v>
                </c:pt>
                <c:pt idx="159">
                  <c:v>2253.1999999999998</c:v>
                </c:pt>
                <c:pt idx="160">
                  <c:v>2202.8000000000002</c:v>
                </c:pt>
                <c:pt idx="161">
                  <c:v>2108.6</c:v>
                </c:pt>
                <c:pt idx="162">
                  <c:v>2234.8000000000002</c:v>
                </c:pt>
                <c:pt idx="163">
                  <c:v>1903.9</c:v>
                </c:pt>
                <c:pt idx="164">
                  <c:v>1818.3</c:v>
                </c:pt>
                <c:pt idx="165">
                  <c:v>2276.8000000000002</c:v>
                </c:pt>
                <c:pt idx="166">
                  <c:v>2439.6</c:v>
                </c:pt>
                <c:pt idx="167">
                  <c:v>2259.6</c:v>
                </c:pt>
                <c:pt idx="168">
                  <c:v>2278.8000000000002</c:v>
                </c:pt>
                <c:pt idx="169">
                  <c:v>2321.3000000000002</c:v>
                </c:pt>
                <c:pt idx="170">
                  <c:v>2560.9</c:v>
                </c:pt>
                <c:pt idx="171">
                  <c:v>2468.1</c:v>
                </c:pt>
                <c:pt idx="172">
                  <c:v>2213.6999999999998</c:v>
                </c:pt>
                <c:pt idx="173">
                  <c:v>2347.4</c:v>
                </c:pt>
                <c:pt idx="174">
                  <c:v>2458.3000000000002</c:v>
                </c:pt>
                <c:pt idx="175">
                  <c:v>2556.1</c:v>
                </c:pt>
                <c:pt idx="176">
                  <c:v>2587.6</c:v>
                </c:pt>
                <c:pt idx="177">
                  <c:v>2569.5</c:v>
                </c:pt>
                <c:pt idx="178">
                  <c:v>2549.6999999999998</c:v>
                </c:pt>
                <c:pt idx="179">
                  <c:v>2579.5</c:v>
                </c:pt>
                <c:pt idx="180">
                  <c:v>2610.1999999999998</c:v>
                </c:pt>
                <c:pt idx="181">
                  <c:v>2525</c:v>
                </c:pt>
                <c:pt idx="182">
                  <c:v>2496.4</c:v>
                </c:pt>
                <c:pt idx="183">
                  <c:v>2888.6</c:v>
                </c:pt>
                <c:pt idx="184">
                  <c:v>2815.9</c:v>
                </c:pt>
                <c:pt idx="185">
                  <c:v>2913.1</c:v>
                </c:pt>
                <c:pt idx="186">
                  <c:v>2731.3</c:v>
                </c:pt>
                <c:pt idx="187">
                  <c:v>2576.4</c:v>
                </c:pt>
                <c:pt idx="188">
                  <c:v>2607.1999999999998</c:v>
                </c:pt>
                <c:pt idx="189">
                  <c:v>2311.3000000000002</c:v>
                </c:pt>
                <c:pt idx="190">
                  <c:v>2552</c:v>
                </c:pt>
                <c:pt idx="191">
                  <c:v>2527.4</c:v>
                </c:pt>
                <c:pt idx="192">
                  <c:v>2322.3000000000002</c:v>
                </c:pt>
                <c:pt idx="193">
                  <c:v>2269</c:v>
                </c:pt>
                <c:pt idx="194">
                  <c:v>2202</c:v>
                </c:pt>
                <c:pt idx="195">
                  <c:v>2299</c:v>
                </c:pt>
                <c:pt idx="196">
                  <c:v>2355</c:v>
                </c:pt>
                <c:pt idx="197">
                  <c:v>2228</c:v>
                </c:pt>
                <c:pt idx="198">
                  <c:v>2287</c:v>
                </c:pt>
                <c:pt idx="199">
                  <c:v>2167</c:v>
                </c:pt>
                <c:pt idx="200">
                  <c:v>2105.1999999999998</c:v>
                </c:pt>
                <c:pt idx="201">
                  <c:v>2184.8000000000002</c:v>
                </c:pt>
                <c:pt idx="202">
                  <c:v>2299.5</c:v>
                </c:pt>
                <c:pt idx="203">
                  <c:v>2071.4</c:v>
                </c:pt>
                <c:pt idx="204">
                  <c:v>1911</c:v>
                </c:pt>
                <c:pt idx="205">
                  <c:v>1875.7</c:v>
                </c:pt>
                <c:pt idx="206">
                  <c:v>1688.4</c:v>
                </c:pt>
                <c:pt idx="207">
                  <c:v>1657.6</c:v>
                </c:pt>
                <c:pt idx="208">
                  <c:v>1597.3</c:v>
                </c:pt>
                <c:pt idx="209">
                  <c:v>1606.5</c:v>
                </c:pt>
                <c:pt idx="210">
                  <c:v>1650.8</c:v>
                </c:pt>
                <c:pt idx="211">
                  <c:v>1716</c:v>
                </c:pt>
                <c:pt idx="212">
                  <c:v>1629.6</c:v>
                </c:pt>
                <c:pt idx="213">
                  <c:v>1818</c:v>
                </c:pt>
                <c:pt idx="214">
                  <c:v>1768</c:v>
                </c:pt>
                <c:pt idx="215">
                  <c:v>1692</c:v>
                </c:pt>
                <c:pt idx="216">
                  <c:v>1635</c:v>
                </c:pt>
                <c:pt idx="217">
                  <c:v>1582.5</c:v>
                </c:pt>
                <c:pt idx="218">
                  <c:v>1604.7</c:v>
                </c:pt>
                <c:pt idx="219">
                  <c:v>1641.5</c:v>
                </c:pt>
                <c:pt idx="220">
                  <c:v>1539.7</c:v>
                </c:pt>
                <c:pt idx="221">
                  <c:v>1369.8</c:v>
                </c:pt>
                <c:pt idx="222">
                  <c:v>1332</c:v>
                </c:pt>
                <c:pt idx="223">
                  <c:v>1326.1</c:v>
                </c:pt>
                <c:pt idx="224">
                  <c:v>1320</c:v>
                </c:pt>
                <c:pt idx="225">
                  <c:v>1376.8</c:v>
                </c:pt>
                <c:pt idx="226">
                  <c:v>1483.7</c:v>
                </c:pt>
                <c:pt idx="227">
                  <c:v>1577.9</c:v>
                </c:pt>
                <c:pt idx="228">
                  <c:v>1540.6</c:v>
                </c:pt>
                <c:pt idx="229">
                  <c:v>1531.5</c:v>
                </c:pt>
                <c:pt idx="230">
                  <c:v>1628.9</c:v>
                </c:pt>
                <c:pt idx="231">
                  <c:v>1511.2</c:v>
                </c:pt>
                <c:pt idx="232">
                  <c:v>1482.2</c:v>
                </c:pt>
                <c:pt idx="233">
                  <c:v>1505.2</c:v>
                </c:pt>
                <c:pt idx="234">
                  <c:v>1604.4</c:v>
                </c:pt>
                <c:pt idx="235">
                  <c:v>1592.4</c:v>
                </c:pt>
                <c:pt idx="236">
                  <c:v>1774.2</c:v>
                </c:pt>
                <c:pt idx="237">
                  <c:v>1809</c:v>
                </c:pt>
                <c:pt idx="238">
                  <c:v>1767.1</c:v>
                </c:pt>
                <c:pt idx="239">
                  <c:v>1787.5</c:v>
                </c:pt>
                <c:pt idx="240">
                  <c:v>1833.8</c:v>
                </c:pt>
                <c:pt idx="241">
                  <c:v>1880.4</c:v>
                </c:pt>
                <c:pt idx="242">
                  <c:v>1930.9</c:v>
                </c:pt>
                <c:pt idx="243">
                  <c:v>1871.7</c:v>
                </c:pt>
                <c:pt idx="244">
                  <c:v>1835.3</c:v>
                </c:pt>
                <c:pt idx="245">
                  <c:v>1795.6</c:v>
                </c:pt>
                <c:pt idx="246">
                  <c:v>1787.9</c:v>
                </c:pt>
                <c:pt idx="247">
                  <c:v>1787.2</c:v>
                </c:pt>
                <c:pt idx="248">
                  <c:v>1785.4</c:v>
                </c:pt>
                <c:pt idx="249">
                  <c:v>1773.2</c:v>
                </c:pt>
                <c:pt idx="250">
                  <c:v>1780.3</c:v>
                </c:pt>
                <c:pt idx="251">
                  <c:v>1850.2</c:v>
                </c:pt>
                <c:pt idx="252">
                  <c:v>1920.5</c:v>
                </c:pt>
                <c:pt idx="253">
                  <c:v>1910.5</c:v>
                </c:pt>
                <c:pt idx="254">
                  <c:v>1962</c:v>
                </c:pt>
                <c:pt idx="255">
                  <c:v>1966</c:v>
                </c:pt>
                <c:pt idx="256">
                  <c:v>1961.8</c:v>
                </c:pt>
                <c:pt idx="257">
                  <c:v>1920.7</c:v>
                </c:pt>
                <c:pt idx="258">
                  <c:v>1931.8</c:v>
                </c:pt>
                <c:pt idx="259">
                  <c:v>1897.9</c:v>
                </c:pt>
                <c:pt idx="260">
                  <c:v>1780</c:v>
                </c:pt>
                <c:pt idx="261">
                  <c:v>1923.4</c:v>
                </c:pt>
                <c:pt idx="262">
                  <c:v>1899</c:v>
                </c:pt>
                <c:pt idx="263">
                  <c:v>1908.7</c:v>
                </c:pt>
                <c:pt idx="264">
                  <c:v>1905</c:v>
                </c:pt>
                <c:pt idx="265">
                  <c:v>1899.5</c:v>
                </c:pt>
                <c:pt idx="266">
                  <c:v>1925.1</c:v>
                </c:pt>
                <c:pt idx="267">
                  <c:v>1890</c:v>
                </c:pt>
                <c:pt idx="268">
                  <c:v>1797.5</c:v>
                </c:pt>
                <c:pt idx="269">
                  <c:v>1755.7</c:v>
                </c:pt>
                <c:pt idx="270">
                  <c:v>1745.3</c:v>
                </c:pt>
                <c:pt idx="271">
                  <c:v>1815.7</c:v>
                </c:pt>
                <c:pt idx="272">
                  <c:v>1875.3</c:v>
                </c:pt>
                <c:pt idx="273">
                  <c:v>1879.5</c:v>
                </c:pt>
                <c:pt idx="274">
                  <c:v>2070.3999999999996</c:v>
                </c:pt>
                <c:pt idx="275">
                  <c:v>2167.3000000000002</c:v>
                </c:pt>
                <c:pt idx="276">
                  <c:v>2101.1</c:v>
                </c:pt>
                <c:pt idx="277">
                  <c:v>2064.4</c:v>
                </c:pt>
                <c:pt idx="278">
                  <c:v>1955.7</c:v>
                </c:pt>
                <c:pt idx="279">
                  <c:v>1912.1</c:v>
                </c:pt>
                <c:pt idx="280">
                  <c:v>1834.7</c:v>
                </c:pt>
                <c:pt idx="281">
                  <c:v>1773.5</c:v>
                </c:pt>
                <c:pt idx="282">
                  <c:v>1721.7</c:v>
                </c:pt>
                <c:pt idx="283">
                  <c:v>1616.8</c:v>
                </c:pt>
                <c:pt idx="284">
                  <c:v>1608.4</c:v>
                </c:pt>
                <c:pt idx="285">
                  <c:v>1690.6</c:v>
                </c:pt>
                <c:pt idx="286">
                  <c:v>1633.9</c:v>
                </c:pt>
                <c:pt idx="287">
                  <c:v>1547.5</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ser>
          <c:idx val="2"/>
          <c:order val="2"/>
          <c:tx>
            <c:strRef>
              <c:f>'Residual Comparison'!$BV$7</c:f>
              <c:strCache>
                <c:ptCount val="1"/>
                <c:pt idx="0">
                  <c:v>None</c:v>
                </c:pt>
              </c:strCache>
            </c:strRef>
          </c:tx>
          <c:spPr>
            <a:ln w="19050">
              <a:no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Comparison'!$AL$7:$AL$371</c:f>
              <c:numCache>
                <c:formatCode>General</c:formatCode>
                <c:ptCount val="3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ser>
          <c:idx val="3"/>
          <c:order val="3"/>
          <c:tx>
            <c:strRef>
              <c:f>'Residual Comparison'!$BV$8</c:f>
              <c:strCache>
                <c:ptCount val="1"/>
                <c:pt idx="0">
                  <c:v>2003</c:v>
                </c:pt>
              </c:strCache>
            </c:strRef>
          </c:tx>
          <c:spPr>
            <a:ln w="19050">
              <a:solidFill>
                <a:schemeClr val="accent3"/>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Comparison'!$AO$7:$AO$371</c:f>
              <c:numCache>
                <c:formatCode>General</c:formatCode>
                <c:ptCount val="365"/>
                <c:pt idx="0">
                  <c:v>2813</c:v>
                </c:pt>
                <c:pt idx="1">
                  <c:v>2785</c:v>
                </c:pt>
                <c:pt idx="2">
                  <c:v>2783</c:v>
                </c:pt>
                <c:pt idx="3">
                  <c:v>2671</c:v>
                </c:pt>
                <c:pt idx="4">
                  <c:v>2548</c:v>
                </c:pt>
                <c:pt idx="5">
                  <c:v>2555</c:v>
                </c:pt>
                <c:pt idx="6">
                  <c:v>2507</c:v>
                </c:pt>
                <c:pt idx="7">
                  <c:v>2468</c:v>
                </c:pt>
                <c:pt idx="8">
                  <c:v>2477</c:v>
                </c:pt>
                <c:pt idx="9">
                  <c:v>2545.6999999999998</c:v>
                </c:pt>
                <c:pt idx="10">
                  <c:v>2594</c:v>
                </c:pt>
                <c:pt idx="11">
                  <c:v>2624</c:v>
                </c:pt>
                <c:pt idx="12">
                  <c:v>2556</c:v>
                </c:pt>
                <c:pt idx="13">
                  <c:v>2556</c:v>
                </c:pt>
                <c:pt idx="14">
                  <c:v>2611</c:v>
                </c:pt>
                <c:pt idx="15">
                  <c:v>2617</c:v>
                </c:pt>
                <c:pt idx="16">
                  <c:v>2580</c:v>
                </c:pt>
                <c:pt idx="17">
                  <c:v>2519</c:v>
                </c:pt>
                <c:pt idx="18">
                  <c:v>2543</c:v>
                </c:pt>
                <c:pt idx="19">
                  <c:v>2591</c:v>
                </c:pt>
                <c:pt idx="20">
                  <c:v>2631</c:v>
                </c:pt>
                <c:pt idx="21">
                  <c:v>2538</c:v>
                </c:pt>
                <c:pt idx="22">
                  <c:v>2519</c:v>
                </c:pt>
                <c:pt idx="23">
                  <c:v>2543</c:v>
                </c:pt>
                <c:pt idx="24">
                  <c:v>2563</c:v>
                </c:pt>
                <c:pt idx="25">
                  <c:v>2504</c:v>
                </c:pt>
                <c:pt idx="26">
                  <c:v>2479</c:v>
                </c:pt>
                <c:pt idx="27">
                  <c:v>2398</c:v>
                </c:pt>
                <c:pt idx="28">
                  <c:v>2486</c:v>
                </c:pt>
                <c:pt idx="29">
                  <c:v>2503</c:v>
                </c:pt>
                <c:pt idx="30">
                  <c:v>2480</c:v>
                </c:pt>
                <c:pt idx="31">
                  <c:v>2491</c:v>
                </c:pt>
                <c:pt idx="32">
                  <c:v>2494</c:v>
                </c:pt>
                <c:pt idx="33">
                  <c:v>2499</c:v>
                </c:pt>
                <c:pt idx="34">
                  <c:v>2476</c:v>
                </c:pt>
                <c:pt idx="35">
                  <c:v>2470</c:v>
                </c:pt>
                <c:pt idx="36">
                  <c:v>2520</c:v>
                </c:pt>
                <c:pt idx="37">
                  <c:v>2539</c:v>
                </c:pt>
                <c:pt idx="38">
                  <c:v>2530</c:v>
                </c:pt>
                <c:pt idx="39">
                  <c:v>2495</c:v>
                </c:pt>
                <c:pt idx="40">
                  <c:v>2500</c:v>
                </c:pt>
                <c:pt idx="41">
                  <c:v>2497</c:v>
                </c:pt>
                <c:pt idx="42">
                  <c:v>2519</c:v>
                </c:pt>
                <c:pt idx="43">
                  <c:v>2481</c:v>
                </c:pt>
                <c:pt idx="44">
                  <c:v>2465</c:v>
                </c:pt>
                <c:pt idx="45">
                  <c:v>2419</c:v>
                </c:pt>
                <c:pt idx="46">
                  <c:v>2397.8000000000002</c:v>
                </c:pt>
                <c:pt idx="47">
                  <c:v>2410</c:v>
                </c:pt>
                <c:pt idx="48">
                  <c:v>2512</c:v>
                </c:pt>
                <c:pt idx="49">
                  <c:v>2521</c:v>
                </c:pt>
                <c:pt idx="50">
                  <c:v>2497</c:v>
                </c:pt>
                <c:pt idx="51">
                  <c:v>2483</c:v>
                </c:pt>
                <c:pt idx="52">
                  <c:v>2489</c:v>
                </c:pt>
                <c:pt idx="53">
                  <c:v>2513</c:v>
                </c:pt>
                <c:pt idx="54">
                  <c:v>2524</c:v>
                </c:pt>
                <c:pt idx="55">
                  <c:v>2411</c:v>
                </c:pt>
                <c:pt idx="56">
                  <c:v>2403</c:v>
                </c:pt>
                <c:pt idx="57">
                  <c:v>2422</c:v>
                </c:pt>
                <c:pt idx="58">
                  <c:v>2415</c:v>
                </c:pt>
                <c:pt idx="59">
                  <c:v>2395</c:v>
                </c:pt>
                <c:pt idx="60">
                  <c:v>2363.6999999999998</c:v>
                </c:pt>
                <c:pt idx="61">
                  <c:v>2400</c:v>
                </c:pt>
                <c:pt idx="62">
                  <c:v>2551</c:v>
                </c:pt>
                <c:pt idx="63">
                  <c:v>2601</c:v>
                </c:pt>
                <c:pt idx="64">
                  <c:v>2592</c:v>
                </c:pt>
                <c:pt idx="65">
                  <c:v>2533</c:v>
                </c:pt>
                <c:pt idx="66">
                  <c:v>2585</c:v>
                </c:pt>
                <c:pt idx="67">
                  <c:v>2611</c:v>
                </c:pt>
                <c:pt idx="68">
                  <c:v>2593</c:v>
                </c:pt>
                <c:pt idx="69">
                  <c:v>2462</c:v>
                </c:pt>
                <c:pt idx="70">
                  <c:v>2429</c:v>
                </c:pt>
                <c:pt idx="71">
                  <c:v>2451</c:v>
                </c:pt>
                <c:pt idx="72">
                  <c:v>2483</c:v>
                </c:pt>
                <c:pt idx="73">
                  <c:v>2458</c:v>
                </c:pt>
                <c:pt idx="74">
                  <c:v>2420.8000000000002</c:v>
                </c:pt>
                <c:pt idx="75">
                  <c:v>2401</c:v>
                </c:pt>
                <c:pt idx="76">
                  <c:v>2425</c:v>
                </c:pt>
                <c:pt idx="77">
                  <c:v>2369</c:v>
                </c:pt>
                <c:pt idx="78">
                  <c:v>2381</c:v>
                </c:pt>
                <c:pt idx="79">
                  <c:v>2351</c:v>
                </c:pt>
                <c:pt idx="80">
                  <c:v>2378</c:v>
                </c:pt>
                <c:pt idx="81">
                  <c:v>2422</c:v>
                </c:pt>
                <c:pt idx="82">
                  <c:v>2391</c:v>
                </c:pt>
                <c:pt idx="83">
                  <c:v>2353</c:v>
                </c:pt>
                <c:pt idx="84">
                  <c:v>2385</c:v>
                </c:pt>
                <c:pt idx="85">
                  <c:v>2367</c:v>
                </c:pt>
                <c:pt idx="86">
                  <c:v>2370</c:v>
                </c:pt>
                <c:pt idx="87">
                  <c:v>2281.6</c:v>
                </c:pt>
                <c:pt idx="88">
                  <c:v>2358</c:v>
                </c:pt>
                <c:pt idx="89">
                  <c:v>2376</c:v>
                </c:pt>
                <c:pt idx="90">
                  <c:v>2393</c:v>
                </c:pt>
                <c:pt idx="91">
                  <c:v>2366</c:v>
                </c:pt>
                <c:pt idx="92">
                  <c:v>2341.6</c:v>
                </c:pt>
                <c:pt idx="93">
                  <c:v>2379</c:v>
                </c:pt>
                <c:pt idx="94">
                  <c:v>2478</c:v>
                </c:pt>
                <c:pt idx="95">
                  <c:v>2425</c:v>
                </c:pt>
                <c:pt idx="96">
                  <c:v>2474</c:v>
                </c:pt>
                <c:pt idx="97">
                  <c:v>2508</c:v>
                </c:pt>
                <c:pt idx="98">
                  <c:v>2420</c:v>
                </c:pt>
                <c:pt idx="99">
                  <c:v>2491</c:v>
                </c:pt>
                <c:pt idx="100">
                  <c:v>2431</c:v>
                </c:pt>
                <c:pt idx="101">
                  <c:v>2399</c:v>
                </c:pt>
                <c:pt idx="102">
                  <c:v>2408</c:v>
                </c:pt>
                <c:pt idx="103">
                  <c:v>2396</c:v>
                </c:pt>
                <c:pt idx="104">
                  <c:v>2429</c:v>
                </c:pt>
                <c:pt idx="105">
                  <c:v>2429</c:v>
                </c:pt>
                <c:pt idx="106">
                  <c:v>2471</c:v>
                </c:pt>
                <c:pt idx="107">
                  <c:v>2428</c:v>
                </c:pt>
                <c:pt idx="108">
                  <c:v>2386</c:v>
                </c:pt>
                <c:pt idx="109">
                  <c:v>2381</c:v>
                </c:pt>
                <c:pt idx="110">
                  <c:v>2336</c:v>
                </c:pt>
                <c:pt idx="111">
                  <c:v>2334</c:v>
                </c:pt>
                <c:pt idx="112">
                  <c:v>2276</c:v>
                </c:pt>
                <c:pt idx="113">
                  <c:v>2235</c:v>
                </c:pt>
                <c:pt idx="114">
                  <c:v>2253</c:v>
                </c:pt>
                <c:pt idx="115">
                  <c:v>2367</c:v>
                </c:pt>
                <c:pt idx="116">
                  <c:v>2274.1999999999998</c:v>
                </c:pt>
                <c:pt idx="117">
                  <c:v>2263</c:v>
                </c:pt>
                <c:pt idx="118">
                  <c:v>2233</c:v>
                </c:pt>
                <c:pt idx="119">
                  <c:v>2220.4</c:v>
                </c:pt>
                <c:pt idx="120">
                  <c:v>2216</c:v>
                </c:pt>
                <c:pt idx="121">
                  <c:v>2253</c:v>
                </c:pt>
                <c:pt idx="122">
                  <c:v>2164.6999999999998</c:v>
                </c:pt>
                <c:pt idx="123">
                  <c:v>2160.4</c:v>
                </c:pt>
                <c:pt idx="124">
                  <c:v>2184.6999999999998</c:v>
                </c:pt>
                <c:pt idx="125">
                  <c:v>2170.3000000000002</c:v>
                </c:pt>
                <c:pt idx="126">
                  <c:v>2188.6999999999998</c:v>
                </c:pt>
                <c:pt idx="127">
                  <c:v>2182</c:v>
                </c:pt>
                <c:pt idx="128">
                  <c:v>2251.1</c:v>
                </c:pt>
                <c:pt idx="129">
                  <c:v>2257</c:v>
                </c:pt>
                <c:pt idx="130">
                  <c:v>2345</c:v>
                </c:pt>
                <c:pt idx="131">
                  <c:v>2362</c:v>
                </c:pt>
                <c:pt idx="132">
                  <c:v>2349</c:v>
                </c:pt>
                <c:pt idx="133">
                  <c:v>2359</c:v>
                </c:pt>
                <c:pt idx="134">
                  <c:v>2464</c:v>
                </c:pt>
                <c:pt idx="135">
                  <c:v>2398</c:v>
                </c:pt>
                <c:pt idx="136">
                  <c:v>2500</c:v>
                </c:pt>
                <c:pt idx="137">
                  <c:v>2550</c:v>
                </c:pt>
                <c:pt idx="138">
                  <c:v>2378</c:v>
                </c:pt>
                <c:pt idx="139">
                  <c:v>2340</c:v>
                </c:pt>
                <c:pt idx="140">
                  <c:v>2280</c:v>
                </c:pt>
                <c:pt idx="141">
                  <c:v>2264</c:v>
                </c:pt>
                <c:pt idx="142">
                  <c:v>2304</c:v>
                </c:pt>
                <c:pt idx="143">
                  <c:v>2292</c:v>
                </c:pt>
                <c:pt idx="144">
                  <c:v>2203.9</c:v>
                </c:pt>
                <c:pt idx="145">
                  <c:v>2130</c:v>
                </c:pt>
                <c:pt idx="146">
                  <c:v>2072</c:v>
                </c:pt>
                <c:pt idx="147">
                  <c:v>2240</c:v>
                </c:pt>
                <c:pt idx="148">
                  <c:v>2204</c:v>
                </c:pt>
                <c:pt idx="149">
                  <c:v>2129</c:v>
                </c:pt>
                <c:pt idx="150">
                  <c:v>2211</c:v>
                </c:pt>
                <c:pt idx="151">
                  <c:v>2049</c:v>
                </c:pt>
                <c:pt idx="152">
                  <c:v>2231</c:v>
                </c:pt>
                <c:pt idx="153">
                  <c:v>2403.5</c:v>
                </c:pt>
                <c:pt idx="154">
                  <c:v>2174.9</c:v>
                </c:pt>
                <c:pt idx="155">
                  <c:v>2013.5</c:v>
                </c:pt>
                <c:pt idx="156">
                  <c:v>1921.9</c:v>
                </c:pt>
                <c:pt idx="157">
                  <c:v>1871.4</c:v>
                </c:pt>
                <c:pt idx="158">
                  <c:v>2037.6</c:v>
                </c:pt>
                <c:pt idx="159">
                  <c:v>1990.5</c:v>
                </c:pt>
                <c:pt idx="160">
                  <c:v>1957.1000000000001</c:v>
                </c:pt>
                <c:pt idx="161">
                  <c:v>2007.4</c:v>
                </c:pt>
                <c:pt idx="162">
                  <c:v>2137.3000000000002</c:v>
                </c:pt>
                <c:pt idx="163">
                  <c:v>2100.4</c:v>
                </c:pt>
                <c:pt idx="164">
                  <c:v>2318.9</c:v>
                </c:pt>
                <c:pt idx="165">
                  <c:v>2641</c:v>
                </c:pt>
                <c:pt idx="166">
                  <c:v>2640</c:v>
                </c:pt>
                <c:pt idx="167">
                  <c:v>2613</c:v>
                </c:pt>
                <c:pt idx="168">
                  <c:v>2701</c:v>
                </c:pt>
                <c:pt idx="169">
                  <c:v>2533</c:v>
                </c:pt>
                <c:pt idx="170">
                  <c:v>2499</c:v>
                </c:pt>
                <c:pt idx="171">
                  <c:v>2510</c:v>
                </c:pt>
                <c:pt idx="172">
                  <c:v>2452.1999999999998</c:v>
                </c:pt>
                <c:pt idx="173">
                  <c:v>2578.4</c:v>
                </c:pt>
                <c:pt idx="174">
                  <c:v>2547.8000000000002</c:v>
                </c:pt>
                <c:pt idx="175">
                  <c:v>2420.1</c:v>
                </c:pt>
                <c:pt idx="176">
                  <c:v>2526.3000000000002</c:v>
                </c:pt>
                <c:pt idx="177">
                  <c:v>2600.3000000000002</c:v>
                </c:pt>
                <c:pt idx="178">
                  <c:v>2436</c:v>
                </c:pt>
                <c:pt idx="179">
                  <c:v>2629.7</c:v>
                </c:pt>
                <c:pt idx="180">
                  <c:v>2645.5</c:v>
                </c:pt>
                <c:pt idx="181">
                  <c:v>2439.6</c:v>
                </c:pt>
                <c:pt idx="182">
                  <c:v>2542</c:v>
                </c:pt>
                <c:pt idx="183">
                  <c:v>2464</c:v>
                </c:pt>
                <c:pt idx="184">
                  <c:v>2542</c:v>
                </c:pt>
                <c:pt idx="185">
                  <c:v>2349</c:v>
                </c:pt>
                <c:pt idx="186">
                  <c:v>2240</c:v>
                </c:pt>
                <c:pt idx="187">
                  <c:v>2372</c:v>
                </c:pt>
                <c:pt idx="188">
                  <c:v>2350</c:v>
                </c:pt>
                <c:pt idx="189">
                  <c:v>2406</c:v>
                </c:pt>
                <c:pt idx="190">
                  <c:v>2612</c:v>
                </c:pt>
                <c:pt idx="191">
                  <c:v>2545</c:v>
                </c:pt>
                <c:pt idx="192">
                  <c:v>2635</c:v>
                </c:pt>
                <c:pt idx="193">
                  <c:v>2506</c:v>
                </c:pt>
                <c:pt idx="194">
                  <c:v>2562</c:v>
                </c:pt>
                <c:pt idx="195">
                  <c:v>2612</c:v>
                </c:pt>
                <c:pt idx="196">
                  <c:v>2346</c:v>
                </c:pt>
                <c:pt idx="197">
                  <c:v>2351</c:v>
                </c:pt>
                <c:pt idx="198">
                  <c:v>2334</c:v>
                </c:pt>
                <c:pt idx="199">
                  <c:v>2449</c:v>
                </c:pt>
                <c:pt idx="200">
                  <c:v>2605</c:v>
                </c:pt>
                <c:pt idx="201">
                  <c:v>2593</c:v>
                </c:pt>
                <c:pt idx="202">
                  <c:v>2638</c:v>
                </c:pt>
                <c:pt idx="203">
                  <c:v>2616</c:v>
                </c:pt>
                <c:pt idx="204">
                  <c:v>2696</c:v>
                </c:pt>
                <c:pt idx="205">
                  <c:v>2684</c:v>
                </c:pt>
                <c:pt idx="206">
                  <c:v>2579</c:v>
                </c:pt>
                <c:pt idx="207">
                  <c:v>2613</c:v>
                </c:pt>
                <c:pt idx="208">
                  <c:v>2718</c:v>
                </c:pt>
                <c:pt idx="209">
                  <c:v>2515</c:v>
                </c:pt>
                <c:pt idx="210">
                  <c:v>2308</c:v>
                </c:pt>
                <c:pt idx="211">
                  <c:v>2316</c:v>
                </c:pt>
                <c:pt idx="212">
                  <c:v>2175</c:v>
                </c:pt>
                <c:pt idx="213">
                  <c:v>2142</c:v>
                </c:pt>
                <c:pt idx="214">
                  <c:v>2015</c:v>
                </c:pt>
                <c:pt idx="215">
                  <c:v>2085</c:v>
                </c:pt>
                <c:pt idx="216">
                  <c:v>2120</c:v>
                </c:pt>
                <c:pt idx="217">
                  <c:v>2118</c:v>
                </c:pt>
                <c:pt idx="218">
                  <c:v>2091</c:v>
                </c:pt>
                <c:pt idx="219">
                  <c:v>2084</c:v>
                </c:pt>
                <c:pt idx="220">
                  <c:v>2071</c:v>
                </c:pt>
                <c:pt idx="221">
                  <c:v>2082</c:v>
                </c:pt>
                <c:pt idx="222">
                  <c:v>1971</c:v>
                </c:pt>
                <c:pt idx="223">
                  <c:v>1813</c:v>
                </c:pt>
                <c:pt idx="224">
                  <c:v>1868</c:v>
                </c:pt>
                <c:pt idx="225">
                  <c:v>1870</c:v>
                </c:pt>
                <c:pt idx="226">
                  <c:v>1820</c:v>
                </c:pt>
                <c:pt idx="227">
                  <c:v>1853</c:v>
                </c:pt>
                <c:pt idx="228">
                  <c:v>1828.3</c:v>
                </c:pt>
                <c:pt idx="229">
                  <c:v>1931.9</c:v>
                </c:pt>
                <c:pt idx="230">
                  <c:v>1898</c:v>
                </c:pt>
                <c:pt idx="231">
                  <c:v>1860.8</c:v>
                </c:pt>
                <c:pt idx="232">
                  <c:v>1937.8</c:v>
                </c:pt>
                <c:pt idx="233">
                  <c:v>1843.5</c:v>
                </c:pt>
                <c:pt idx="234">
                  <c:v>1920</c:v>
                </c:pt>
                <c:pt idx="235">
                  <c:v>2041</c:v>
                </c:pt>
                <c:pt idx="236">
                  <c:v>2180</c:v>
                </c:pt>
                <c:pt idx="237">
                  <c:v>2122</c:v>
                </c:pt>
                <c:pt idx="238">
                  <c:v>2139</c:v>
                </c:pt>
                <c:pt idx="239">
                  <c:v>2241</c:v>
                </c:pt>
                <c:pt idx="240">
                  <c:v>2297</c:v>
                </c:pt>
                <c:pt idx="241">
                  <c:v>2336</c:v>
                </c:pt>
                <c:pt idx="242">
                  <c:v>2262</c:v>
                </c:pt>
                <c:pt idx="243">
                  <c:v>2247</c:v>
                </c:pt>
                <c:pt idx="244">
                  <c:v>2129</c:v>
                </c:pt>
                <c:pt idx="245">
                  <c:v>2065</c:v>
                </c:pt>
                <c:pt idx="246">
                  <c:v>2050</c:v>
                </c:pt>
                <c:pt idx="247">
                  <c:v>1943</c:v>
                </c:pt>
                <c:pt idx="248">
                  <c:v>1897</c:v>
                </c:pt>
                <c:pt idx="249">
                  <c:v>1920</c:v>
                </c:pt>
                <c:pt idx="250">
                  <c:v>1791</c:v>
                </c:pt>
                <c:pt idx="251">
                  <c:v>1803</c:v>
                </c:pt>
                <c:pt idx="252">
                  <c:v>1746</c:v>
                </c:pt>
                <c:pt idx="253">
                  <c:v>1647</c:v>
                </c:pt>
                <c:pt idx="254">
                  <c:v>1578</c:v>
                </c:pt>
                <c:pt idx="255">
                  <c:v>1535</c:v>
                </c:pt>
                <c:pt idx="256">
                  <c:v>1504</c:v>
                </c:pt>
                <c:pt idx="257">
                  <c:v>1623.5</c:v>
                </c:pt>
                <c:pt idx="258">
                  <c:v>1593.3</c:v>
                </c:pt>
                <c:pt idx="259">
                  <c:v>1598.1</c:v>
                </c:pt>
                <c:pt idx="260">
                  <c:v>1535</c:v>
                </c:pt>
                <c:pt idx="261">
                  <c:v>1545.2</c:v>
                </c:pt>
                <c:pt idx="262">
                  <c:v>1464.2</c:v>
                </c:pt>
                <c:pt idx="263">
                  <c:v>1489.6</c:v>
                </c:pt>
                <c:pt idx="264">
                  <c:v>1568.9</c:v>
                </c:pt>
                <c:pt idx="265">
                  <c:v>1573.5</c:v>
                </c:pt>
                <c:pt idx="266">
                  <c:v>1564.8</c:v>
                </c:pt>
                <c:pt idx="267">
                  <c:v>1592.8</c:v>
                </c:pt>
                <c:pt idx="268">
                  <c:v>1653.7</c:v>
                </c:pt>
                <c:pt idx="269">
                  <c:v>1624.3</c:v>
                </c:pt>
                <c:pt idx="270">
                  <c:v>1686.8</c:v>
                </c:pt>
                <c:pt idx="271">
                  <c:v>1710.1</c:v>
                </c:pt>
                <c:pt idx="272">
                  <c:v>1756.1</c:v>
                </c:pt>
                <c:pt idx="273">
                  <c:v>1726.8</c:v>
                </c:pt>
                <c:pt idx="274">
                  <c:v>1727</c:v>
                </c:pt>
                <c:pt idx="275">
                  <c:v>1781.3999999999999</c:v>
                </c:pt>
                <c:pt idx="276">
                  <c:v>2013.3</c:v>
                </c:pt>
                <c:pt idx="277">
                  <c:v>1848.5</c:v>
                </c:pt>
                <c:pt idx="278">
                  <c:v>1810.9</c:v>
                </c:pt>
                <c:pt idx="279">
                  <c:v>1763.5</c:v>
                </c:pt>
                <c:pt idx="280">
                  <c:v>1830.1000000000001</c:v>
                </c:pt>
                <c:pt idx="281">
                  <c:v>1942.6000000000001</c:v>
                </c:pt>
                <c:pt idx="282">
                  <c:v>2019.7</c:v>
                </c:pt>
                <c:pt idx="283">
                  <c:v>2004.5</c:v>
                </c:pt>
                <c:pt idx="284">
                  <c:v>2006.7</c:v>
                </c:pt>
                <c:pt idx="285">
                  <c:v>2103.1999999999998</c:v>
                </c:pt>
                <c:pt idx="286">
                  <c:v>2043.3999999999999</c:v>
                </c:pt>
                <c:pt idx="287">
                  <c:v>2071.5</c:v>
                </c:pt>
                <c:pt idx="288">
                  <c:v>2050</c:v>
                </c:pt>
                <c:pt idx="289">
                  <c:v>1963.9</c:v>
                </c:pt>
                <c:pt idx="290">
                  <c:v>2095.1999999999998</c:v>
                </c:pt>
                <c:pt idx="291">
                  <c:v>2190.7999999999997</c:v>
                </c:pt>
                <c:pt idx="292">
                  <c:v>2146.8000000000002</c:v>
                </c:pt>
                <c:pt idx="293">
                  <c:v>2131</c:v>
                </c:pt>
                <c:pt idx="294">
                  <c:v>2082.9</c:v>
                </c:pt>
                <c:pt idx="295">
                  <c:v>2130.9</c:v>
                </c:pt>
                <c:pt idx="296">
                  <c:v>2097.6999999999998</c:v>
                </c:pt>
                <c:pt idx="297">
                  <c:v>2031.9</c:v>
                </c:pt>
                <c:pt idx="298">
                  <c:v>2012.7</c:v>
                </c:pt>
                <c:pt idx="299">
                  <c:v>2062.7999999999997</c:v>
                </c:pt>
                <c:pt idx="300">
                  <c:v>2051.6</c:v>
                </c:pt>
                <c:pt idx="301">
                  <c:v>2088.8000000000002</c:v>
                </c:pt>
                <c:pt idx="302">
                  <c:v>2055.1000000000004</c:v>
                </c:pt>
                <c:pt idx="303">
                  <c:v>2155.5</c:v>
                </c:pt>
                <c:pt idx="304">
                  <c:v>2157.6</c:v>
                </c:pt>
                <c:pt idx="305">
                  <c:v>2064.8000000000002</c:v>
                </c:pt>
                <c:pt idx="306">
                  <c:v>2143.6999999999998</c:v>
                </c:pt>
                <c:pt idx="307">
                  <c:v>2127.5</c:v>
                </c:pt>
                <c:pt idx="308">
                  <c:v>2097.6999999999998</c:v>
                </c:pt>
                <c:pt idx="309">
                  <c:v>2117.9</c:v>
                </c:pt>
                <c:pt idx="310">
                  <c:v>2110.8000000000002</c:v>
                </c:pt>
                <c:pt idx="311">
                  <c:v>2135.8000000000002</c:v>
                </c:pt>
                <c:pt idx="312">
                  <c:v>2152.9</c:v>
                </c:pt>
                <c:pt idx="313">
                  <c:v>2026.8000000000002</c:v>
                </c:pt>
                <c:pt idx="314">
                  <c:v>1945.8999999999999</c:v>
                </c:pt>
                <c:pt idx="315">
                  <c:v>1970.4</c:v>
                </c:pt>
                <c:pt idx="316">
                  <c:v>1908.9</c:v>
                </c:pt>
                <c:pt idx="317">
                  <c:v>1890.9</c:v>
                </c:pt>
                <c:pt idx="318">
                  <c:v>1918.2</c:v>
                </c:pt>
                <c:pt idx="319">
                  <c:v>1990</c:v>
                </c:pt>
                <c:pt idx="320">
                  <c:v>1947.5</c:v>
                </c:pt>
                <c:pt idx="321">
                  <c:v>2088.3000000000002</c:v>
                </c:pt>
                <c:pt idx="322">
                  <c:v>2149.1999999999998</c:v>
                </c:pt>
                <c:pt idx="323">
                  <c:v>2182.1</c:v>
                </c:pt>
                <c:pt idx="324">
                  <c:v>2226</c:v>
                </c:pt>
                <c:pt idx="325">
                  <c:v>2256.1</c:v>
                </c:pt>
                <c:pt idx="326">
                  <c:v>2318.3000000000002</c:v>
                </c:pt>
                <c:pt idx="327">
                  <c:v>2382.9</c:v>
                </c:pt>
                <c:pt idx="328">
                  <c:v>2277.4</c:v>
                </c:pt>
                <c:pt idx="329">
                  <c:v>2295.5</c:v>
                </c:pt>
                <c:pt idx="330">
                  <c:v>2430</c:v>
                </c:pt>
                <c:pt idx="331">
                  <c:v>2460</c:v>
                </c:pt>
                <c:pt idx="332">
                  <c:v>2521</c:v>
                </c:pt>
                <c:pt idx="333">
                  <c:v>2584</c:v>
                </c:pt>
                <c:pt idx="334">
                  <c:v>2582</c:v>
                </c:pt>
                <c:pt idx="335">
                  <c:v>2646</c:v>
                </c:pt>
                <c:pt idx="336">
                  <c:v>2682</c:v>
                </c:pt>
                <c:pt idx="337">
                  <c:v>2611</c:v>
                </c:pt>
                <c:pt idx="338">
                  <c:v>2660</c:v>
                </c:pt>
                <c:pt idx="339">
                  <c:v>2606</c:v>
                </c:pt>
                <c:pt idx="340">
                  <c:v>2599</c:v>
                </c:pt>
                <c:pt idx="341">
                  <c:v>2610</c:v>
                </c:pt>
                <c:pt idx="342">
                  <c:v>2554</c:v>
                </c:pt>
                <c:pt idx="343">
                  <c:v>2576</c:v>
                </c:pt>
                <c:pt idx="344">
                  <c:v>2449</c:v>
                </c:pt>
                <c:pt idx="345">
                  <c:v>2321.6</c:v>
                </c:pt>
                <c:pt idx="346">
                  <c:v>2315.8000000000002</c:v>
                </c:pt>
                <c:pt idx="347">
                  <c:v>2285.1999999999998</c:v>
                </c:pt>
                <c:pt idx="348">
                  <c:v>2203.3000000000002</c:v>
                </c:pt>
                <c:pt idx="349">
                  <c:v>2287.9</c:v>
                </c:pt>
                <c:pt idx="350">
                  <c:v>2314.8000000000002</c:v>
                </c:pt>
                <c:pt idx="351">
                  <c:v>2441.6</c:v>
                </c:pt>
                <c:pt idx="352">
                  <c:v>2536</c:v>
                </c:pt>
                <c:pt idx="353">
                  <c:v>2546</c:v>
                </c:pt>
                <c:pt idx="354">
                  <c:v>2536</c:v>
                </c:pt>
                <c:pt idx="355">
                  <c:v>2623</c:v>
                </c:pt>
                <c:pt idx="356">
                  <c:v>2564</c:v>
                </c:pt>
                <c:pt idx="357">
                  <c:v>2450</c:v>
                </c:pt>
                <c:pt idx="358">
                  <c:v>2399</c:v>
                </c:pt>
                <c:pt idx="359">
                  <c:v>2403</c:v>
                </c:pt>
                <c:pt idx="360">
                  <c:v>2295.1999999999998</c:v>
                </c:pt>
                <c:pt idx="361">
                  <c:v>2327.8000000000002</c:v>
                </c:pt>
                <c:pt idx="362">
                  <c:v>2366</c:v>
                </c:pt>
                <c:pt idx="363">
                  <c:v>2403</c:v>
                </c:pt>
                <c:pt idx="364">
                  <c:v>2400</c:v>
                </c:pt>
              </c:numCache>
            </c:numRef>
          </c:yVal>
          <c:smooth val="0"/>
        </c:ser>
        <c:ser>
          <c:idx val="4"/>
          <c:order val="4"/>
          <c:tx>
            <c:strRef>
              <c:f>'Residual Comparison'!$BV$9</c:f>
              <c:strCache>
                <c:ptCount val="1"/>
                <c:pt idx="0">
                  <c:v>2004</c:v>
                </c:pt>
              </c:strCache>
            </c:strRef>
          </c:tx>
          <c:spPr>
            <a:ln w="19050">
              <a:solidFill>
                <a:schemeClr val="accent4"/>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Comparison'!$AR$7:$AR$371</c:f>
              <c:numCache>
                <c:formatCode>General</c:formatCode>
                <c:ptCount val="365"/>
                <c:pt idx="0">
                  <c:v>2511</c:v>
                </c:pt>
                <c:pt idx="1">
                  <c:v>2499</c:v>
                </c:pt>
                <c:pt idx="2">
                  <c:v>2514</c:v>
                </c:pt>
                <c:pt idx="3">
                  <c:v>2444</c:v>
                </c:pt>
                <c:pt idx="4">
                  <c:v>2334</c:v>
                </c:pt>
                <c:pt idx="5">
                  <c:v>2309</c:v>
                </c:pt>
                <c:pt idx="6">
                  <c:v>2341</c:v>
                </c:pt>
                <c:pt idx="7">
                  <c:v>2395</c:v>
                </c:pt>
                <c:pt idx="8">
                  <c:v>2347</c:v>
                </c:pt>
                <c:pt idx="9">
                  <c:v>2348</c:v>
                </c:pt>
                <c:pt idx="10">
                  <c:v>2347</c:v>
                </c:pt>
                <c:pt idx="11">
                  <c:v>2338</c:v>
                </c:pt>
                <c:pt idx="12">
                  <c:v>2336</c:v>
                </c:pt>
                <c:pt idx="13">
                  <c:v>2259</c:v>
                </c:pt>
                <c:pt idx="14">
                  <c:v>2296</c:v>
                </c:pt>
                <c:pt idx="15">
                  <c:v>2286</c:v>
                </c:pt>
                <c:pt idx="16">
                  <c:v>2295</c:v>
                </c:pt>
                <c:pt idx="17">
                  <c:v>2335</c:v>
                </c:pt>
                <c:pt idx="18">
                  <c:v>2342</c:v>
                </c:pt>
                <c:pt idx="19">
                  <c:v>2297</c:v>
                </c:pt>
                <c:pt idx="20">
                  <c:v>2265.6999999999998</c:v>
                </c:pt>
                <c:pt idx="21">
                  <c:v>2239.1999999999998</c:v>
                </c:pt>
                <c:pt idx="22">
                  <c:v>2314</c:v>
                </c:pt>
                <c:pt idx="23">
                  <c:v>2298</c:v>
                </c:pt>
                <c:pt idx="24">
                  <c:v>2233.8000000000002</c:v>
                </c:pt>
                <c:pt idx="25">
                  <c:v>2223</c:v>
                </c:pt>
                <c:pt idx="26">
                  <c:v>2219</c:v>
                </c:pt>
                <c:pt idx="27">
                  <c:v>2293</c:v>
                </c:pt>
                <c:pt idx="28">
                  <c:v>2333</c:v>
                </c:pt>
                <c:pt idx="29">
                  <c:v>2281</c:v>
                </c:pt>
                <c:pt idx="30">
                  <c:v>2315</c:v>
                </c:pt>
                <c:pt idx="31">
                  <c:v>2361</c:v>
                </c:pt>
                <c:pt idx="32">
                  <c:v>2384</c:v>
                </c:pt>
                <c:pt idx="33">
                  <c:v>2370</c:v>
                </c:pt>
                <c:pt idx="34">
                  <c:v>2391</c:v>
                </c:pt>
                <c:pt idx="35">
                  <c:v>2378</c:v>
                </c:pt>
                <c:pt idx="36">
                  <c:v>2372</c:v>
                </c:pt>
                <c:pt idx="37">
                  <c:v>2435</c:v>
                </c:pt>
                <c:pt idx="38">
                  <c:v>2458</c:v>
                </c:pt>
                <c:pt idx="39">
                  <c:v>2461</c:v>
                </c:pt>
                <c:pt idx="40">
                  <c:v>2490</c:v>
                </c:pt>
                <c:pt idx="41">
                  <c:v>2529</c:v>
                </c:pt>
                <c:pt idx="42">
                  <c:v>2528</c:v>
                </c:pt>
                <c:pt idx="43">
                  <c:v>2496</c:v>
                </c:pt>
                <c:pt idx="44">
                  <c:v>2416</c:v>
                </c:pt>
                <c:pt idx="45">
                  <c:v>2388</c:v>
                </c:pt>
                <c:pt idx="46">
                  <c:v>2373</c:v>
                </c:pt>
                <c:pt idx="47">
                  <c:v>2436</c:v>
                </c:pt>
                <c:pt idx="48">
                  <c:v>2471</c:v>
                </c:pt>
                <c:pt idx="49">
                  <c:v>2407</c:v>
                </c:pt>
                <c:pt idx="50">
                  <c:v>2376</c:v>
                </c:pt>
                <c:pt idx="51">
                  <c:v>2440</c:v>
                </c:pt>
                <c:pt idx="52">
                  <c:v>2401</c:v>
                </c:pt>
                <c:pt idx="53">
                  <c:v>2464</c:v>
                </c:pt>
                <c:pt idx="54">
                  <c:v>2405</c:v>
                </c:pt>
                <c:pt idx="55">
                  <c:v>2372</c:v>
                </c:pt>
                <c:pt idx="56">
                  <c:v>2453</c:v>
                </c:pt>
                <c:pt idx="57">
                  <c:v>2491</c:v>
                </c:pt>
                <c:pt idx="58">
                  <c:v>2488</c:v>
                </c:pt>
                <c:pt idx="59">
                  <c:v>2489</c:v>
                </c:pt>
                <c:pt idx="60">
                  <c:v>2491</c:v>
                </c:pt>
                <c:pt idx="61">
                  <c:v>2485</c:v>
                </c:pt>
                <c:pt idx="62">
                  <c:v>2472</c:v>
                </c:pt>
                <c:pt idx="63">
                  <c:v>2487</c:v>
                </c:pt>
                <c:pt idx="64">
                  <c:v>2459</c:v>
                </c:pt>
                <c:pt idx="65">
                  <c:v>2467</c:v>
                </c:pt>
                <c:pt idx="66">
                  <c:v>2429</c:v>
                </c:pt>
                <c:pt idx="67">
                  <c:v>2451</c:v>
                </c:pt>
                <c:pt idx="68">
                  <c:v>2425</c:v>
                </c:pt>
                <c:pt idx="69">
                  <c:v>2393</c:v>
                </c:pt>
                <c:pt idx="70">
                  <c:v>2365</c:v>
                </c:pt>
                <c:pt idx="71">
                  <c:v>2359</c:v>
                </c:pt>
                <c:pt idx="72">
                  <c:v>2318</c:v>
                </c:pt>
                <c:pt idx="73">
                  <c:v>2346</c:v>
                </c:pt>
                <c:pt idx="74">
                  <c:v>2355</c:v>
                </c:pt>
                <c:pt idx="75">
                  <c:v>2372</c:v>
                </c:pt>
                <c:pt idx="76">
                  <c:v>2368</c:v>
                </c:pt>
                <c:pt idx="77">
                  <c:v>2387</c:v>
                </c:pt>
                <c:pt idx="78">
                  <c:v>2344</c:v>
                </c:pt>
                <c:pt idx="79">
                  <c:v>2313</c:v>
                </c:pt>
                <c:pt idx="80">
                  <c:v>2284</c:v>
                </c:pt>
                <c:pt idx="81">
                  <c:v>2277</c:v>
                </c:pt>
                <c:pt idx="82">
                  <c:v>2248</c:v>
                </c:pt>
                <c:pt idx="83">
                  <c:v>2273</c:v>
                </c:pt>
                <c:pt idx="84">
                  <c:v>2282</c:v>
                </c:pt>
                <c:pt idx="85">
                  <c:v>2283</c:v>
                </c:pt>
                <c:pt idx="86">
                  <c:v>2295</c:v>
                </c:pt>
                <c:pt idx="87">
                  <c:v>2293</c:v>
                </c:pt>
                <c:pt idx="88">
                  <c:v>2286</c:v>
                </c:pt>
                <c:pt idx="89">
                  <c:v>2264</c:v>
                </c:pt>
                <c:pt idx="90">
                  <c:v>2245</c:v>
                </c:pt>
                <c:pt idx="91">
                  <c:v>2203</c:v>
                </c:pt>
                <c:pt idx="92">
                  <c:v>2224</c:v>
                </c:pt>
                <c:pt idx="93">
                  <c:v>2249</c:v>
                </c:pt>
                <c:pt idx="94">
                  <c:v>2284</c:v>
                </c:pt>
                <c:pt idx="95">
                  <c:v>2281</c:v>
                </c:pt>
                <c:pt idx="96">
                  <c:v>2309</c:v>
                </c:pt>
                <c:pt idx="97">
                  <c:v>2302</c:v>
                </c:pt>
                <c:pt idx="98">
                  <c:v>2278</c:v>
                </c:pt>
                <c:pt idx="99">
                  <c:v>2330</c:v>
                </c:pt>
                <c:pt idx="100">
                  <c:v>2350</c:v>
                </c:pt>
                <c:pt idx="101">
                  <c:v>2367</c:v>
                </c:pt>
                <c:pt idx="102">
                  <c:v>2431</c:v>
                </c:pt>
                <c:pt idx="103">
                  <c:v>2453</c:v>
                </c:pt>
                <c:pt idx="104">
                  <c:v>2472</c:v>
                </c:pt>
                <c:pt idx="105">
                  <c:v>2483</c:v>
                </c:pt>
                <c:pt idx="106">
                  <c:v>2442</c:v>
                </c:pt>
                <c:pt idx="107">
                  <c:v>2467</c:v>
                </c:pt>
                <c:pt idx="108">
                  <c:v>2503</c:v>
                </c:pt>
                <c:pt idx="109">
                  <c:v>2519</c:v>
                </c:pt>
                <c:pt idx="110">
                  <c:v>2572</c:v>
                </c:pt>
                <c:pt idx="111">
                  <c:v>2590</c:v>
                </c:pt>
                <c:pt idx="112">
                  <c:v>2622</c:v>
                </c:pt>
                <c:pt idx="113">
                  <c:v>2629</c:v>
                </c:pt>
                <c:pt idx="114">
                  <c:v>2616</c:v>
                </c:pt>
                <c:pt idx="115">
                  <c:v>2585</c:v>
                </c:pt>
                <c:pt idx="116">
                  <c:v>2601</c:v>
                </c:pt>
                <c:pt idx="117">
                  <c:v>2597</c:v>
                </c:pt>
                <c:pt idx="118">
                  <c:v>2599</c:v>
                </c:pt>
                <c:pt idx="119">
                  <c:v>2607</c:v>
                </c:pt>
                <c:pt idx="120">
                  <c:v>2657</c:v>
                </c:pt>
                <c:pt idx="121">
                  <c:v>2654</c:v>
                </c:pt>
                <c:pt idx="122">
                  <c:v>2654</c:v>
                </c:pt>
                <c:pt idx="123">
                  <c:v>2623</c:v>
                </c:pt>
                <c:pt idx="124">
                  <c:v>2585</c:v>
                </c:pt>
                <c:pt idx="125">
                  <c:v>2600</c:v>
                </c:pt>
                <c:pt idx="126">
                  <c:v>2563</c:v>
                </c:pt>
                <c:pt idx="127">
                  <c:v>2568</c:v>
                </c:pt>
                <c:pt idx="128">
                  <c:v>2562</c:v>
                </c:pt>
                <c:pt idx="129">
                  <c:v>2588</c:v>
                </c:pt>
                <c:pt idx="130">
                  <c:v>2598</c:v>
                </c:pt>
                <c:pt idx="131">
                  <c:v>2553</c:v>
                </c:pt>
                <c:pt idx="132">
                  <c:v>2536</c:v>
                </c:pt>
                <c:pt idx="133">
                  <c:v>2524</c:v>
                </c:pt>
                <c:pt idx="134">
                  <c:v>2453</c:v>
                </c:pt>
                <c:pt idx="135">
                  <c:v>2405</c:v>
                </c:pt>
                <c:pt idx="136">
                  <c:v>2396</c:v>
                </c:pt>
                <c:pt idx="137">
                  <c:v>2377.9</c:v>
                </c:pt>
                <c:pt idx="138">
                  <c:v>2390</c:v>
                </c:pt>
                <c:pt idx="139">
                  <c:v>2366</c:v>
                </c:pt>
                <c:pt idx="140">
                  <c:v>2361</c:v>
                </c:pt>
                <c:pt idx="141">
                  <c:v>2405</c:v>
                </c:pt>
                <c:pt idx="142">
                  <c:v>2385</c:v>
                </c:pt>
                <c:pt idx="143">
                  <c:v>2358</c:v>
                </c:pt>
                <c:pt idx="144">
                  <c:v>2346</c:v>
                </c:pt>
                <c:pt idx="145">
                  <c:v>2305</c:v>
                </c:pt>
                <c:pt idx="146">
                  <c:v>2338</c:v>
                </c:pt>
                <c:pt idx="147">
                  <c:v>2343</c:v>
                </c:pt>
                <c:pt idx="148">
                  <c:v>2357</c:v>
                </c:pt>
                <c:pt idx="149">
                  <c:v>2347</c:v>
                </c:pt>
                <c:pt idx="150">
                  <c:v>2315.1999999999998</c:v>
                </c:pt>
                <c:pt idx="151">
                  <c:v>1983.3</c:v>
                </c:pt>
                <c:pt idx="152">
                  <c:v>2187.1</c:v>
                </c:pt>
                <c:pt idx="153">
                  <c:v>2072.4</c:v>
                </c:pt>
                <c:pt idx="154">
                  <c:v>2183.6999999999998</c:v>
                </c:pt>
                <c:pt idx="155">
                  <c:v>2197</c:v>
                </c:pt>
                <c:pt idx="156">
                  <c:v>2275</c:v>
                </c:pt>
                <c:pt idx="157">
                  <c:v>2567</c:v>
                </c:pt>
                <c:pt idx="158">
                  <c:v>2639</c:v>
                </c:pt>
                <c:pt idx="159">
                  <c:v>2667</c:v>
                </c:pt>
                <c:pt idx="160">
                  <c:v>2499</c:v>
                </c:pt>
                <c:pt idx="161">
                  <c:v>2367</c:v>
                </c:pt>
                <c:pt idx="162">
                  <c:v>2350</c:v>
                </c:pt>
                <c:pt idx="163">
                  <c:v>2227</c:v>
                </c:pt>
                <c:pt idx="164">
                  <c:v>1999.2</c:v>
                </c:pt>
                <c:pt idx="165">
                  <c:v>2183.5</c:v>
                </c:pt>
                <c:pt idx="166">
                  <c:v>2161.6999999999998</c:v>
                </c:pt>
                <c:pt idx="167">
                  <c:v>2260.8000000000002</c:v>
                </c:pt>
                <c:pt idx="168">
                  <c:v>2445.6999999999998</c:v>
                </c:pt>
                <c:pt idx="169">
                  <c:v>2309.3000000000002</c:v>
                </c:pt>
                <c:pt idx="170">
                  <c:v>2500.6999999999998</c:v>
                </c:pt>
                <c:pt idx="171">
                  <c:v>2307.6999999999998</c:v>
                </c:pt>
                <c:pt idx="172">
                  <c:v>2104</c:v>
                </c:pt>
                <c:pt idx="173">
                  <c:v>2136</c:v>
                </c:pt>
                <c:pt idx="174">
                  <c:v>2201</c:v>
                </c:pt>
                <c:pt idx="175">
                  <c:v>2155</c:v>
                </c:pt>
                <c:pt idx="176">
                  <c:v>2084</c:v>
                </c:pt>
                <c:pt idx="177">
                  <c:v>2081</c:v>
                </c:pt>
                <c:pt idx="178">
                  <c:v>2166</c:v>
                </c:pt>
                <c:pt idx="179">
                  <c:v>2255</c:v>
                </c:pt>
                <c:pt idx="180">
                  <c:v>2211</c:v>
                </c:pt>
                <c:pt idx="181">
                  <c:v>2180</c:v>
                </c:pt>
                <c:pt idx="182">
                  <c:v>2215</c:v>
                </c:pt>
                <c:pt idx="183">
                  <c:v>2201</c:v>
                </c:pt>
                <c:pt idx="184">
                  <c:v>2180</c:v>
                </c:pt>
                <c:pt idx="185">
                  <c:v>2222</c:v>
                </c:pt>
                <c:pt idx="186">
                  <c:v>2306</c:v>
                </c:pt>
                <c:pt idx="187">
                  <c:v>2381</c:v>
                </c:pt>
                <c:pt idx="188">
                  <c:v>2391</c:v>
                </c:pt>
                <c:pt idx="189">
                  <c:v>2420</c:v>
                </c:pt>
                <c:pt idx="190">
                  <c:v>2253</c:v>
                </c:pt>
                <c:pt idx="191">
                  <c:v>2194</c:v>
                </c:pt>
                <c:pt idx="192">
                  <c:v>2324</c:v>
                </c:pt>
                <c:pt idx="193">
                  <c:v>2219</c:v>
                </c:pt>
                <c:pt idx="194">
                  <c:v>2127</c:v>
                </c:pt>
                <c:pt idx="195">
                  <c:v>1986</c:v>
                </c:pt>
                <c:pt idx="196">
                  <c:v>2057</c:v>
                </c:pt>
                <c:pt idx="197">
                  <c:v>2052</c:v>
                </c:pt>
                <c:pt idx="198">
                  <c:v>2043</c:v>
                </c:pt>
                <c:pt idx="199">
                  <c:v>2104</c:v>
                </c:pt>
                <c:pt idx="200">
                  <c:v>1918</c:v>
                </c:pt>
                <c:pt idx="201">
                  <c:v>1996</c:v>
                </c:pt>
                <c:pt idx="202">
                  <c:v>1959</c:v>
                </c:pt>
                <c:pt idx="203">
                  <c:v>2048</c:v>
                </c:pt>
                <c:pt idx="204">
                  <c:v>2077.9</c:v>
                </c:pt>
                <c:pt idx="205">
                  <c:v>1965</c:v>
                </c:pt>
                <c:pt idx="206">
                  <c:v>1978.6000000000001</c:v>
                </c:pt>
                <c:pt idx="207">
                  <c:v>2008.4</c:v>
                </c:pt>
                <c:pt idx="208">
                  <c:v>1991.4</c:v>
                </c:pt>
                <c:pt idx="209">
                  <c:v>1990.5</c:v>
                </c:pt>
                <c:pt idx="210">
                  <c:v>1707</c:v>
                </c:pt>
                <c:pt idx="211">
                  <c:v>1669.5</c:v>
                </c:pt>
                <c:pt idx="212">
                  <c:v>1722.1</c:v>
                </c:pt>
                <c:pt idx="213">
                  <c:v>1719</c:v>
                </c:pt>
                <c:pt idx="214">
                  <c:v>1721.5</c:v>
                </c:pt>
                <c:pt idx="215">
                  <c:v>1747.1</c:v>
                </c:pt>
                <c:pt idx="216">
                  <c:v>1794</c:v>
                </c:pt>
                <c:pt idx="217">
                  <c:v>1774.4</c:v>
                </c:pt>
                <c:pt idx="218">
                  <c:v>1504.5</c:v>
                </c:pt>
                <c:pt idx="219">
                  <c:v>1476.2</c:v>
                </c:pt>
                <c:pt idx="220">
                  <c:v>1470</c:v>
                </c:pt>
                <c:pt idx="221">
                  <c:v>1397.2</c:v>
                </c:pt>
                <c:pt idx="222">
                  <c:v>1540.1</c:v>
                </c:pt>
                <c:pt idx="223">
                  <c:v>1202.5</c:v>
                </c:pt>
                <c:pt idx="224">
                  <c:v>1267.2</c:v>
                </c:pt>
                <c:pt idx="225">
                  <c:v>1411.2</c:v>
                </c:pt>
                <c:pt idx="226">
                  <c:v>1531.2</c:v>
                </c:pt>
                <c:pt idx="227">
                  <c:v>1679.4</c:v>
                </c:pt>
                <c:pt idx="228">
                  <c:v>1668.3999999999999</c:v>
                </c:pt>
                <c:pt idx="229">
                  <c:v>1661.5</c:v>
                </c:pt>
                <c:pt idx="230">
                  <c:v>1811.8</c:v>
                </c:pt>
                <c:pt idx="231">
                  <c:v>1800</c:v>
                </c:pt>
                <c:pt idx="232">
                  <c:v>1899.7</c:v>
                </c:pt>
                <c:pt idx="233">
                  <c:v>2044.2</c:v>
                </c:pt>
                <c:pt idx="234">
                  <c:v>2062.4</c:v>
                </c:pt>
                <c:pt idx="235">
                  <c:v>2060.9</c:v>
                </c:pt>
                <c:pt idx="236">
                  <c:v>2102.4</c:v>
                </c:pt>
                <c:pt idx="237">
                  <c:v>2218.1</c:v>
                </c:pt>
                <c:pt idx="238">
                  <c:v>2203.6999999999998</c:v>
                </c:pt>
                <c:pt idx="239">
                  <c:v>2214</c:v>
                </c:pt>
                <c:pt idx="240">
                  <c:v>2189.1999999999998</c:v>
                </c:pt>
                <c:pt idx="241">
                  <c:v>2342.1999999999998</c:v>
                </c:pt>
                <c:pt idx="242">
                  <c:v>2362.9</c:v>
                </c:pt>
                <c:pt idx="243">
                  <c:v>2260.8000000000002</c:v>
                </c:pt>
                <c:pt idx="244">
                  <c:v>2273.6</c:v>
                </c:pt>
                <c:pt idx="245">
                  <c:v>2247.1999999999998</c:v>
                </c:pt>
                <c:pt idx="246">
                  <c:v>2190.6999999999998</c:v>
                </c:pt>
                <c:pt idx="247">
                  <c:v>2196</c:v>
                </c:pt>
                <c:pt idx="248">
                  <c:v>2093</c:v>
                </c:pt>
                <c:pt idx="249">
                  <c:v>2010</c:v>
                </c:pt>
                <c:pt idx="250">
                  <c:v>1971.8</c:v>
                </c:pt>
                <c:pt idx="251">
                  <c:v>2016.9</c:v>
                </c:pt>
                <c:pt idx="252">
                  <c:v>1964.3</c:v>
                </c:pt>
                <c:pt idx="253">
                  <c:v>1907.6</c:v>
                </c:pt>
                <c:pt idx="254">
                  <c:v>1914.8</c:v>
                </c:pt>
                <c:pt idx="255">
                  <c:v>1996</c:v>
                </c:pt>
                <c:pt idx="256">
                  <c:v>1957.3</c:v>
                </c:pt>
                <c:pt idx="257">
                  <c:v>1922</c:v>
                </c:pt>
                <c:pt idx="258">
                  <c:v>1832</c:v>
                </c:pt>
                <c:pt idx="259">
                  <c:v>1870.7</c:v>
                </c:pt>
                <c:pt idx="260">
                  <c:v>1920.7</c:v>
                </c:pt>
                <c:pt idx="261">
                  <c:v>1846.3</c:v>
                </c:pt>
                <c:pt idx="262">
                  <c:v>1822.7</c:v>
                </c:pt>
                <c:pt idx="263">
                  <c:v>1723.6</c:v>
                </c:pt>
                <c:pt idx="264">
                  <c:v>1748.3</c:v>
                </c:pt>
                <c:pt idx="265">
                  <c:v>1781.6</c:v>
                </c:pt>
                <c:pt idx="266">
                  <c:v>1762.7</c:v>
                </c:pt>
                <c:pt idx="267">
                  <c:v>1790.3</c:v>
                </c:pt>
                <c:pt idx="268">
                  <c:v>1825.9</c:v>
                </c:pt>
                <c:pt idx="269">
                  <c:v>1800.6</c:v>
                </c:pt>
                <c:pt idx="270">
                  <c:v>1862.6</c:v>
                </c:pt>
                <c:pt idx="271">
                  <c:v>1874</c:v>
                </c:pt>
                <c:pt idx="272">
                  <c:v>1921.4</c:v>
                </c:pt>
                <c:pt idx="273">
                  <c:v>1995.8</c:v>
                </c:pt>
                <c:pt idx="274">
                  <c:v>1963.8</c:v>
                </c:pt>
                <c:pt idx="275">
                  <c:v>2056.8000000000002</c:v>
                </c:pt>
                <c:pt idx="276">
                  <c:v>2097</c:v>
                </c:pt>
                <c:pt idx="277">
                  <c:v>2068</c:v>
                </c:pt>
                <c:pt idx="278">
                  <c:v>2069</c:v>
                </c:pt>
                <c:pt idx="279">
                  <c:v>2027.7</c:v>
                </c:pt>
                <c:pt idx="280">
                  <c:v>2002.3</c:v>
                </c:pt>
                <c:pt idx="281">
                  <c:v>2081.9</c:v>
                </c:pt>
                <c:pt idx="282">
                  <c:v>2079.1999999999998</c:v>
                </c:pt>
                <c:pt idx="283">
                  <c:v>2076.5</c:v>
                </c:pt>
                <c:pt idx="284">
                  <c:v>2129.6</c:v>
                </c:pt>
                <c:pt idx="285">
                  <c:v>2106.3000000000002</c:v>
                </c:pt>
                <c:pt idx="286">
                  <c:v>2130.5</c:v>
                </c:pt>
                <c:pt idx="287">
                  <c:v>2142</c:v>
                </c:pt>
                <c:pt idx="288">
                  <c:v>2162</c:v>
                </c:pt>
                <c:pt idx="289">
                  <c:v>2213</c:v>
                </c:pt>
                <c:pt idx="290">
                  <c:v>2267</c:v>
                </c:pt>
                <c:pt idx="291">
                  <c:v>2345</c:v>
                </c:pt>
                <c:pt idx="292">
                  <c:v>2357</c:v>
                </c:pt>
                <c:pt idx="293">
                  <c:v>2385</c:v>
                </c:pt>
                <c:pt idx="294">
                  <c:v>2428</c:v>
                </c:pt>
                <c:pt idx="295">
                  <c:v>2507</c:v>
                </c:pt>
                <c:pt idx="296">
                  <c:v>2387</c:v>
                </c:pt>
                <c:pt idx="297">
                  <c:v>2374</c:v>
                </c:pt>
                <c:pt idx="298">
                  <c:v>2284.6</c:v>
                </c:pt>
                <c:pt idx="299">
                  <c:v>2358</c:v>
                </c:pt>
                <c:pt idx="300">
                  <c:v>2349.8000000000002</c:v>
                </c:pt>
                <c:pt idx="301">
                  <c:v>2326.4</c:v>
                </c:pt>
                <c:pt idx="302">
                  <c:v>2292.4</c:v>
                </c:pt>
                <c:pt idx="303">
                  <c:v>2427.6</c:v>
                </c:pt>
                <c:pt idx="304">
                  <c:v>2466.8000000000002</c:v>
                </c:pt>
                <c:pt idx="305">
                  <c:v>2412.1999999999998</c:v>
                </c:pt>
                <c:pt idx="306">
                  <c:v>2056</c:v>
                </c:pt>
                <c:pt idx="307">
                  <c:v>2118.1999999999998</c:v>
                </c:pt>
                <c:pt idx="308">
                  <c:v>2135.6</c:v>
                </c:pt>
                <c:pt idx="309">
                  <c:v>2120.6</c:v>
                </c:pt>
                <c:pt idx="310">
                  <c:v>2163.3000000000002</c:v>
                </c:pt>
                <c:pt idx="311">
                  <c:v>2134.9</c:v>
                </c:pt>
                <c:pt idx="312">
                  <c:v>2196.9</c:v>
                </c:pt>
                <c:pt idx="313">
                  <c:v>2627</c:v>
                </c:pt>
                <c:pt idx="314">
                  <c:v>2590</c:v>
                </c:pt>
                <c:pt idx="315">
                  <c:v>2607.8000000000002</c:v>
                </c:pt>
                <c:pt idx="316">
                  <c:v>2595.5</c:v>
                </c:pt>
                <c:pt idx="317">
                  <c:v>2577</c:v>
                </c:pt>
                <c:pt idx="318">
                  <c:v>2627.2</c:v>
                </c:pt>
                <c:pt idx="319">
                  <c:v>2603.1999999999998</c:v>
                </c:pt>
                <c:pt idx="320">
                  <c:v>2484.1999999999998</c:v>
                </c:pt>
                <c:pt idx="321">
                  <c:v>2435.3000000000002</c:v>
                </c:pt>
                <c:pt idx="322">
                  <c:v>2411.3000000000002</c:v>
                </c:pt>
                <c:pt idx="323">
                  <c:v>2373.5</c:v>
                </c:pt>
                <c:pt idx="324">
                  <c:v>2446.8000000000002</c:v>
                </c:pt>
                <c:pt idx="325">
                  <c:v>2426.6999999999998</c:v>
                </c:pt>
                <c:pt idx="326">
                  <c:v>2527</c:v>
                </c:pt>
                <c:pt idx="327">
                  <c:v>2567</c:v>
                </c:pt>
                <c:pt idx="328">
                  <c:v>2590</c:v>
                </c:pt>
                <c:pt idx="329">
                  <c:v>2664</c:v>
                </c:pt>
                <c:pt idx="330">
                  <c:v>2769</c:v>
                </c:pt>
                <c:pt idx="331">
                  <c:v>2765</c:v>
                </c:pt>
                <c:pt idx="332">
                  <c:v>2832</c:v>
                </c:pt>
                <c:pt idx="333">
                  <c:v>2832</c:v>
                </c:pt>
                <c:pt idx="334">
                  <c:v>2918</c:v>
                </c:pt>
                <c:pt idx="335">
                  <c:v>2927</c:v>
                </c:pt>
                <c:pt idx="336">
                  <c:v>2865</c:v>
                </c:pt>
                <c:pt idx="337">
                  <c:v>2787</c:v>
                </c:pt>
                <c:pt idx="338">
                  <c:v>2728</c:v>
                </c:pt>
                <c:pt idx="339">
                  <c:v>2585</c:v>
                </c:pt>
                <c:pt idx="340">
                  <c:v>2545</c:v>
                </c:pt>
                <c:pt idx="341">
                  <c:v>2512</c:v>
                </c:pt>
                <c:pt idx="342">
                  <c:v>2444.1999999999998</c:v>
                </c:pt>
                <c:pt idx="343">
                  <c:v>2427</c:v>
                </c:pt>
                <c:pt idx="344">
                  <c:v>2494</c:v>
                </c:pt>
                <c:pt idx="345">
                  <c:v>2590</c:v>
                </c:pt>
                <c:pt idx="346">
                  <c:v>2703</c:v>
                </c:pt>
                <c:pt idx="347">
                  <c:v>2642</c:v>
                </c:pt>
                <c:pt idx="348">
                  <c:v>2483</c:v>
                </c:pt>
                <c:pt idx="349">
                  <c:v>2567</c:v>
                </c:pt>
                <c:pt idx="350">
                  <c:v>2609</c:v>
                </c:pt>
                <c:pt idx="351">
                  <c:v>2586</c:v>
                </c:pt>
                <c:pt idx="352">
                  <c:v>2678</c:v>
                </c:pt>
                <c:pt idx="353">
                  <c:v>2686</c:v>
                </c:pt>
                <c:pt idx="354">
                  <c:v>2670</c:v>
                </c:pt>
                <c:pt idx="355">
                  <c:v>2744</c:v>
                </c:pt>
                <c:pt idx="356">
                  <c:v>2638</c:v>
                </c:pt>
                <c:pt idx="357">
                  <c:v>2485</c:v>
                </c:pt>
                <c:pt idx="358">
                  <c:v>2449</c:v>
                </c:pt>
                <c:pt idx="359">
                  <c:v>2406</c:v>
                </c:pt>
                <c:pt idx="360">
                  <c:v>2353.6999999999998</c:v>
                </c:pt>
                <c:pt idx="361">
                  <c:v>2253.1</c:v>
                </c:pt>
                <c:pt idx="362">
                  <c:v>2315</c:v>
                </c:pt>
                <c:pt idx="363">
                  <c:v>2359</c:v>
                </c:pt>
                <c:pt idx="364">
                  <c:v>2430</c:v>
                </c:pt>
              </c:numCache>
            </c:numRef>
          </c:yVal>
          <c:smooth val="0"/>
        </c:ser>
        <c:ser>
          <c:idx val="5"/>
          <c:order val="5"/>
          <c:tx>
            <c:strRef>
              <c:f>'Residual Comparison'!$BV$10</c:f>
              <c:strCache>
                <c:ptCount val="1"/>
                <c:pt idx="0">
                  <c:v>2010</c:v>
                </c:pt>
              </c:strCache>
            </c:strRef>
          </c:tx>
          <c:spPr>
            <a:ln w="19050">
              <a:solidFill>
                <a:schemeClr val="accent5"/>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Comparison'!$AU$7:$AU$371</c:f>
              <c:numCache>
                <c:formatCode>General</c:formatCode>
                <c:ptCount val="365"/>
                <c:pt idx="0">
                  <c:v>2883</c:v>
                </c:pt>
                <c:pt idx="1">
                  <c:v>2728</c:v>
                </c:pt>
                <c:pt idx="2">
                  <c:v>2641</c:v>
                </c:pt>
                <c:pt idx="3">
                  <c:v>2599</c:v>
                </c:pt>
                <c:pt idx="4">
                  <c:v>2489</c:v>
                </c:pt>
                <c:pt idx="5">
                  <c:v>2327</c:v>
                </c:pt>
                <c:pt idx="6">
                  <c:v>2183</c:v>
                </c:pt>
                <c:pt idx="7">
                  <c:v>2111</c:v>
                </c:pt>
                <c:pt idx="8">
                  <c:v>2133</c:v>
                </c:pt>
                <c:pt idx="9">
                  <c:v>2046</c:v>
                </c:pt>
                <c:pt idx="10">
                  <c:v>2040</c:v>
                </c:pt>
                <c:pt idx="11">
                  <c:v>2055</c:v>
                </c:pt>
                <c:pt idx="12">
                  <c:v>2101</c:v>
                </c:pt>
                <c:pt idx="13">
                  <c:v>2207</c:v>
                </c:pt>
                <c:pt idx="14">
                  <c:v>2225</c:v>
                </c:pt>
                <c:pt idx="15">
                  <c:v>2216</c:v>
                </c:pt>
                <c:pt idx="16">
                  <c:v>2194</c:v>
                </c:pt>
                <c:pt idx="17">
                  <c:v>2115</c:v>
                </c:pt>
                <c:pt idx="18">
                  <c:v>2058</c:v>
                </c:pt>
                <c:pt idx="19">
                  <c:v>2060</c:v>
                </c:pt>
                <c:pt idx="20">
                  <c:v>2033</c:v>
                </c:pt>
                <c:pt idx="21">
                  <c:v>1990</c:v>
                </c:pt>
                <c:pt idx="22">
                  <c:v>2019</c:v>
                </c:pt>
                <c:pt idx="23">
                  <c:v>2064</c:v>
                </c:pt>
                <c:pt idx="24">
                  <c:v>2062</c:v>
                </c:pt>
                <c:pt idx="25">
                  <c:v>2073</c:v>
                </c:pt>
                <c:pt idx="26">
                  <c:v>2061</c:v>
                </c:pt>
                <c:pt idx="27">
                  <c:v>2085</c:v>
                </c:pt>
                <c:pt idx="28">
                  <c:v>2088</c:v>
                </c:pt>
                <c:pt idx="29">
                  <c:v>2042</c:v>
                </c:pt>
                <c:pt idx="30">
                  <c:v>2012</c:v>
                </c:pt>
                <c:pt idx="31">
                  <c:v>2086</c:v>
                </c:pt>
                <c:pt idx="32">
                  <c:v>2085</c:v>
                </c:pt>
                <c:pt idx="33">
                  <c:v>2065</c:v>
                </c:pt>
                <c:pt idx="34">
                  <c:v>2028</c:v>
                </c:pt>
                <c:pt idx="35">
                  <c:v>2049</c:v>
                </c:pt>
                <c:pt idx="36">
                  <c:v>2093</c:v>
                </c:pt>
                <c:pt idx="37">
                  <c:v>2063</c:v>
                </c:pt>
                <c:pt idx="38">
                  <c:v>2053</c:v>
                </c:pt>
                <c:pt idx="39">
                  <c:v>2044</c:v>
                </c:pt>
                <c:pt idx="40">
                  <c:v>2046</c:v>
                </c:pt>
                <c:pt idx="41">
                  <c:v>2066</c:v>
                </c:pt>
                <c:pt idx="42">
                  <c:v>2077</c:v>
                </c:pt>
                <c:pt idx="43">
                  <c:v>2131</c:v>
                </c:pt>
                <c:pt idx="44">
                  <c:v>2312</c:v>
                </c:pt>
                <c:pt idx="45">
                  <c:v>2303</c:v>
                </c:pt>
                <c:pt idx="46">
                  <c:v>2305</c:v>
                </c:pt>
                <c:pt idx="47">
                  <c:v>2344</c:v>
                </c:pt>
                <c:pt idx="48">
                  <c:v>2387</c:v>
                </c:pt>
                <c:pt idx="49">
                  <c:v>2446</c:v>
                </c:pt>
                <c:pt idx="50">
                  <c:v>2478</c:v>
                </c:pt>
                <c:pt idx="51">
                  <c:v>2478</c:v>
                </c:pt>
                <c:pt idx="52">
                  <c:v>2448</c:v>
                </c:pt>
                <c:pt idx="53">
                  <c:v>2447</c:v>
                </c:pt>
                <c:pt idx="54">
                  <c:v>2446</c:v>
                </c:pt>
                <c:pt idx="55">
                  <c:v>2450</c:v>
                </c:pt>
                <c:pt idx="56">
                  <c:v>2441</c:v>
                </c:pt>
                <c:pt idx="57">
                  <c:v>2432</c:v>
                </c:pt>
                <c:pt idx="58">
                  <c:v>2425</c:v>
                </c:pt>
                <c:pt idx="59">
                  <c:v>2351</c:v>
                </c:pt>
                <c:pt idx="60">
                  <c:v>2325</c:v>
                </c:pt>
                <c:pt idx="61">
                  <c:v>2354</c:v>
                </c:pt>
                <c:pt idx="62">
                  <c:v>2403</c:v>
                </c:pt>
                <c:pt idx="63">
                  <c:v>2436</c:v>
                </c:pt>
                <c:pt idx="64">
                  <c:v>2422</c:v>
                </c:pt>
                <c:pt idx="65">
                  <c:v>2383</c:v>
                </c:pt>
                <c:pt idx="66">
                  <c:v>2377</c:v>
                </c:pt>
                <c:pt idx="67">
                  <c:v>2383</c:v>
                </c:pt>
                <c:pt idx="68">
                  <c:v>2327</c:v>
                </c:pt>
                <c:pt idx="69">
                  <c:v>2253</c:v>
                </c:pt>
                <c:pt idx="70">
                  <c:v>2219</c:v>
                </c:pt>
                <c:pt idx="71">
                  <c:v>2238</c:v>
                </c:pt>
                <c:pt idx="72">
                  <c:v>2262</c:v>
                </c:pt>
                <c:pt idx="73">
                  <c:v>2280</c:v>
                </c:pt>
                <c:pt idx="74">
                  <c:v>2277</c:v>
                </c:pt>
                <c:pt idx="75">
                  <c:v>2298</c:v>
                </c:pt>
                <c:pt idx="76">
                  <c:v>2276</c:v>
                </c:pt>
                <c:pt idx="77">
                  <c:v>2262</c:v>
                </c:pt>
                <c:pt idx="78">
                  <c:v>2230</c:v>
                </c:pt>
                <c:pt idx="79">
                  <c:v>2257</c:v>
                </c:pt>
                <c:pt idx="80">
                  <c:v>2273</c:v>
                </c:pt>
                <c:pt idx="81">
                  <c:v>2327</c:v>
                </c:pt>
                <c:pt idx="82">
                  <c:v>2328</c:v>
                </c:pt>
                <c:pt idx="83">
                  <c:v>2348</c:v>
                </c:pt>
                <c:pt idx="84">
                  <c:v>2352</c:v>
                </c:pt>
                <c:pt idx="85">
                  <c:v>2385</c:v>
                </c:pt>
                <c:pt idx="86">
                  <c:v>2391</c:v>
                </c:pt>
                <c:pt idx="87">
                  <c:v>2429</c:v>
                </c:pt>
                <c:pt idx="88">
                  <c:v>2391</c:v>
                </c:pt>
                <c:pt idx="89">
                  <c:v>2413</c:v>
                </c:pt>
                <c:pt idx="90">
                  <c:v>2347</c:v>
                </c:pt>
                <c:pt idx="91">
                  <c:v>2349</c:v>
                </c:pt>
                <c:pt idx="92">
                  <c:v>2357</c:v>
                </c:pt>
                <c:pt idx="93">
                  <c:v>2374</c:v>
                </c:pt>
                <c:pt idx="94">
                  <c:v>2345</c:v>
                </c:pt>
                <c:pt idx="95">
                  <c:v>2353</c:v>
                </c:pt>
                <c:pt idx="96">
                  <c:v>2360</c:v>
                </c:pt>
                <c:pt idx="97">
                  <c:v>2409</c:v>
                </c:pt>
                <c:pt idx="98">
                  <c:v>2442</c:v>
                </c:pt>
                <c:pt idx="99">
                  <c:v>2424</c:v>
                </c:pt>
                <c:pt idx="100">
                  <c:v>2388</c:v>
                </c:pt>
                <c:pt idx="101">
                  <c:v>2356</c:v>
                </c:pt>
                <c:pt idx="102">
                  <c:v>2339</c:v>
                </c:pt>
                <c:pt idx="103">
                  <c:v>2372</c:v>
                </c:pt>
                <c:pt idx="104">
                  <c:v>2408</c:v>
                </c:pt>
                <c:pt idx="105">
                  <c:v>2450</c:v>
                </c:pt>
                <c:pt idx="106">
                  <c:v>2471</c:v>
                </c:pt>
                <c:pt idx="107">
                  <c:v>2462</c:v>
                </c:pt>
                <c:pt idx="108">
                  <c:v>2462</c:v>
                </c:pt>
                <c:pt idx="109">
                  <c:v>2488</c:v>
                </c:pt>
                <c:pt idx="110">
                  <c:v>2459</c:v>
                </c:pt>
                <c:pt idx="111">
                  <c:v>2436</c:v>
                </c:pt>
                <c:pt idx="112">
                  <c:v>2375</c:v>
                </c:pt>
                <c:pt idx="113">
                  <c:v>2350</c:v>
                </c:pt>
                <c:pt idx="114">
                  <c:v>2382</c:v>
                </c:pt>
                <c:pt idx="115">
                  <c:v>2388</c:v>
                </c:pt>
                <c:pt idx="116">
                  <c:v>2337</c:v>
                </c:pt>
                <c:pt idx="117">
                  <c:v>2316</c:v>
                </c:pt>
                <c:pt idx="118">
                  <c:v>2300</c:v>
                </c:pt>
                <c:pt idx="119">
                  <c:v>2286</c:v>
                </c:pt>
                <c:pt idx="120">
                  <c:v>2286</c:v>
                </c:pt>
                <c:pt idx="121">
                  <c:v>2263</c:v>
                </c:pt>
                <c:pt idx="122">
                  <c:v>2255</c:v>
                </c:pt>
                <c:pt idx="123">
                  <c:v>2293</c:v>
                </c:pt>
                <c:pt idx="124">
                  <c:v>2244</c:v>
                </c:pt>
                <c:pt idx="125">
                  <c:v>2237</c:v>
                </c:pt>
                <c:pt idx="126">
                  <c:v>2214.5</c:v>
                </c:pt>
                <c:pt idx="127">
                  <c:v>2228</c:v>
                </c:pt>
                <c:pt idx="128">
                  <c:v>2203.3000000000002</c:v>
                </c:pt>
                <c:pt idx="129">
                  <c:v>2216.6999999999998</c:v>
                </c:pt>
                <c:pt idx="130">
                  <c:v>2225.6</c:v>
                </c:pt>
                <c:pt idx="131">
                  <c:v>2297</c:v>
                </c:pt>
                <c:pt idx="132">
                  <c:v>2327</c:v>
                </c:pt>
                <c:pt idx="133">
                  <c:v>2331</c:v>
                </c:pt>
                <c:pt idx="134">
                  <c:v>2380</c:v>
                </c:pt>
                <c:pt idx="135">
                  <c:v>2388</c:v>
                </c:pt>
                <c:pt idx="136">
                  <c:v>2386</c:v>
                </c:pt>
                <c:pt idx="137">
                  <c:v>2377</c:v>
                </c:pt>
                <c:pt idx="138">
                  <c:v>2342</c:v>
                </c:pt>
                <c:pt idx="139">
                  <c:v>2340</c:v>
                </c:pt>
                <c:pt idx="140">
                  <c:v>2353</c:v>
                </c:pt>
                <c:pt idx="141">
                  <c:v>2190.9</c:v>
                </c:pt>
                <c:pt idx="142">
                  <c:v>2038.3</c:v>
                </c:pt>
                <c:pt idx="143">
                  <c:v>2014.1</c:v>
                </c:pt>
                <c:pt idx="144">
                  <c:v>1984.5</c:v>
                </c:pt>
                <c:pt idx="145">
                  <c:v>1911.3</c:v>
                </c:pt>
                <c:pt idx="146">
                  <c:v>1902.2</c:v>
                </c:pt>
                <c:pt idx="147">
                  <c:v>1887.5</c:v>
                </c:pt>
                <c:pt idx="148">
                  <c:v>1933.1</c:v>
                </c:pt>
                <c:pt idx="149">
                  <c:v>1967.7</c:v>
                </c:pt>
                <c:pt idx="150">
                  <c:v>1902.6</c:v>
                </c:pt>
                <c:pt idx="151">
                  <c:v>1834.5</c:v>
                </c:pt>
                <c:pt idx="152">
                  <c:v>1820.9</c:v>
                </c:pt>
                <c:pt idx="153">
                  <c:v>1876.8</c:v>
                </c:pt>
                <c:pt idx="154">
                  <c:v>1989.6</c:v>
                </c:pt>
                <c:pt idx="155">
                  <c:v>1896</c:v>
                </c:pt>
                <c:pt idx="156">
                  <c:v>1999</c:v>
                </c:pt>
                <c:pt idx="157">
                  <c:v>1978</c:v>
                </c:pt>
                <c:pt idx="158">
                  <c:v>2119</c:v>
                </c:pt>
                <c:pt idx="159">
                  <c:v>2095</c:v>
                </c:pt>
                <c:pt idx="160">
                  <c:v>2221</c:v>
                </c:pt>
                <c:pt idx="161">
                  <c:v>2224</c:v>
                </c:pt>
                <c:pt idx="162">
                  <c:v>2233</c:v>
                </c:pt>
                <c:pt idx="163">
                  <c:v>2125</c:v>
                </c:pt>
                <c:pt idx="164">
                  <c:v>2089</c:v>
                </c:pt>
                <c:pt idx="165">
                  <c:v>2107</c:v>
                </c:pt>
                <c:pt idx="166">
                  <c:v>2089</c:v>
                </c:pt>
                <c:pt idx="167">
                  <c:v>2094</c:v>
                </c:pt>
                <c:pt idx="168">
                  <c:v>2132</c:v>
                </c:pt>
                <c:pt idx="169">
                  <c:v>2161</c:v>
                </c:pt>
                <c:pt idx="170">
                  <c:v>2189</c:v>
                </c:pt>
                <c:pt idx="171">
                  <c:v>2246</c:v>
                </c:pt>
                <c:pt idx="172">
                  <c:v>2588</c:v>
                </c:pt>
                <c:pt idx="173">
                  <c:v>2573</c:v>
                </c:pt>
                <c:pt idx="174">
                  <c:v>2537</c:v>
                </c:pt>
                <c:pt idx="175">
                  <c:v>2331</c:v>
                </c:pt>
                <c:pt idx="176">
                  <c:v>2431</c:v>
                </c:pt>
                <c:pt idx="177">
                  <c:v>2440</c:v>
                </c:pt>
                <c:pt idx="178">
                  <c:v>2568</c:v>
                </c:pt>
                <c:pt idx="179">
                  <c:v>2669</c:v>
                </c:pt>
                <c:pt idx="180">
                  <c:v>2395</c:v>
                </c:pt>
                <c:pt idx="181">
                  <c:v>2522</c:v>
                </c:pt>
                <c:pt idx="182">
                  <c:v>2562</c:v>
                </c:pt>
                <c:pt idx="183">
                  <c:v>2534</c:v>
                </c:pt>
                <c:pt idx="184">
                  <c:v>2666</c:v>
                </c:pt>
                <c:pt idx="185">
                  <c:v>2678</c:v>
                </c:pt>
                <c:pt idx="186">
                  <c:v>2871</c:v>
                </c:pt>
                <c:pt idx="187">
                  <c:v>3024</c:v>
                </c:pt>
                <c:pt idx="188">
                  <c:v>2953</c:v>
                </c:pt>
                <c:pt idx="189">
                  <c:v>3009</c:v>
                </c:pt>
                <c:pt idx="190">
                  <c:v>2900</c:v>
                </c:pt>
                <c:pt idx="191">
                  <c:v>2957</c:v>
                </c:pt>
                <c:pt idx="192">
                  <c:v>2825</c:v>
                </c:pt>
                <c:pt idx="193">
                  <c:v>2471</c:v>
                </c:pt>
                <c:pt idx="194">
                  <c:v>2486</c:v>
                </c:pt>
                <c:pt idx="195">
                  <c:v>2493</c:v>
                </c:pt>
                <c:pt idx="196">
                  <c:v>2605</c:v>
                </c:pt>
                <c:pt idx="197">
                  <c:v>2629</c:v>
                </c:pt>
                <c:pt idx="198">
                  <c:v>2718</c:v>
                </c:pt>
                <c:pt idx="199">
                  <c:v>2669</c:v>
                </c:pt>
                <c:pt idx="200">
                  <c:v>2568</c:v>
                </c:pt>
                <c:pt idx="201">
                  <c:v>2635</c:v>
                </c:pt>
                <c:pt idx="202">
                  <c:v>2627</c:v>
                </c:pt>
                <c:pt idx="203">
                  <c:v>2777</c:v>
                </c:pt>
                <c:pt idx="204">
                  <c:v>2513</c:v>
                </c:pt>
                <c:pt idx="205">
                  <c:v>2479</c:v>
                </c:pt>
                <c:pt idx="206">
                  <c:v>2469</c:v>
                </c:pt>
                <c:pt idx="207">
                  <c:v>2237.6</c:v>
                </c:pt>
                <c:pt idx="208">
                  <c:v>2393.3000000000002</c:v>
                </c:pt>
                <c:pt idx="209">
                  <c:v>2160.8000000000002</c:v>
                </c:pt>
                <c:pt idx="210">
                  <c:v>1873</c:v>
                </c:pt>
                <c:pt idx="211">
                  <c:v>1794</c:v>
                </c:pt>
                <c:pt idx="212">
                  <c:v>1873.7</c:v>
                </c:pt>
                <c:pt idx="213">
                  <c:v>1865.3</c:v>
                </c:pt>
                <c:pt idx="214">
                  <c:v>1826.7</c:v>
                </c:pt>
                <c:pt idx="215">
                  <c:v>1962.2</c:v>
                </c:pt>
                <c:pt idx="216">
                  <c:v>2121.3000000000002</c:v>
                </c:pt>
                <c:pt idx="217">
                  <c:v>1979.8</c:v>
                </c:pt>
                <c:pt idx="218">
                  <c:v>2129</c:v>
                </c:pt>
                <c:pt idx="219">
                  <c:v>2311</c:v>
                </c:pt>
                <c:pt idx="220">
                  <c:v>2154.3000000000002</c:v>
                </c:pt>
                <c:pt idx="221">
                  <c:v>2174</c:v>
                </c:pt>
                <c:pt idx="222">
                  <c:v>2265</c:v>
                </c:pt>
                <c:pt idx="223">
                  <c:v>2381.6999999999998</c:v>
                </c:pt>
                <c:pt idx="224">
                  <c:v>2574.3000000000002</c:v>
                </c:pt>
                <c:pt idx="225">
                  <c:v>2880.7</c:v>
                </c:pt>
                <c:pt idx="226">
                  <c:v>2922.3</c:v>
                </c:pt>
                <c:pt idx="227">
                  <c:v>3081.7</c:v>
                </c:pt>
                <c:pt idx="228">
                  <c:v>3018.4</c:v>
                </c:pt>
                <c:pt idx="229">
                  <c:v>2680.1</c:v>
                </c:pt>
                <c:pt idx="230">
                  <c:v>2763.7</c:v>
                </c:pt>
                <c:pt idx="231">
                  <c:v>2842.7</c:v>
                </c:pt>
                <c:pt idx="232">
                  <c:v>2723.3</c:v>
                </c:pt>
                <c:pt idx="233">
                  <c:v>2687.9</c:v>
                </c:pt>
                <c:pt idx="234">
                  <c:v>2673.1</c:v>
                </c:pt>
                <c:pt idx="235">
                  <c:v>2595.5</c:v>
                </c:pt>
                <c:pt idx="236">
                  <c:v>2456.6999999999998</c:v>
                </c:pt>
                <c:pt idx="237">
                  <c:v>2375.6</c:v>
                </c:pt>
                <c:pt idx="238">
                  <c:v>2288.5</c:v>
                </c:pt>
                <c:pt idx="239">
                  <c:v>2270.4</c:v>
                </c:pt>
                <c:pt idx="240">
                  <c:v>2360.3000000000002</c:v>
                </c:pt>
                <c:pt idx="241">
                  <c:v>2412.6999999999998</c:v>
                </c:pt>
                <c:pt idx="242">
                  <c:v>2428.9</c:v>
                </c:pt>
                <c:pt idx="243">
                  <c:v>2342</c:v>
                </c:pt>
                <c:pt idx="244">
                  <c:v>2265.4</c:v>
                </c:pt>
                <c:pt idx="245">
                  <c:v>2277.1999999999998</c:v>
                </c:pt>
                <c:pt idx="246">
                  <c:v>2193</c:v>
                </c:pt>
                <c:pt idx="247">
                  <c:v>2041.1</c:v>
                </c:pt>
                <c:pt idx="248">
                  <c:v>2236.5</c:v>
                </c:pt>
                <c:pt idx="249">
                  <c:v>1868</c:v>
                </c:pt>
                <c:pt idx="250">
                  <c:v>1889</c:v>
                </c:pt>
                <c:pt idx="251">
                  <c:v>1961.1</c:v>
                </c:pt>
                <c:pt idx="252">
                  <c:v>1909.9</c:v>
                </c:pt>
                <c:pt idx="253">
                  <c:v>1781.9</c:v>
                </c:pt>
                <c:pt idx="254">
                  <c:v>1651.5</c:v>
                </c:pt>
                <c:pt idx="255">
                  <c:v>1492.6</c:v>
                </c:pt>
                <c:pt idx="256">
                  <c:v>1693.2</c:v>
                </c:pt>
                <c:pt idx="257">
                  <c:v>1633.7</c:v>
                </c:pt>
                <c:pt idx="258">
                  <c:v>1616.7</c:v>
                </c:pt>
                <c:pt idx="259">
                  <c:v>1552.8</c:v>
                </c:pt>
                <c:pt idx="260">
                  <c:v>1588.2</c:v>
                </c:pt>
                <c:pt idx="261">
                  <c:v>1550.6</c:v>
                </c:pt>
                <c:pt idx="262">
                  <c:v>1748.8</c:v>
                </c:pt>
                <c:pt idx="263">
                  <c:v>1858.2</c:v>
                </c:pt>
                <c:pt idx="264">
                  <c:v>1664.7</c:v>
                </c:pt>
                <c:pt idx="265">
                  <c:v>1650.6</c:v>
                </c:pt>
                <c:pt idx="266">
                  <c:v>1741.6</c:v>
                </c:pt>
                <c:pt idx="267">
                  <c:v>1783</c:v>
                </c:pt>
                <c:pt idx="268">
                  <c:v>1962.1</c:v>
                </c:pt>
                <c:pt idx="269">
                  <c:v>1872.8</c:v>
                </c:pt>
                <c:pt idx="270">
                  <c:v>2048.6</c:v>
                </c:pt>
                <c:pt idx="271">
                  <c:v>1924.4</c:v>
                </c:pt>
                <c:pt idx="272">
                  <c:v>1922</c:v>
                </c:pt>
                <c:pt idx="273">
                  <c:v>1918.6</c:v>
                </c:pt>
                <c:pt idx="274">
                  <c:v>2002.2</c:v>
                </c:pt>
                <c:pt idx="275">
                  <c:v>2078.1999999999998</c:v>
                </c:pt>
                <c:pt idx="276">
                  <c:v>2060.6999999999998</c:v>
                </c:pt>
                <c:pt idx="277">
                  <c:v>2121.6</c:v>
                </c:pt>
                <c:pt idx="278">
                  <c:v>2029.7</c:v>
                </c:pt>
                <c:pt idx="279">
                  <c:v>2095.4</c:v>
                </c:pt>
                <c:pt idx="280">
                  <c:v>2022.9</c:v>
                </c:pt>
                <c:pt idx="281">
                  <c:v>1948.8</c:v>
                </c:pt>
                <c:pt idx="282">
                  <c:v>2096.4</c:v>
                </c:pt>
                <c:pt idx="283">
                  <c:v>1942.3</c:v>
                </c:pt>
                <c:pt idx="284">
                  <c:v>1911.7</c:v>
                </c:pt>
                <c:pt idx="285">
                  <c:v>1940.6</c:v>
                </c:pt>
                <c:pt idx="286">
                  <c:v>2017</c:v>
                </c:pt>
                <c:pt idx="287">
                  <c:v>1986.9</c:v>
                </c:pt>
                <c:pt idx="288">
                  <c:v>1976.9</c:v>
                </c:pt>
                <c:pt idx="289">
                  <c:v>2067.4</c:v>
                </c:pt>
                <c:pt idx="290">
                  <c:v>2086.9</c:v>
                </c:pt>
                <c:pt idx="291">
                  <c:v>2062.1</c:v>
                </c:pt>
                <c:pt idx="292">
                  <c:v>2109.8000000000002</c:v>
                </c:pt>
                <c:pt idx="293">
                  <c:v>2224.5</c:v>
                </c:pt>
                <c:pt idx="294">
                  <c:v>2225.3000000000002</c:v>
                </c:pt>
                <c:pt idx="295">
                  <c:v>2385.6999999999998</c:v>
                </c:pt>
                <c:pt idx="296">
                  <c:v>2148.6</c:v>
                </c:pt>
                <c:pt idx="297">
                  <c:v>2188.6999999999998</c:v>
                </c:pt>
                <c:pt idx="298">
                  <c:v>2116.8000000000002</c:v>
                </c:pt>
                <c:pt idx="299">
                  <c:v>2021.2</c:v>
                </c:pt>
                <c:pt idx="300">
                  <c:v>1961.2</c:v>
                </c:pt>
                <c:pt idx="301">
                  <c:v>1978.7</c:v>
                </c:pt>
                <c:pt idx="302">
                  <c:v>1977.2</c:v>
                </c:pt>
                <c:pt idx="303">
                  <c:v>1996.4</c:v>
                </c:pt>
                <c:pt idx="304">
                  <c:v>1935.4</c:v>
                </c:pt>
                <c:pt idx="305">
                  <c:v>1929.9</c:v>
                </c:pt>
                <c:pt idx="306">
                  <c:v>1998.2</c:v>
                </c:pt>
                <c:pt idx="307">
                  <c:v>1970.7</c:v>
                </c:pt>
                <c:pt idx="308">
                  <c:v>1900.6</c:v>
                </c:pt>
                <c:pt idx="309">
                  <c:v>1834.7</c:v>
                </c:pt>
                <c:pt idx="310">
                  <c:v>1914.9</c:v>
                </c:pt>
                <c:pt idx="311">
                  <c:v>1913.9</c:v>
                </c:pt>
                <c:pt idx="312">
                  <c:v>1830.7</c:v>
                </c:pt>
                <c:pt idx="313">
                  <c:v>1925.5</c:v>
                </c:pt>
                <c:pt idx="314">
                  <c:v>1857.2</c:v>
                </c:pt>
                <c:pt idx="315">
                  <c:v>1947.4</c:v>
                </c:pt>
                <c:pt idx="316">
                  <c:v>2058.6</c:v>
                </c:pt>
                <c:pt idx="317">
                  <c:v>2108.4</c:v>
                </c:pt>
                <c:pt idx="318">
                  <c:v>2123.9</c:v>
                </c:pt>
                <c:pt idx="319">
                  <c:v>2216.3000000000002</c:v>
                </c:pt>
                <c:pt idx="320">
                  <c:v>2220.8000000000002</c:v>
                </c:pt>
                <c:pt idx="321">
                  <c:v>2210.6</c:v>
                </c:pt>
                <c:pt idx="322">
                  <c:v>2230.6</c:v>
                </c:pt>
                <c:pt idx="323">
                  <c:v>2208</c:v>
                </c:pt>
                <c:pt idx="324">
                  <c:v>2256</c:v>
                </c:pt>
                <c:pt idx="325">
                  <c:v>2265.6999999999998</c:v>
                </c:pt>
                <c:pt idx="326">
                  <c:v>2268.5</c:v>
                </c:pt>
                <c:pt idx="327">
                  <c:v>2238.1</c:v>
                </c:pt>
                <c:pt idx="328">
                  <c:v>2241.6999999999998</c:v>
                </c:pt>
                <c:pt idx="329">
                  <c:v>2260.3000000000002</c:v>
                </c:pt>
                <c:pt idx="330">
                  <c:v>2240.1999999999998</c:v>
                </c:pt>
                <c:pt idx="331">
                  <c:v>2280.6999999999998</c:v>
                </c:pt>
                <c:pt idx="332">
                  <c:v>2274.1</c:v>
                </c:pt>
                <c:pt idx="333">
                  <c:v>2306.3000000000002</c:v>
                </c:pt>
                <c:pt idx="334">
                  <c:v>2354.3000000000002</c:v>
                </c:pt>
                <c:pt idx="335">
                  <c:v>2382.3000000000002</c:v>
                </c:pt>
                <c:pt idx="336">
                  <c:v>2430</c:v>
                </c:pt>
                <c:pt idx="337">
                  <c:v>2501</c:v>
                </c:pt>
                <c:pt idx="338">
                  <c:v>2552</c:v>
                </c:pt>
                <c:pt idx="339">
                  <c:v>2617</c:v>
                </c:pt>
                <c:pt idx="340">
                  <c:v>2676</c:v>
                </c:pt>
                <c:pt idx="341">
                  <c:v>2739</c:v>
                </c:pt>
                <c:pt idx="342">
                  <c:v>2726</c:v>
                </c:pt>
                <c:pt idx="343">
                  <c:v>2761</c:v>
                </c:pt>
                <c:pt idx="344">
                  <c:v>2734</c:v>
                </c:pt>
                <c:pt idx="345">
                  <c:v>2816</c:v>
                </c:pt>
                <c:pt idx="346">
                  <c:v>2791</c:v>
                </c:pt>
                <c:pt idx="347">
                  <c:v>2765</c:v>
                </c:pt>
                <c:pt idx="348">
                  <c:v>2795</c:v>
                </c:pt>
                <c:pt idx="349">
                  <c:v>2809</c:v>
                </c:pt>
                <c:pt idx="350">
                  <c:v>2766</c:v>
                </c:pt>
                <c:pt idx="351">
                  <c:v>2726</c:v>
                </c:pt>
                <c:pt idx="352">
                  <c:v>2723</c:v>
                </c:pt>
                <c:pt idx="353">
                  <c:v>2687</c:v>
                </c:pt>
                <c:pt idx="354">
                  <c:v>2680</c:v>
                </c:pt>
                <c:pt idx="355">
                  <c:v>2544</c:v>
                </c:pt>
                <c:pt idx="356">
                  <c:v>2440.8000000000002</c:v>
                </c:pt>
                <c:pt idx="357">
                  <c:v>2442.1999999999998</c:v>
                </c:pt>
                <c:pt idx="358">
                  <c:v>2469</c:v>
                </c:pt>
                <c:pt idx="359">
                  <c:v>2375.4</c:v>
                </c:pt>
                <c:pt idx="360">
                  <c:v>2391.8000000000002</c:v>
                </c:pt>
                <c:pt idx="361">
                  <c:v>2454.3000000000002</c:v>
                </c:pt>
                <c:pt idx="362">
                  <c:v>2623</c:v>
                </c:pt>
                <c:pt idx="363">
                  <c:v>2669</c:v>
                </c:pt>
                <c:pt idx="364">
                  <c:v>2699</c:v>
                </c:pt>
              </c:numCache>
            </c:numRef>
          </c:yVal>
          <c:smooth val="0"/>
        </c:ser>
        <c:dLbls>
          <c:showLegendKey val="0"/>
          <c:showVal val="0"/>
          <c:showCatName val="0"/>
          <c:showSerName val="0"/>
          <c:showPercent val="0"/>
          <c:showBubbleSize val="0"/>
        </c:dLbls>
        <c:axId val="697943720"/>
        <c:axId val="697949600"/>
      </c:scatterChart>
      <c:scatterChart>
        <c:scatterStyle val="lineMarker"/>
        <c:varyColors val="0"/>
        <c:ser>
          <c:idx val="7"/>
          <c:order val="1"/>
          <c:tx>
            <c:strRef>
              <c:f>'Residual Comparison'!$BV$6</c:f>
              <c:strCache>
                <c:ptCount val="1"/>
                <c:pt idx="0">
                  <c:v>2016</c:v>
                </c:pt>
              </c:strCache>
            </c:strRef>
          </c:tx>
          <c:spPr>
            <a:ln>
              <a:solidFill>
                <a:schemeClr val="accent6"/>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Comparison'!$AI$7:$AI$371</c:f>
              <c:numCache>
                <c:formatCode>General</c:formatCode>
                <c:ptCount val="365"/>
                <c:pt idx="0">
                  <c:v>2503.4</c:v>
                </c:pt>
                <c:pt idx="1">
                  <c:v>2551</c:v>
                </c:pt>
                <c:pt idx="2">
                  <c:v>2498</c:v>
                </c:pt>
                <c:pt idx="3">
                  <c:v>2494</c:v>
                </c:pt>
                <c:pt idx="4">
                  <c:v>2472</c:v>
                </c:pt>
                <c:pt idx="5">
                  <c:v>2501</c:v>
                </c:pt>
                <c:pt idx="6">
                  <c:v>2430</c:v>
                </c:pt>
                <c:pt idx="7">
                  <c:v>2392</c:v>
                </c:pt>
                <c:pt idx="8">
                  <c:v>2325</c:v>
                </c:pt>
                <c:pt idx="9">
                  <c:v>2342</c:v>
                </c:pt>
                <c:pt idx="10">
                  <c:v>2342</c:v>
                </c:pt>
                <c:pt idx="11">
                  <c:v>2350.4</c:v>
                </c:pt>
                <c:pt idx="12">
                  <c:v>2316.4</c:v>
                </c:pt>
                <c:pt idx="13">
                  <c:v>2360.9</c:v>
                </c:pt>
                <c:pt idx="14">
                  <c:v>2271.6</c:v>
                </c:pt>
                <c:pt idx="15">
                  <c:v>2313</c:v>
                </c:pt>
                <c:pt idx="16">
                  <c:v>2319</c:v>
                </c:pt>
                <c:pt idx="17">
                  <c:v>2277</c:v>
                </c:pt>
                <c:pt idx="18">
                  <c:v>2193</c:v>
                </c:pt>
                <c:pt idx="19">
                  <c:v>2203</c:v>
                </c:pt>
                <c:pt idx="20">
                  <c:v>2236</c:v>
                </c:pt>
                <c:pt idx="21">
                  <c:v>2371</c:v>
                </c:pt>
                <c:pt idx="22">
                  <c:v>2331</c:v>
                </c:pt>
                <c:pt idx="23">
                  <c:v>2262</c:v>
                </c:pt>
                <c:pt idx="24">
                  <c:v>2259</c:v>
                </c:pt>
                <c:pt idx="25">
                  <c:v>2266</c:v>
                </c:pt>
                <c:pt idx="26">
                  <c:v>2228</c:v>
                </c:pt>
                <c:pt idx="27">
                  <c:v>2180</c:v>
                </c:pt>
                <c:pt idx="28">
                  <c:v>2154</c:v>
                </c:pt>
                <c:pt idx="29">
                  <c:v>2130</c:v>
                </c:pt>
                <c:pt idx="30">
                  <c:v>2151</c:v>
                </c:pt>
                <c:pt idx="31">
                  <c:v>2148</c:v>
                </c:pt>
                <c:pt idx="32">
                  <c:v>2224</c:v>
                </c:pt>
                <c:pt idx="33">
                  <c:v>2237</c:v>
                </c:pt>
                <c:pt idx="34">
                  <c:v>2268</c:v>
                </c:pt>
                <c:pt idx="35">
                  <c:v>2243</c:v>
                </c:pt>
                <c:pt idx="36">
                  <c:v>2236</c:v>
                </c:pt>
                <c:pt idx="37">
                  <c:v>2207</c:v>
                </c:pt>
                <c:pt idx="38">
                  <c:v>2230</c:v>
                </c:pt>
                <c:pt idx="39">
                  <c:v>2260</c:v>
                </c:pt>
                <c:pt idx="40">
                  <c:v>2284</c:v>
                </c:pt>
                <c:pt idx="41">
                  <c:v>2264</c:v>
                </c:pt>
                <c:pt idx="42">
                  <c:v>2206.5</c:v>
                </c:pt>
                <c:pt idx="43">
                  <c:v>2245</c:v>
                </c:pt>
                <c:pt idx="44">
                  <c:v>2259</c:v>
                </c:pt>
                <c:pt idx="45">
                  <c:v>2235.5</c:v>
                </c:pt>
                <c:pt idx="46">
                  <c:v>2251</c:v>
                </c:pt>
                <c:pt idx="47">
                  <c:v>2251</c:v>
                </c:pt>
                <c:pt idx="48">
                  <c:v>2243</c:v>
                </c:pt>
                <c:pt idx="49">
                  <c:v>2329</c:v>
                </c:pt>
                <c:pt idx="50">
                  <c:v>2215</c:v>
                </c:pt>
                <c:pt idx="51">
                  <c:v>2269</c:v>
                </c:pt>
                <c:pt idx="52">
                  <c:v>2378</c:v>
                </c:pt>
                <c:pt idx="53">
                  <c:v>2303</c:v>
                </c:pt>
                <c:pt idx="54">
                  <c:v>2271</c:v>
                </c:pt>
                <c:pt idx="55">
                  <c:v>2274</c:v>
                </c:pt>
                <c:pt idx="56">
                  <c:v>2238</c:v>
                </c:pt>
                <c:pt idx="57">
                  <c:v>2285</c:v>
                </c:pt>
                <c:pt idx="58">
                  <c:v>2237</c:v>
                </c:pt>
                <c:pt idx="59">
                  <c:v>2117</c:v>
                </c:pt>
                <c:pt idx="60">
                  <c:v>2076</c:v>
                </c:pt>
                <c:pt idx="61">
                  <c:v>2059</c:v>
                </c:pt>
                <c:pt idx="62">
                  <c:v>2036</c:v>
                </c:pt>
                <c:pt idx="63">
                  <c:v>2074.1999999999998</c:v>
                </c:pt>
                <c:pt idx="64">
                  <c:v>2084</c:v>
                </c:pt>
                <c:pt idx="65">
                  <c:v>2167</c:v>
                </c:pt>
                <c:pt idx="66">
                  <c:v>2225</c:v>
                </c:pt>
                <c:pt idx="67">
                  <c:v>2282</c:v>
                </c:pt>
                <c:pt idx="68">
                  <c:v>2338</c:v>
                </c:pt>
                <c:pt idx="69">
                  <c:v>2369</c:v>
                </c:pt>
                <c:pt idx="70">
                  <c:v>2364</c:v>
                </c:pt>
                <c:pt idx="71">
                  <c:v>2362</c:v>
                </c:pt>
                <c:pt idx="72">
                  <c:v>2260</c:v>
                </c:pt>
                <c:pt idx="73">
                  <c:v>2266</c:v>
                </c:pt>
                <c:pt idx="74">
                  <c:v>2313</c:v>
                </c:pt>
                <c:pt idx="75">
                  <c:v>2295</c:v>
                </c:pt>
                <c:pt idx="76">
                  <c:v>2324</c:v>
                </c:pt>
                <c:pt idx="77">
                  <c:v>2320</c:v>
                </c:pt>
                <c:pt idx="78">
                  <c:v>2355</c:v>
                </c:pt>
                <c:pt idx="79">
                  <c:v>2386</c:v>
                </c:pt>
                <c:pt idx="80">
                  <c:v>2392</c:v>
                </c:pt>
                <c:pt idx="81">
                  <c:v>2419</c:v>
                </c:pt>
                <c:pt idx="82">
                  <c:v>2368</c:v>
                </c:pt>
                <c:pt idx="83">
                  <c:v>2342</c:v>
                </c:pt>
                <c:pt idx="84">
                  <c:v>2286</c:v>
                </c:pt>
                <c:pt idx="85">
                  <c:v>2249</c:v>
                </c:pt>
                <c:pt idx="86">
                  <c:v>2201</c:v>
                </c:pt>
                <c:pt idx="87">
                  <c:v>2183</c:v>
                </c:pt>
                <c:pt idx="88">
                  <c:v>2130</c:v>
                </c:pt>
                <c:pt idx="89">
                  <c:v>2188</c:v>
                </c:pt>
                <c:pt idx="90">
                  <c:v>2261</c:v>
                </c:pt>
                <c:pt idx="91">
                  <c:v>2312</c:v>
                </c:pt>
                <c:pt idx="92">
                  <c:v>2286</c:v>
                </c:pt>
                <c:pt idx="93">
                  <c:v>2314</c:v>
                </c:pt>
                <c:pt idx="94">
                  <c:v>2282</c:v>
                </c:pt>
                <c:pt idx="95">
                  <c:v>2253</c:v>
                </c:pt>
                <c:pt idx="96">
                  <c:v>2223</c:v>
                </c:pt>
                <c:pt idx="97">
                  <c:v>2113</c:v>
                </c:pt>
                <c:pt idx="98">
                  <c:v>2094</c:v>
                </c:pt>
                <c:pt idx="99">
                  <c:v>2161</c:v>
                </c:pt>
                <c:pt idx="100">
                  <c:v>2128</c:v>
                </c:pt>
                <c:pt idx="101">
                  <c:v>2132</c:v>
                </c:pt>
                <c:pt idx="102">
                  <c:v>2139</c:v>
                </c:pt>
                <c:pt idx="103">
                  <c:v>2135</c:v>
                </c:pt>
                <c:pt idx="104">
                  <c:v>2131</c:v>
                </c:pt>
                <c:pt idx="105">
                  <c:v>2132</c:v>
                </c:pt>
                <c:pt idx="106">
                  <c:v>2139</c:v>
                </c:pt>
                <c:pt idx="107">
                  <c:v>2182</c:v>
                </c:pt>
                <c:pt idx="108">
                  <c:v>2247</c:v>
                </c:pt>
                <c:pt idx="109">
                  <c:v>2209</c:v>
                </c:pt>
                <c:pt idx="110">
                  <c:v>2187</c:v>
                </c:pt>
                <c:pt idx="111">
                  <c:v>2232</c:v>
                </c:pt>
                <c:pt idx="112">
                  <c:v>2231</c:v>
                </c:pt>
                <c:pt idx="113">
                  <c:v>2201</c:v>
                </c:pt>
                <c:pt idx="114">
                  <c:v>2220</c:v>
                </c:pt>
                <c:pt idx="115">
                  <c:v>2222</c:v>
                </c:pt>
                <c:pt idx="116">
                  <c:v>2261</c:v>
                </c:pt>
                <c:pt idx="117">
                  <c:v>2317</c:v>
                </c:pt>
                <c:pt idx="118">
                  <c:v>2246</c:v>
                </c:pt>
                <c:pt idx="119">
                  <c:v>2256</c:v>
                </c:pt>
                <c:pt idx="120">
                  <c:v>2178</c:v>
                </c:pt>
                <c:pt idx="121">
                  <c:v>2171</c:v>
                </c:pt>
                <c:pt idx="122">
                  <c:v>2164</c:v>
                </c:pt>
                <c:pt idx="123">
                  <c:v>2128</c:v>
                </c:pt>
                <c:pt idx="124">
                  <c:v>2134</c:v>
                </c:pt>
                <c:pt idx="125">
                  <c:v>2119</c:v>
                </c:pt>
                <c:pt idx="126">
                  <c:v>2125</c:v>
                </c:pt>
                <c:pt idx="127">
                  <c:v>2160</c:v>
                </c:pt>
                <c:pt idx="128">
                  <c:v>2171</c:v>
                </c:pt>
                <c:pt idx="129">
                  <c:v>2165</c:v>
                </c:pt>
                <c:pt idx="130">
                  <c:v>2181</c:v>
                </c:pt>
                <c:pt idx="131">
                  <c:v>2204</c:v>
                </c:pt>
                <c:pt idx="132">
                  <c:v>2195</c:v>
                </c:pt>
                <c:pt idx="133">
                  <c:v>2156</c:v>
                </c:pt>
                <c:pt idx="134">
                  <c:v>2141</c:v>
                </c:pt>
                <c:pt idx="135">
                  <c:v>2145.3000000000002</c:v>
                </c:pt>
                <c:pt idx="136">
                  <c:v>2115.1</c:v>
                </c:pt>
                <c:pt idx="137">
                  <c:v>2188.6</c:v>
                </c:pt>
                <c:pt idx="138">
                  <c:v>2209.9</c:v>
                </c:pt>
                <c:pt idx="139">
                  <c:v>2222.9</c:v>
                </c:pt>
                <c:pt idx="140">
                  <c:v>2248</c:v>
                </c:pt>
                <c:pt idx="141">
                  <c:v>2156.6</c:v>
                </c:pt>
                <c:pt idx="142">
                  <c:v>2147.8000000000002</c:v>
                </c:pt>
                <c:pt idx="143">
                  <c:v>2052.6999999999998</c:v>
                </c:pt>
                <c:pt idx="144">
                  <c:v>2039.1</c:v>
                </c:pt>
                <c:pt idx="145">
                  <c:v>1996.5</c:v>
                </c:pt>
                <c:pt idx="146">
                  <c:v>2038.4</c:v>
                </c:pt>
                <c:pt idx="147">
                  <c:v>2130</c:v>
                </c:pt>
                <c:pt idx="148">
                  <c:v>2246</c:v>
                </c:pt>
                <c:pt idx="149">
                  <c:v>2255</c:v>
                </c:pt>
                <c:pt idx="150">
                  <c:v>2367</c:v>
                </c:pt>
                <c:pt idx="151">
                  <c:v>2291</c:v>
                </c:pt>
                <c:pt idx="152">
                  <c:v>2253</c:v>
                </c:pt>
                <c:pt idx="153">
                  <c:v>2253</c:v>
                </c:pt>
                <c:pt idx="154">
                  <c:v>2195</c:v>
                </c:pt>
                <c:pt idx="155">
                  <c:v>2333</c:v>
                </c:pt>
                <c:pt idx="156">
                  <c:v>2167</c:v>
                </c:pt>
                <c:pt idx="157">
                  <c:v>2197</c:v>
                </c:pt>
                <c:pt idx="158">
                  <c:v>2182</c:v>
                </c:pt>
                <c:pt idx="159">
                  <c:v>2177</c:v>
                </c:pt>
                <c:pt idx="160">
                  <c:v>2237</c:v>
                </c:pt>
                <c:pt idx="161">
                  <c:v>2289</c:v>
                </c:pt>
                <c:pt idx="162">
                  <c:v>2273</c:v>
                </c:pt>
                <c:pt idx="163">
                  <c:v>2305</c:v>
                </c:pt>
                <c:pt idx="164">
                  <c:v>2274.5</c:v>
                </c:pt>
                <c:pt idx="165">
                  <c:v>2572.4</c:v>
                </c:pt>
                <c:pt idx="166">
                  <c:v>2482.6999999999998</c:v>
                </c:pt>
                <c:pt idx="167">
                  <c:v>2254.3000000000002</c:v>
                </c:pt>
                <c:pt idx="168">
                  <c:v>2246</c:v>
                </c:pt>
                <c:pt idx="169">
                  <c:v>2325.8000000000002</c:v>
                </c:pt>
                <c:pt idx="170">
                  <c:v>2434.5</c:v>
                </c:pt>
                <c:pt idx="171">
                  <c:v>2564.3000000000002</c:v>
                </c:pt>
                <c:pt idx="172">
                  <c:v>2484.4</c:v>
                </c:pt>
                <c:pt idx="173">
                  <c:v>2318.1</c:v>
                </c:pt>
                <c:pt idx="174">
                  <c:v>2603.1999999999998</c:v>
                </c:pt>
                <c:pt idx="175">
                  <c:v>2574.5</c:v>
                </c:pt>
                <c:pt idx="176">
                  <c:v>2552</c:v>
                </c:pt>
                <c:pt idx="177">
                  <c:v>2647</c:v>
                </c:pt>
                <c:pt idx="178">
                  <c:v>2438</c:v>
                </c:pt>
                <c:pt idx="179">
                  <c:v>2199</c:v>
                </c:pt>
                <c:pt idx="180">
                  <c:v>2586</c:v>
                </c:pt>
                <c:pt idx="181">
                  <c:v>2514</c:v>
                </c:pt>
                <c:pt idx="182">
                  <c:v>2358</c:v>
                </c:pt>
                <c:pt idx="183">
                  <c:v>2368</c:v>
                </c:pt>
                <c:pt idx="184">
                  <c:v>2350</c:v>
                </c:pt>
                <c:pt idx="185">
                  <c:v>2387</c:v>
                </c:pt>
                <c:pt idx="186">
                  <c:v>2471</c:v>
                </c:pt>
                <c:pt idx="187">
                  <c:v>2682</c:v>
                </c:pt>
                <c:pt idx="188">
                  <c:v>2498</c:v>
                </c:pt>
                <c:pt idx="189">
                  <c:v>2280</c:v>
                </c:pt>
                <c:pt idx="190">
                  <c:v>2336</c:v>
                </c:pt>
                <c:pt idx="191">
                  <c:v>2297</c:v>
                </c:pt>
                <c:pt idx="192">
                  <c:v>2211</c:v>
                </c:pt>
                <c:pt idx="193">
                  <c:v>2032</c:v>
                </c:pt>
                <c:pt idx="194">
                  <c:v>2017</c:v>
                </c:pt>
                <c:pt idx="195">
                  <c:v>1970</c:v>
                </c:pt>
                <c:pt idx="196">
                  <c:v>2054</c:v>
                </c:pt>
                <c:pt idx="197">
                  <c:v>2081</c:v>
                </c:pt>
                <c:pt idx="198">
                  <c:v>2072</c:v>
                </c:pt>
                <c:pt idx="199">
                  <c:v>2048</c:v>
                </c:pt>
                <c:pt idx="200">
                  <c:v>2401</c:v>
                </c:pt>
                <c:pt idx="201">
                  <c:v>2298</c:v>
                </c:pt>
                <c:pt idx="202">
                  <c:v>2421</c:v>
                </c:pt>
                <c:pt idx="203">
                  <c:v>2413</c:v>
                </c:pt>
                <c:pt idx="204">
                  <c:v>2510</c:v>
                </c:pt>
                <c:pt idx="205">
                  <c:v>2806</c:v>
                </c:pt>
                <c:pt idx="206">
                  <c:v>2520</c:v>
                </c:pt>
                <c:pt idx="207">
                  <c:v>2421</c:v>
                </c:pt>
                <c:pt idx="208">
                  <c:v>2454</c:v>
                </c:pt>
                <c:pt idx="209">
                  <c:v>2494</c:v>
                </c:pt>
                <c:pt idx="210">
                  <c:v>2428</c:v>
                </c:pt>
                <c:pt idx="211">
                  <c:v>2312</c:v>
                </c:pt>
                <c:pt idx="212">
                  <c:v>2415</c:v>
                </c:pt>
                <c:pt idx="213">
                  <c:v>2540</c:v>
                </c:pt>
                <c:pt idx="214">
                  <c:v>2478</c:v>
                </c:pt>
                <c:pt idx="215">
                  <c:v>2114.9</c:v>
                </c:pt>
                <c:pt idx="216">
                  <c:v>2383</c:v>
                </c:pt>
                <c:pt idx="217">
                  <c:v>2303</c:v>
                </c:pt>
                <c:pt idx="218">
                  <c:v>2260</c:v>
                </c:pt>
                <c:pt idx="219">
                  <c:v>2106</c:v>
                </c:pt>
                <c:pt idx="220">
                  <c:v>1892.9</c:v>
                </c:pt>
                <c:pt idx="221">
                  <c:v>1850</c:v>
                </c:pt>
                <c:pt idx="222">
                  <c:v>2169</c:v>
                </c:pt>
                <c:pt idx="223">
                  <c:v>1964.1</c:v>
                </c:pt>
                <c:pt idx="224">
                  <c:v>2008.3</c:v>
                </c:pt>
                <c:pt idx="225">
                  <c:v>1840.2</c:v>
                </c:pt>
                <c:pt idx="226">
                  <c:v>1892.2</c:v>
                </c:pt>
                <c:pt idx="227">
                  <c:v>1993</c:v>
                </c:pt>
                <c:pt idx="228">
                  <c:v>1889</c:v>
                </c:pt>
                <c:pt idx="229">
                  <c:v>1641.9</c:v>
                </c:pt>
                <c:pt idx="230">
                  <c:v>1674</c:v>
                </c:pt>
                <c:pt idx="231">
                  <c:v>1645</c:v>
                </c:pt>
                <c:pt idx="232">
                  <c:v>1695.5</c:v>
                </c:pt>
                <c:pt idx="233">
                  <c:v>1731.7</c:v>
                </c:pt>
                <c:pt idx="234">
                  <c:v>1546.8999999999999</c:v>
                </c:pt>
                <c:pt idx="235">
                  <c:v>1593.2</c:v>
                </c:pt>
                <c:pt idx="236">
                  <c:v>1619.5</c:v>
                </c:pt>
                <c:pt idx="237">
                  <c:v>1551</c:v>
                </c:pt>
                <c:pt idx="238">
                  <c:v>1548.9</c:v>
                </c:pt>
                <c:pt idx="239">
                  <c:v>1503.7</c:v>
                </c:pt>
                <c:pt idx="240">
                  <c:v>1499.5</c:v>
                </c:pt>
                <c:pt idx="241">
                  <c:v>1686.1</c:v>
                </c:pt>
                <c:pt idx="242">
                  <c:v>1570.6</c:v>
                </c:pt>
                <c:pt idx="243">
                  <c:v>1580.5</c:v>
                </c:pt>
                <c:pt idx="244">
                  <c:v>1537.9</c:v>
                </c:pt>
                <c:pt idx="245">
                  <c:v>1567.3</c:v>
                </c:pt>
                <c:pt idx="246">
                  <c:v>1527.8</c:v>
                </c:pt>
                <c:pt idx="247">
                  <c:v>1340.9</c:v>
                </c:pt>
                <c:pt idx="248">
                  <c:v>1266.8000000000002</c:v>
                </c:pt>
                <c:pt idx="249">
                  <c:v>1310</c:v>
                </c:pt>
                <c:pt idx="250">
                  <c:v>1381.8</c:v>
                </c:pt>
                <c:pt idx="251">
                  <c:v>1365.1</c:v>
                </c:pt>
                <c:pt idx="252">
                  <c:v>1577.1999999999998</c:v>
                </c:pt>
                <c:pt idx="253">
                  <c:v>1396.6</c:v>
                </c:pt>
                <c:pt idx="254">
                  <c:v>1606.6000000000001</c:v>
                </c:pt>
                <c:pt idx="255">
                  <c:v>1609.3999999999999</c:v>
                </c:pt>
                <c:pt idx="256">
                  <c:v>1600.6999999999998</c:v>
                </c:pt>
                <c:pt idx="257">
                  <c:v>1598.1</c:v>
                </c:pt>
                <c:pt idx="258">
                  <c:v>1523</c:v>
                </c:pt>
                <c:pt idx="259">
                  <c:v>1569</c:v>
                </c:pt>
                <c:pt idx="260">
                  <c:v>1693.6000000000001</c:v>
                </c:pt>
                <c:pt idx="261">
                  <c:v>1748.7</c:v>
                </c:pt>
                <c:pt idx="262">
                  <c:v>1767.7</c:v>
                </c:pt>
                <c:pt idx="263">
                  <c:v>2050.9</c:v>
                </c:pt>
                <c:pt idx="264">
                  <c:v>1683</c:v>
                </c:pt>
                <c:pt idx="265">
                  <c:v>1764.3</c:v>
                </c:pt>
                <c:pt idx="266">
                  <c:v>1905.3</c:v>
                </c:pt>
                <c:pt idx="267">
                  <c:v>1946.1</c:v>
                </c:pt>
                <c:pt idx="268">
                  <c:v>2010.9</c:v>
                </c:pt>
                <c:pt idx="269">
                  <c:v>2049.4</c:v>
                </c:pt>
                <c:pt idx="270">
                  <c:v>2006</c:v>
                </c:pt>
                <c:pt idx="271">
                  <c:v>2060.6999999999998</c:v>
                </c:pt>
                <c:pt idx="272">
                  <c:v>2079.9</c:v>
                </c:pt>
                <c:pt idx="273">
                  <c:v>2028.5</c:v>
                </c:pt>
                <c:pt idx="274">
                  <c:v>2022.9</c:v>
                </c:pt>
                <c:pt idx="275">
                  <c:v>2033.9</c:v>
                </c:pt>
                <c:pt idx="276">
                  <c:v>1975.4</c:v>
                </c:pt>
                <c:pt idx="277">
                  <c:v>2043.1</c:v>
                </c:pt>
                <c:pt idx="278">
                  <c:v>2001.7</c:v>
                </c:pt>
                <c:pt idx="279">
                  <c:v>1905.4</c:v>
                </c:pt>
                <c:pt idx="280">
                  <c:v>1829</c:v>
                </c:pt>
                <c:pt idx="281">
                  <c:v>1749.4</c:v>
                </c:pt>
                <c:pt idx="282">
                  <c:v>1724.8</c:v>
                </c:pt>
                <c:pt idx="283">
                  <c:v>1714.2</c:v>
                </c:pt>
                <c:pt idx="284">
                  <c:v>1675.7</c:v>
                </c:pt>
                <c:pt idx="285">
                  <c:v>1713.1</c:v>
                </c:pt>
                <c:pt idx="286">
                  <c:v>1739</c:v>
                </c:pt>
                <c:pt idx="287">
                  <c:v>1749</c:v>
                </c:pt>
                <c:pt idx="288">
                  <c:v>1794</c:v>
                </c:pt>
                <c:pt idx="289">
                  <c:v>1805</c:v>
                </c:pt>
                <c:pt idx="290">
                  <c:v>1803</c:v>
                </c:pt>
                <c:pt idx="291">
                  <c:v>1816.8</c:v>
                </c:pt>
                <c:pt idx="292">
                  <c:v>1821.6</c:v>
                </c:pt>
                <c:pt idx="293">
                  <c:v>1887.8</c:v>
                </c:pt>
                <c:pt idx="294">
                  <c:v>1862.8</c:v>
                </c:pt>
                <c:pt idx="295">
                  <c:v>1851.3</c:v>
                </c:pt>
                <c:pt idx="296">
                  <c:v>1894.4</c:v>
                </c:pt>
                <c:pt idx="297">
                  <c:v>1980.6</c:v>
                </c:pt>
                <c:pt idx="298">
                  <c:v>1924</c:v>
                </c:pt>
                <c:pt idx="299">
                  <c:v>1930.2</c:v>
                </c:pt>
                <c:pt idx="300">
                  <c:v>1927.1</c:v>
                </c:pt>
                <c:pt idx="301">
                  <c:v>1945.4</c:v>
                </c:pt>
                <c:pt idx="302">
                  <c:v>1991.1</c:v>
                </c:pt>
                <c:pt idx="303">
                  <c:v>1975.1</c:v>
                </c:pt>
                <c:pt idx="304">
                  <c:v>1986.6</c:v>
                </c:pt>
                <c:pt idx="305">
                  <c:v>2010.5</c:v>
                </c:pt>
                <c:pt idx="306">
                  <c:v>1992.4</c:v>
                </c:pt>
                <c:pt idx="307">
                  <c:v>2044.2</c:v>
                </c:pt>
                <c:pt idx="308">
                  <c:v>2139</c:v>
                </c:pt>
                <c:pt idx="309">
                  <c:v>2087.4</c:v>
                </c:pt>
                <c:pt idx="310">
                  <c:v>2128.6</c:v>
                </c:pt>
                <c:pt idx="311">
                  <c:v>2168.3000000000002</c:v>
                </c:pt>
                <c:pt idx="312">
                  <c:v>2234.1</c:v>
                </c:pt>
                <c:pt idx="313">
                  <c:v>2294</c:v>
                </c:pt>
                <c:pt idx="314">
                  <c:v>2232.4</c:v>
                </c:pt>
                <c:pt idx="315">
                  <c:v>2310.9</c:v>
                </c:pt>
                <c:pt idx="316">
                  <c:v>2390.4</c:v>
                </c:pt>
                <c:pt idx="317">
                  <c:v>2416.6</c:v>
                </c:pt>
                <c:pt idx="318">
                  <c:v>2457.4</c:v>
                </c:pt>
                <c:pt idx="319">
                  <c:v>2351.6</c:v>
                </c:pt>
                <c:pt idx="320">
                  <c:v>2302.9</c:v>
                </c:pt>
                <c:pt idx="321">
                  <c:v>2328.6</c:v>
                </c:pt>
                <c:pt idx="322">
                  <c:v>2267.6</c:v>
                </c:pt>
                <c:pt idx="323">
                  <c:v>2270.3000000000002</c:v>
                </c:pt>
                <c:pt idx="324">
                  <c:v>2287.8000000000002</c:v>
                </c:pt>
                <c:pt idx="325">
                  <c:v>2343.4</c:v>
                </c:pt>
                <c:pt idx="326">
                  <c:v>2369.1999999999998</c:v>
                </c:pt>
                <c:pt idx="327">
                  <c:v>2422.9</c:v>
                </c:pt>
                <c:pt idx="328">
                  <c:v>2519.5</c:v>
                </c:pt>
                <c:pt idx="329">
                  <c:v>2633</c:v>
                </c:pt>
                <c:pt idx="330">
                  <c:v>2672.2</c:v>
                </c:pt>
                <c:pt idx="331">
                  <c:v>2694.1</c:v>
                </c:pt>
                <c:pt idx="332">
                  <c:v>2670.3</c:v>
                </c:pt>
                <c:pt idx="333">
                  <c:v>2648</c:v>
                </c:pt>
                <c:pt idx="334">
                  <c:v>2554.5</c:v>
                </c:pt>
                <c:pt idx="335">
                  <c:v>2558.3000000000002</c:v>
                </c:pt>
                <c:pt idx="336">
                  <c:v>2411.1</c:v>
                </c:pt>
                <c:pt idx="337">
                  <c:v>2389</c:v>
                </c:pt>
                <c:pt idx="338">
                  <c:v>2382.6999999999998</c:v>
                </c:pt>
                <c:pt idx="339">
                  <c:v>2355.6</c:v>
                </c:pt>
                <c:pt idx="340">
                  <c:v>2341.8000000000002</c:v>
                </c:pt>
                <c:pt idx="341">
                  <c:v>2369.9</c:v>
                </c:pt>
                <c:pt idx="342">
                  <c:v>2324.1</c:v>
                </c:pt>
                <c:pt idx="343">
                  <c:v>2284.8000000000002</c:v>
                </c:pt>
                <c:pt idx="344">
                  <c:v>2256.5</c:v>
                </c:pt>
                <c:pt idx="345">
                  <c:v>2256.1999999999998</c:v>
                </c:pt>
                <c:pt idx="346">
                  <c:v>2242.6999999999998</c:v>
                </c:pt>
                <c:pt idx="347">
                  <c:v>2135</c:v>
                </c:pt>
                <c:pt idx="348">
                  <c:v>2200.1999999999998</c:v>
                </c:pt>
                <c:pt idx="349">
                  <c:v>2358</c:v>
                </c:pt>
                <c:pt idx="350">
                  <c:v>2504</c:v>
                </c:pt>
                <c:pt idx="351">
                  <c:v>2517</c:v>
                </c:pt>
                <c:pt idx="352">
                  <c:v>2478</c:v>
                </c:pt>
                <c:pt idx="353">
                  <c:v>2435</c:v>
                </c:pt>
                <c:pt idx="354">
                  <c:v>2573</c:v>
                </c:pt>
                <c:pt idx="355">
                  <c:v>2527</c:v>
                </c:pt>
                <c:pt idx="356">
                  <c:v>2431</c:v>
                </c:pt>
                <c:pt idx="357">
                  <c:v>2372</c:v>
                </c:pt>
                <c:pt idx="358">
                  <c:v>2422</c:v>
                </c:pt>
                <c:pt idx="359">
                  <c:v>2438</c:v>
                </c:pt>
                <c:pt idx="360">
                  <c:v>2433</c:v>
                </c:pt>
                <c:pt idx="361">
                  <c:v>2349</c:v>
                </c:pt>
                <c:pt idx="362">
                  <c:v>2443</c:v>
                </c:pt>
                <c:pt idx="363">
                  <c:v>2435</c:v>
                </c:pt>
                <c:pt idx="364">
                  <c:v>2532</c:v>
                </c:pt>
              </c:numCache>
            </c:numRef>
          </c:yVal>
          <c:smooth val="0"/>
        </c:ser>
        <c:ser>
          <c:idx val="1"/>
          <c:order val="6"/>
          <c:tx>
            <c:v>31-Day Resid. Analysis</c:v>
          </c:tx>
          <c:spPr>
            <a:ln w="25400">
              <a:solidFill>
                <a:srgbClr val="FF0000"/>
              </a:solidFill>
              <a:prstDash val="dash"/>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Comparison'!$AZ$7:$AZ$37</c:f>
              <c:numCache>
                <c:formatCode>0</c:formatCode>
                <c:ptCount val="31"/>
                <c:pt idx="0">
                  <c:v>100</c:v>
                </c:pt>
                <c:pt idx="1">
                  <c:v>4900</c:v>
                </c:pt>
                <c:pt idx="2">
                  <c:v>4900</c:v>
                </c:pt>
                <c:pt idx="3">
                  <c:v>4900</c:v>
                </c:pt>
                <c:pt idx="4">
                  <c:v>4900</c:v>
                </c:pt>
                <c:pt idx="5">
                  <c:v>4900</c:v>
                </c:pt>
                <c:pt idx="6">
                  <c:v>4900</c:v>
                </c:pt>
                <c:pt idx="7">
                  <c:v>4900</c:v>
                </c:pt>
                <c:pt idx="8">
                  <c:v>4900</c:v>
                </c:pt>
                <c:pt idx="9">
                  <c:v>4900</c:v>
                </c:pt>
                <c:pt idx="10">
                  <c:v>4900</c:v>
                </c:pt>
                <c:pt idx="11">
                  <c:v>4900</c:v>
                </c:pt>
                <c:pt idx="12">
                  <c:v>4900</c:v>
                </c:pt>
                <c:pt idx="13">
                  <c:v>4900</c:v>
                </c:pt>
                <c:pt idx="14">
                  <c:v>4900</c:v>
                </c:pt>
                <c:pt idx="15">
                  <c:v>4900</c:v>
                </c:pt>
                <c:pt idx="16">
                  <c:v>4900</c:v>
                </c:pt>
                <c:pt idx="17">
                  <c:v>4900</c:v>
                </c:pt>
                <c:pt idx="18">
                  <c:v>4900</c:v>
                </c:pt>
                <c:pt idx="19">
                  <c:v>4900</c:v>
                </c:pt>
                <c:pt idx="20">
                  <c:v>4900</c:v>
                </c:pt>
                <c:pt idx="21">
                  <c:v>4900</c:v>
                </c:pt>
                <c:pt idx="22">
                  <c:v>4900</c:v>
                </c:pt>
                <c:pt idx="23">
                  <c:v>4900</c:v>
                </c:pt>
                <c:pt idx="24">
                  <c:v>4900</c:v>
                </c:pt>
                <c:pt idx="25">
                  <c:v>4900</c:v>
                </c:pt>
                <c:pt idx="26">
                  <c:v>4900</c:v>
                </c:pt>
                <c:pt idx="27">
                  <c:v>4900</c:v>
                </c:pt>
                <c:pt idx="28">
                  <c:v>4900</c:v>
                </c:pt>
                <c:pt idx="29">
                  <c:v>4900</c:v>
                </c:pt>
                <c:pt idx="30">
                  <c:v>100</c:v>
                </c:pt>
              </c:numCache>
            </c:numRef>
          </c:yVal>
          <c:smooth val="0"/>
        </c:ser>
        <c:ser>
          <c:idx val="6"/>
          <c:order val="7"/>
          <c:tx>
            <c:v>  </c:v>
          </c:tx>
          <c:spPr>
            <a:ln w="25400">
              <a:solidFill>
                <a:srgbClr val="FF0000"/>
              </a:solidFill>
              <a:prstDash val="dash"/>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Comparison'!$BA$7:$BA$37</c:f>
              <c:numCache>
                <c:formatCode>0</c:formatCode>
                <c:ptCount val="3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numCache>
            </c:numRef>
          </c:yVal>
          <c:smooth val="0"/>
        </c:ser>
        <c:ser>
          <c:idx val="8"/>
          <c:order val="8"/>
          <c:tx>
            <c:v>7-Day Resid. Analysis</c:v>
          </c:tx>
          <c:spPr>
            <a:ln>
              <a:solidFill>
                <a:schemeClr val="accent1"/>
              </a:solidFill>
              <a:prstDash val="sysDot"/>
            </a:ln>
          </c:spPr>
          <c:marker>
            <c:symbol val="none"/>
          </c:marker>
          <c:xVal>
            <c:numRef>
              <c:f>'Residual Comparison'!$AY$31:$AY$37</c:f>
              <c:numCache>
                <c:formatCode>d\-mmm</c:formatCode>
                <c:ptCount val="7"/>
                <c:pt idx="0">
                  <c:v>39669</c:v>
                </c:pt>
                <c:pt idx="1">
                  <c:v>39670</c:v>
                </c:pt>
                <c:pt idx="2">
                  <c:v>39671</c:v>
                </c:pt>
                <c:pt idx="3">
                  <c:v>39672</c:v>
                </c:pt>
                <c:pt idx="4">
                  <c:v>39673</c:v>
                </c:pt>
                <c:pt idx="5">
                  <c:v>39674</c:v>
                </c:pt>
                <c:pt idx="6">
                  <c:v>39675</c:v>
                </c:pt>
              </c:numCache>
            </c:numRef>
          </c:xVal>
          <c:yVal>
            <c:numRef>
              <c:f>'Residual Comparison'!$BA$31:$BA$37</c:f>
              <c:numCache>
                <c:formatCode>0</c:formatCode>
                <c:ptCount val="7"/>
                <c:pt idx="0">
                  <c:v>100</c:v>
                </c:pt>
                <c:pt idx="1">
                  <c:v>100</c:v>
                </c:pt>
                <c:pt idx="2">
                  <c:v>100</c:v>
                </c:pt>
                <c:pt idx="3">
                  <c:v>100</c:v>
                </c:pt>
                <c:pt idx="4">
                  <c:v>100</c:v>
                </c:pt>
                <c:pt idx="5">
                  <c:v>100</c:v>
                </c:pt>
                <c:pt idx="6">
                  <c:v>100</c:v>
                </c:pt>
              </c:numCache>
            </c:numRef>
          </c:yVal>
          <c:smooth val="0"/>
        </c:ser>
        <c:ser>
          <c:idx val="9"/>
          <c:order val="9"/>
          <c:tx>
            <c:v> </c:v>
          </c:tx>
          <c:spPr>
            <a:ln>
              <a:solidFill>
                <a:schemeClr val="accent1"/>
              </a:solidFill>
              <a:prstDash val="sysDot"/>
            </a:ln>
          </c:spPr>
          <c:marker>
            <c:symbol val="none"/>
          </c:marker>
          <c:xVal>
            <c:numRef>
              <c:f>'Residual Comparison'!$AY$31:$AY$37</c:f>
              <c:numCache>
                <c:formatCode>d\-mmm</c:formatCode>
                <c:ptCount val="7"/>
                <c:pt idx="0">
                  <c:v>39669</c:v>
                </c:pt>
                <c:pt idx="1">
                  <c:v>39670</c:v>
                </c:pt>
                <c:pt idx="2">
                  <c:v>39671</c:v>
                </c:pt>
                <c:pt idx="3">
                  <c:v>39672</c:v>
                </c:pt>
                <c:pt idx="4">
                  <c:v>39673</c:v>
                </c:pt>
                <c:pt idx="5">
                  <c:v>39674</c:v>
                </c:pt>
                <c:pt idx="6">
                  <c:v>39675</c:v>
                </c:pt>
              </c:numCache>
            </c:numRef>
          </c:xVal>
          <c:yVal>
            <c:numRef>
              <c:f>'Residual Comparison'!$AZ$41:$AZ$47</c:f>
              <c:numCache>
                <c:formatCode>General</c:formatCode>
                <c:ptCount val="7"/>
                <c:pt idx="0">
                  <c:v>4900</c:v>
                </c:pt>
                <c:pt idx="1">
                  <c:v>4900</c:v>
                </c:pt>
                <c:pt idx="2">
                  <c:v>4900</c:v>
                </c:pt>
                <c:pt idx="3">
                  <c:v>4900</c:v>
                </c:pt>
                <c:pt idx="4">
                  <c:v>4900</c:v>
                </c:pt>
                <c:pt idx="5">
                  <c:v>4900</c:v>
                </c:pt>
                <c:pt idx="6">
                  <c:v>100</c:v>
                </c:pt>
              </c:numCache>
            </c:numRef>
          </c:yVal>
          <c:smooth val="0"/>
        </c:ser>
        <c:ser>
          <c:idx val="10"/>
          <c:order val="10"/>
          <c:tx>
            <c:v> </c:v>
          </c:tx>
          <c:spPr>
            <a:ln>
              <a:solidFill>
                <a:schemeClr val="accent1"/>
              </a:solidFill>
              <a:prstDash val="sysDot"/>
            </a:ln>
          </c:spPr>
          <c:marker>
            <c:symbol val="none"/>
          </c:marker>
          <c:xVal>
            <c:numRef>
              <c:f>'Residual Comparison'!$AY$49:$AY$50</c:f>
              <c:numCache>
                <c:formatCode>m/d/yyyy</c:formatCode>
                <c:ptCount val="2"/>
                <c:pt idx="0">
                  <c:v>39669</c:v>
                </c:pt>
                <c:pt idx="1">
                  <c:v>39669</c:v>
                </c:pt>
              </c:numCache>
            </c:numRef>
          </c:xVal>
          <c:yVal>
            <c:numRef>
              <c:f>'Residual Comparison'!$AZ$49:$AZ$50</c:f>
              <c:numCache>
                <c:formatCode>General</c:formatCode>
                <c:ptCount val="2"/>
                <c:pt idx="0">
                  <c:v>100</c:v>
                </c:pt>
                <c:pt idx="1">
                  <c:v>4900</c:v>
                </c:pt>
              </c:numCache>
            </c:numRef>
          </c:yVal>
          <c:smooth val="0"/>
        </c:ser>
        <c:dLbls>
          <c:showLegendKey val="0"/>
          <c:showVal val="0"/>
          <c:showCatName val="0"/>
          <c:showSerName val="0"/>
          <c:showPercent val="0"/>
          <c:showBubbleSize val="0"/>
        </c:dLbls>
        <c:axId val="697945288"/>
        <c:axId val="697953912"/>
      </c:scatterChart>
      <c:valAx>
        <c:axId val="697943720"/>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697949600"/>
        <c:crosses val="autoZero"/>
        <c:crossBetween val="midCat"/>
        <c:majorUnit val="30.416665999999999"/>
        <c:minorUnit val="7.6041665999999655"/>
      </c:valAx>
      <c:valAx>
        <c:axId val="697949600"/>
        <c:scaling>
          <c:orientation val="minMax"/>
          <c:max val="5000"/>
          <c:min val="0"/>
        </c:scaling>
        <c:delete val="0"/>
        <c:axPos val="l"/>
        <c:majorGridlines>
          <c:spPr>
            <a:ln>
              <a:solidFill>
                <a:schemeClr val="bg1"/>
              </a:solidFill>
            </a:ln>
          </c:spPr>
        </c:majorGridlines>
        <c:title>
          <c:tx>
            <c:rich>
              <a:bodyPr/>
              <a:lstStyle/>
              <a:p>
                <a:pPr>
                  <a:defRPr sz="1200"/>
                </a:pPr>
                <a:r>
                  <a:rPr lang="en-US" sz="1200"/>
                  <a:t>Reach Gains Blackfoot to Milner (cfs)</a:t>
                </a:r>
              </a:p>
            </c:rich>
          </c:tx>
          <c:layout>
            <c:manualLayout>
              <c:xMode val="edge"/>
              <c:yMode val="edge"/>
              <c:x val="1.1567477205542126E-2"/>
              <c:y val="0.22987640722603436"/>
            </c:manualLayout>
          </c:layout>
          <c:overlay val="0"/>
        </c:title>
        <c:numFmt formatCode="#,##0" sourceLinked="0"/>
        <c:majorTickMark val="out"/>
        <c:minorTickMark val="none"/>
        <c:tickLblPos val="nextTo"/>
        <c:txPr>
          <a:bodyPr/>
          <a:lstStyle/>
          <a:p>
            <a:pPr>
              <a:defRPr sz="1100"/>
            </a:pPr>
            <a:endParaRPr lang="en-US"/>
          </a:p>
        </c:txPr>
        <c:crossAx val="697943720"/>
        <c:crosses val="autoZero"/>
        <c:crossBetween val="midCat"/>
        <c:majorUnit val="500"/>
        <c:minorUnit val="100"/>
      </c:valAx>
      <c:valAx>
        <c:axId val="697953912"/>
        <c:scaling>
          <c:orientation val="minMax"/>
          <c:max val="5000"/>
          <c:min val="0"/>
        </c:scaling>
        <c:delete val="1"/>
        <c:axPos val="r"/>
        <c:numFmt formatCode="General" sourceLinked="1"/>
        <c:majorTickMark val="out"/>
        <c:minorTickMark val="none"/>
        <c:tickLblPos val="none"/>
        <c:crossAx val="697945288"/>
        <c:crosses val="max"/>
        <c:crossBetween val="midCat"/>
        <c:majorUnit val="500"/>
        <c:minorUnit val="100"/>
      </c:valAx>
      <c:valAx>
        <c:axId val="697945288"/>
        <c:scaling>
          <c:orientation val="minMax"/>
          <c:max val="39752"/>
          <c:min val="39387"/>
        </c:scaling>
        <c:delete val="1"/>
        <c:axPos val="t"/>
        <c:numFmt formatCode="d\-mmm" sourceLinked="1"/>
        <c:majorTickMark val="out"/>
        <c:minorTickMark val="none"/>
        <c:tickLblPos val="none"/>
        <c:crossAx val="697953912"/>
        <c:crosses val="max"/>
        <c:crossBetween val="midCat"/>
        <c:majorUnit val="30.416666599999989"/>
        <c:minorUnit val="7.6041666599998896"/>
      </c:valAx>
    </c:plotArea>
    <c:legend>
      <c:legendPos val="b"/>
      <c:legendEntry>
        <c:idx val="1"/>
        <c:delete val="1"/>
      </c:legendEntry>
      <c:legendEntry>
        <c:idx val="7"/>
        <c:delete val="1"/>
      </c:legendEntry>
      <c:legendEntry>
        <c:idx val="9"/>
        <c:delete val="1"/>
      </c:legendEntry>
      <c:legendEntry>
        <c:idx val="10"/>
        <c:delete val="1"/>
      </c:legendEntry>
      <c:layout>
        <c:manualLayout>
          <c:xMode val="edge"/>
          <c:yMode val="edge"/>
          <c:x val="9.8606320043327908E-2"/>
          <c:y val="0.91326735199766695"/>
          <c:w val="0.63478627344582372"/>
          <c:h val="8.3714032822883436E-2"/>
        </c:manualLayout>
      </c:layout>
      <c:overlay val="0"/>
      <c:txPr>
        <a:bodyPr/>
        <a:lstStyle/>
        <a:p>
          <a:pPr>
            <a:defRPr sz="1100"/>
          </a:pPr>
          <a:endParaRPr lang="en-US"/>
        </a:p>
      </c:txPr>
    </c:legend>
    <c:plotVisOnly val="1"/>
    <c:dispBlanksAs val="gap"/>
    <c:showDLblsOverMax val="0"/>
  </c:chart>
  <c:spPr>
    <a:ln>
      <a:solidFill>
        <a:schemeClr val="tx1"/>
      </a:solidFill>
    </a:ln>
  </c:spPr>
  <c:printSettings>
    <c:headerFooter/>
    <c:pageMargins b="0.75000000000000933" l="0.70000000000000062" r="0.70000000000000062" t="0.750000000000009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31</a:t>
            </a:r>
            <a:r>
              <a:rPr lang="en-US" baseline="0"/>
              <a:t> </a:t>
            </a:r>
            <a:r>
              <a:rPr lang="en-US"/>
              <a:t>Day Detail - Hydrograph Comparison of Analog Year Candidate(s) to Current Year</a:t>
            </a:r>
          </a:p>
        </c:rich>
      </c:tx>
      <c:layout/>
      <c:overlay val="1"/>
    </c:title>
    <c:autoTitleDeleted val="0"/>
    <c:plotArea>
      <c:layout>
        <c:manualLayout>
          <c:layoutTarget val="inner"/>
          <c:xMode val="edge"/>
          <c:yMode val="edge"/>
          <c:x val="3.2542521307665266E-2"/>
          <c:y val="0.11612050668726809"/>
          <c:w val="0.93463795702572472"/>
          <c:h val="0.63648499457829444"/>
        </c:manualLayout>
      </c:layout>
      <c:scatterChart>
        <c:scatterStyle val="lineMarker"/>
        <c:varyColors val="0"/>
        <c:ser>
          <c:idx val="0"/>
          <c:order val="0"/>
          <c:tx>
            <c:strRef>
              <c:f>'Residual Comparison'!$BV$5</c:f>
              <c:strCache>
                <c:ptCount val="1"/>
                <c:pt idx="0">
                  <c:v>2021</c:v>
                </c:pt>
              </c:strCache>
            </c:strRef>
          </c:tx>
          <c:spPr>
            <a:ln w="38100">
              <a:solidFill>
                <a:schemeClr val="tx1"/>
              </a:solidFill>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Comparison'!$BB$7:$BB$37</c:f>
              <c:numCache>
                <c:formatCode>#,##0</c:formatCode>
                <c:ptCount val="31"/>
                <c:pt idx="0">
                  <c:v>1920.7</c:v>
                </c:pt>
                <c:pt idx="1">
                  <c:v>1931.8</c:v>
                </c:pt>
                <c:pt idx="2">
                  <c:v>1897.9</c:v>
                </c:pt>
                <c:pt idx="3">
                  <c:v>1780</c:v>
                </c:pt>
                <c:pt idx="4">
                  <c:v>1923.4</c:v>
                </c:pt>
                <c:pt idx="5">
                  <c:v>1899</c:v>
                </c:pt>
                <c:pt idx="6">
                  <c:v>1908.7</c:v>
                </c:pt>
                <c:pt idx="7">
                  <c:v>1905</c:v>
                </c:pt>
                <c:pt idx="8">
                  <c:v>1899.5</c:v>
                </c:pt>
                <c:pt idx="9">
                  <c:v>1925.1</c:v>
                </c:pt>
                <c:pt idx="10">
                  <c:v>1890</c:v>
                </c:pt>
                <c:pt idx="11">
                  <c:v>1797.5</c:v>
                </c:pt>
                <c:pt idx="12">
                  <c:v>1755.7</c:v>
                </c:pt>
                <c:pt idx="13">
                  <c:v>1745.3</c:v>
                </c:pt>
                <c:pt idx="14">
                  <c:v>1815.7</c:v>
                </c:pt>
                <c:pt idx="15">
                  <c:v>1875.3</c:v>
                </c:pt>
                <c:pt idx="16">
                  <c:v>1879.5</c:v>
                </c:pt>
                <c:pt idx="17">
                  <c:v>2070.3999999999996</c:v>
                </c:pt>
                <c:pt idx="18">
                  <c:v>2167.3000000000002</c:v>
                </c:pt>
                <c:pt idx="19">
                  <c:v>2101.1</c:v>
                </c:pt>
                <c:pt idx="20">
                  <c:v>2064.4</c:v>
                </c:pt>
                <c:pt idx="21">
                  <c:v>1955.7</c:v>
                </c:pt>
                <c:pt idx="22">
                  <c:v>1912.1</c:v>
                </c:pt>
                <c:pt idx="23">
                  <c:v>1834.7</c:v>
                </c:pt>
                <c:pt idx="24">
                  <c:v>1773.5</c:v>
                </c:pt>
                <c:pt idx="25">
                  <c:v>1721.7</c:v>
                </c:pt>
                <c:pt idx="26">
                  <c:v>1616.8</c:v>
                </c:pt>
                <c:pt idx="27">
                  <c:v>1608.4</c:v>
                </c:pt>
                <c:pt idx="28">
                  <c:v>1690.6</c:v>
                </c:pt>
                <c:pt idx="29">
                  <c:v>1633.9</c:v>
                </c:pt>
                <c:pt idx="30">
                  <c:v>1547.5</c:v>
                </c:pt>
              </c:numCache>
            </c:numRef>
          </c:yVal>
          <c:smooth val="0"/>
        </c:ser>
        <c:ser>
          <c:idx val="1"/>
          <c:order val="1"/>
          <c:tx>
            <c:strRef>
              <c:f>'Residual Comparison'!$BV$6</c:f>
              <c:strCache>
                <c:ptCount val="1"/>
                <c:pt idx="0">
                  <c:v>2016</c:v>
                </c:pt>
              </c:strCache>
            </c:strRef>
          </c:tx>
          <c:spPr>
            <a:ln>
              <a:solidFill>
                <a:schemeClr val="accent6"/>
              </a:solidFill>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Comparison'!$BC$7:$BC$37</c:f>
              <c:numCache>
                <c:formatCode>#,##0</c:formatCode>
                <c:ptCount val="31"/>
                <c:pt idx="0">
                  <c:v>1598.1</c:v>
                </c:pt>
                <c:pt idx="1">
                  <c:v>1523</c:v>
                </c:pt>
                <c:pt idx="2">
                  <c:v>1569</c:v>
                </c:pt>
                <c:pt idx="3">
                  <c:v>1693.6000000000001</c:v>
                </c:pt>
                <c:pt idx="4">
                  <c:v>1748.7</c:v>
                </c:pt>
                <c:pt idx="5">
                  <c:v>1767.7</c:v>
                </c:pt>
                <c:pt idx="6">
                  <c:v>2050.9</c:v>
                </c:pt>
                <c:pt idx="7">
                  <c:v>1683</c:v>
                </c:pt>
                <c:pt idx="8">
                  <c:v>1764.3</c:v>
                </c:pt>
                <c:pt idx="9">
                  <c:v>1905.3</c:v>
                </c:pt>
                <c:pt idx="10">
                  <c:v>1946.1</c:v>
                </c:pt>
                <c:pt idx="11">
                  <c:v>2010.9</c:v>
                </c:pt>
                <c:pt idx="12">
                  <c:v>2049.4</c:v>
                </c:pt>
                <c:pt idx="13">
                  <c:v>2006</c:v>
                </c:pt>
                <c:pt idx="14">
                  <c:v>2060.6999999999998</c:v>
                </c:pt>
                <c:pt idx="15">
                  <c:v>2079.9</c:v>
                </c:pt>
                <c:pt idx="16">
                  <c:v>2028.5</c:v>
                </c:pt>
                <c:pt idx="17">
                  <c:v>2022.9</c:v>
                </c:pt>
                <c:pt idx="18">
                  <c:v>2033.9</c:v>
                </c:pt>
                <c:pt idx="19">
                  <c:v>1975.4</c:v>
                </c:pt>
                <c:pt idx="20">
                  <c:v>2043.1</c:v>
                </c:pt>
                <c:pt idx="21">
                  <c:v>2001.7</c:v>
                </c:pt>
                <c:pt idx="22">
                  <c:v>1905.4</c:v>
                </c:pt>
                <c:pt idx="23">
                  <c:v>1829</c:v>
                </c:pt>
                <c:pt idx="24">
                  <c:v>1749.4</c:v>
                </c:pt>
                <c:pt idx="25">
                  <c:v>1724.8</c:v>
                </c:pt>
                <c:pt idx="26">
                  <c:v>1714.2</c:v>
                </c:pt>
                <c:pt idx="27">
                  <c:v>1675.7</c:v>
                </c:pt>
                <c:pt idx="28">
                  <c:v>1713.1</c:v>
                </c:pt>
                <c:pt idx="29">
                  <c:v>1739</c:v>
                </c:pt>
                <c:pt idx="30">
                  <c:v>1749</c:v>
                </c:pt>
              </c:numCache>
            </c:numRef>
          </c:yVal>
          <c:smooth val="0"/>
        </c:ser>
        <c:ser>
          <c:idx val="2"/>
          <c:order val="2"/>
          <c:tx>
            <c:strRef>
              <c:f>'Residual Comparison'!$BV$7</c:f>
              <c:strCache>
                <c:ptCount val="1"/>
                <c:pt idx="0">
                  <c:v>None</c:v>
                </c:pt>
              </c:strCache>
            </c:strRef>
          </c:tx>
          <c:spPr>
            <a:ln w="19050">
              <a:solidFill>
                <a:schemeClr val="accent2"/>
              </a:solidFill>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Comparison'!$BF$7:$BF$37</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yVal>
          <c:smooth val="0"/>
        </c:ser>
        <c:ser>
          <c:idx val="3"/>
          <c:order val="3"/>
          <c:tx>
            <c:strRef>
              <c:f>'Residual Comparison'!$BV$8</c:f>
              <c:strCache>
                <c:ptCount val="1"/>
                <c:pt idx="0">
                  <c:v>2003</c:v>
                </c:pt>
              </c:strCache>
            </c:strRef>
          </c:tx>
          <c:spPr>
            <a:ln w="19050">
              <a:solidFill>
                <a:schemeClr val="accent3"/>
              </a:solidFill>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Comparison'!$BI$7:$BI$37</c:f>
              <c:numCache>
                <c:formatCode>#,##0</c:formatCode>
                <c:ptCount val="31"/>
                <c:pt idx="0">
                  <c:v>1623.5</c:v>
                </c:pt>
                <c:pt idx="1">
                  <c:v>1593.3</c:v>
                </c:pt>
                <c:pt idx="2">
                  <c:v>1598.1</c:v>
                </c:pt>
                <c:pt idx="3">
                  <c:v>1535</c:v>
                </c:pt>
                <c:pt idx="4">
                  <c:v>1545.2</c:v>
                </c:pt>
                <c:pt idx="5">
                  <c:v>1464.2</c:v>
                </c:pt>
                <c:pt idx="6">
                  <c:v>1489.6</c:v>
                </c:pt>
                <c:pt idx="7">
                  <c:v>1568.9</c:v>
                </c:pt>
                <c:pt idx="8">
                  <c:v>1573.5</c:v>
                </c:pt>
                <c:pt idx="9">
                  <c:v>1564.8</c:v>
                </c:pt>
                <c:pt idx="10">
                  <c:v>1592.8</c:v>
                </c:pt>
                <c:pt idx="11">
                  <c:v>1653.7</c:v>
                </c:pt>
                <c:pt idx="12">
                  <c:v>1624.3</c:v>
                </c:pt>
                <c:pt idx="13">
                  <c:v>1686.8</c:v>
                </c:pt>
                <c:pt idx="14">
                  <c:v>1710.1</c:v>
                </c:pt>
                <c:pt idx="15">
                  <c:v>1756.1</c:v>
                </c:pt>
                <c:pt idx="16">
                  <c:v>1726.8</c:v>
                </c:pt>
                <c:pt idx="17">
                  <c:v>1727</c:v>
                </c:pt>
                <c:pt idx="18">
                  <c:v>1781.3999999999999</c:v>
                </c:pt>
                <c:pt idx="19">
                  <c:v>2013.3</c:v>
                </c:pt>
                <c:pt idx="20">
                  <c:v>1848.5</c:v>
                </c:pt>
                <c:pt idx="21">
                  <c:v>1810.9</c:v>
                </c:pt>
                <c:pt idx="22">
                  <c:v>1763.5</c:v>
                </c:pt>
                <c:pt idx="23">
                  <c:v>1830.1000000000001</c:v>
                </c:pt>
                <c:pt idx="24">
                  <c:v>1942.6000000000001</c:v>
                </c:pt>
                <c:pt idx="25">
                  <c:v>2019.7</c:v>
                </c:pt>
                <c:pt idx="26">
                  <c:v>2004.5</c:v>
                </c:pt>
                <c:pt idx="27">
                  <c:v>2006.7</c:v>
                </c:pt>
                <c:pt idx="28">
                  <c:v>2103.1999999999998</c:v>
                </c:pt>
                <c:pt idx="29">
                  <c:v>2043.3999999999999</c:v>
                </c:pt>
                <c:pt idx="30">
                  <c:v>2071.5</c:v>
                </c:pt>
              </c:numCache>
            </c:numRef>
          </c:yVal>
          <c:smooth val="0"/>
        </c:ser>
        <c:ser>
          <c:idx val="4"/>
          <c:order val="4"/>
          <c:tx>
            <c:strRef>
              <c:f>'Residual Comparison'!$BV$9</c:f>
              <c:strCache>
                <c:ptCount val="1"/>
                <c:pt idx="0">
                  <c:v>2004</c:v>
                </c:pt>
              </c:strCache>
            </c:strRef>
          </c:tx>
          <c:spPr>
            <a:ln w="19050">
              <a:solidFill>
                <a:schemeClr val="accent4"/>
              </a:solidFill>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Comparison'!$BL$7:$BL$37</c:f>
              <c:numCache>
                <c:formatCode>#,##0</c:formatCode>
                <c:ptCount val="31"/>
                <c:pt idx="0">
                  <c:v>1922</c:v>
                </c:pt>
                <c:pt idx="1">
                  <c:v>1832</c:v>
                </c:pt>
                <c:pt idx="2">
                  <c:v>1870.7</c:v>
                </c:pt>
                <c:pt idx="3">
                  <c:v>1920.7</c:v>
                </c:pt>
                <c:pt idx="4">
                  <c:v>1846.3</c:v>
                </c:pt>
                <c:pt idx="5">
                  <c:v>1822.7</c:v>
                </c:pt>
                <c:pt idx="6">
                  <c:v>1723.6</c:v>
                </c:pt>
                <c:pt idx="7">
                  <c:v>1748.3</c:v>
                </c:pt>
                <c:pt idx="8">
                  <c:v>1781.6</c:v>
                </c:pt>
                <c:pt idx="9">
                  <c:v>1762.7</c:v>
                </c:pt>
                <c:pt idx="10">
                  <c:v>1790.3</c:v>
                </c:pt>
                <c:pt idx="11">
                  <c:v>1825.9</c:v>
                </c:pt>
                <c:pt idx="12">
                  <c:v>1800.6</c:v>
                </c:pt>
                <c:pt idx="13">
                  <c:v>1862.6</c:v>
                </c:pt>
                <c:pt idx="14">
                  <c:v>1874</c:v>
                </c:pt>
                <c:pt idx="15">
                  <c:v>1921.4</c:v>
                </c:pt>
                <c:pt idx="16">
                  <c:v>1995.8</c:v>
                </c:pt>
                <c:pt idx="17">
                  <c:v>1963.8</c:v>
                </c:pt>
                <c:pt idx="18">
                  <c:v>2056.8000000000002</c:v>
                </c:pt>
                <c:pt idx="19">
                  <c:v>2097</c:v>
                </c:pt>
                <c:pt idx="20">
                  <c:v>2068</c:v>
                </c:pt>
                <c:pt idx="21">
                  <c:v>2069</c:v>
                </c:pt>
                <c:pt idx="22">
                  <c:v>2027.7</c:v>
                </c:pt>
                <c:pt idx="23">
                  <c:v>2002.3</c:v>
                </c:pt>
                <c:pt idx="24">
                  <c:v>2081.9</c:v>
                </c:pt>
                <c:pt idx="25">
                  <c:v>2079.1999999999998</c:v>
                </c:pt>
                <c:pt idx="26">
                  <c:v>2076.5</c:v>
                </c:pt>
                <c:pt idx="27">
                  <c:v>2129.6</c:v>
                </c:pt>
                <c:pt idx="28">
                  <c:v>2106.3000000000002</c:v>
                </c:pt>
                <c:pt idx="29">
                  <c:v>2130.5</c:v>
                </c:pt>
                <c:pt idx="30">
                  <c:v>2142</c:v>
                </c:pt>
              </c:numCache>
            </c:numRef>
          </c:yVal>
          <c:smooth val="0"/>
        </c:ser>
        <c:ser>
          <c:idx val="5"/>
          <c:order val="5"/>
          <c:tx>
            <c:strRef>
              <c:f>'Residual Comparison'!$BV$10</c:f>
              <c:strCache>
                <c:ptCount val="1"/>
                <c:pt idx="0">
                  <c:v>2010</c:v>
                </c:pt>
              </c:strCache>
            </c:strRef>
          </c:tx>
          <c:spPr>
            <a:ln w="19050">
              <a:solidFill>
                <a:schemeClr val="accent5"/>
              </a:solidFill>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Comparison'!$BO$7:$BO$37</c:f>
              <c:numCache>
                <c:formatCode>#,##0</c:formatCode>
                <c:ptCount val="31"/>
                <c:pt idx="0">
                  <c:v>1633.7</c:v>
                </c:pt>
                <c:pt idx="1">
                  <c:v>1616.7</c:v>
                </c:pt>
                <c:pt idx="2">
                  <c:v>1552.8</c:v>
                </c:pt>
                <c:pt idx="3">
                  <c:v>1588.2</c:v>
                </c:pt>
                <c:pt idx="4">
                  <c:v>1550.6</c:v>
                </c:pt>
                <c:pt idx="5">
                  <c:v>1748.8</c:v>
                </c:pt>
                <c:pt idx="6">
                  <c:v>1858.2</c:v>
                </c:pt>
                <c:pt idx="7">
                  <c:v>1664.7</c:v>
                </c:pt>
                <c:pt idx="8">
                  <c:v>1650.6</c:v>
                </c:pt>
                <c:pt idx="9">
                  <c:v>1741.6</c:v>
                </c:pt>
                <c:pt idx="10">
                  <c:v>1783</c:v>
                </c:pt>
                <c:pt idx="11">
                  <c:v>1962.1</c:v>
                </c:pt>
                <c:pt idx="12">
                  <c:v>1872.8</c:v>
                </c:pt>
                <c:pt idx="13">
                  <c:v>2048.6</c:v>
                </c:pt>
                <c:pt idx="14">
                  <c:v>1924.4</c:v>
                </c:pt>
                <c:pt idx="15">
                  <c:v>1922</c:v>
                </c:pt>
                <c:pt idx="16">
                  <c:v>1918.6</c:v>
                </c:pt>
                <c:pt idx="17">
                  <c:v>2002.2</c:v>
                </c:pt>
                <c:pt idx="18">
                  <c:v>2078.1999999999998</c:v>
                </c:pt>
                <c:pt idx="19">
                  <c:v>2060.6999999999998</c:v>
                </c:pt>
                <c:pt idx="20">
                  <c:v>2121.6</c:v>
                </c:pt>
                <c:pt idx="21">
                  <c:v>2029.7</c:v>
                </c:pt>
                <c:pt idx="22">
                  <c:v>2095.4</c:v>
                </c:pt>
                <c:pt idx="23">
                  <c:v>2022.9</c:v>
                </c:pt>
                <c:pt idx="24">
                  <c:v>1948.8</c:v>
                </c:pt>
                <c:pt idx="25">
                  <c:v>2096.4</c:v>
                </c:pt>
                <c:pt idx="26">
                  <c:v>1942.3</c:v>
                </c:pt>
                <c:pt idx="27">
                  <c:v>1911.7</c:v>
                </c:pt>
                <c:pt idx="28">
                  <c:v>1940.6</c:v>
                </c:pt>
                <c:pt idx="29">
                  <c:v>2017</c:v>
                </c:pt>
                <c:pt idx="30">
                  <c:v>1986.9</c:v>
                </c:pt>
              </c:numCache>
            </c:numRef>
          </c:yVal>
          <c:smooth val="0"/>
        </c:ser>
        <c:dLbls>
          <c:showLegendKey val="0"/>
          <c:showVal val="0"/>
          <c:showCatName val="0"/>
          <c:showSerName val="0"/>
          <c:showPercent val="0"/>
          <c:showBubbleSize val="0"/>
        </c:dLbls>
        <c:axId val="697952736"/>
        <c:axId val="697951560"/>
      </c:scatterChart>
      <c:valAx>
        <c:axId val="697952736"/>
        <c:scaling>
          <c:orientation val="minMax"/>
        </c:scaling>
        <c:delete val="0"/>
        <c:axPos val="b"/>
        <c:numFmt formatCode="d\-mmm" sourceLinked="1"/>
        <c:majorTickMark val="cross"/>
        <c:minorTickMark val="in"/>
        <c:tickLblPos val="nextTo"/>
        <c:txPr>
          <a:bodyPr/>
          <a:lstStyle/>
          <a:p>
            <a:pPr>
              <a:defRPr sz="1200"/>
            </a:pPr>
            <a:endParaRPr lang="en-US"/>
          </a:p>
        </c:txPr>
        <c:crossAx val="697951560"/>
        <c:crosses val="autoZero"/>
        <c:crossBetween val="midCat"/>
        <c:majorUnit val="7"/>
        <c:minorUnit val="1"/>
      </c:valAx>
      <c:valAx>
        <c:axId val="697951560"/>
        <c:scaling>
          <c:orientation val="minMax"/>
          <c:max val="5000"/>
          <c:min val="0"/>
        </c:scaling>
        <c:delete val="0"/>
        <c:axPos val="l"/>
        <c:majorGridlines>
          <c:spPr>
            <a:ln>
              <a:solidFill>
                <a:schemeClr val="bg1"/>
              </a:solidFill>
            </a:ln>
          </c:spPr>
        </c:majorGridlines>
        <c:numFmt formatCode="#,##0" sourceLinked="1"/>
        <c:majorTickMark val="out"/>
        <c:minorTickMark val="none"/>
        <c:tickLblPos val="nextTo"/>
        <c:crossAx val="697952736"/>
        <c:crosses val="autoZero"/>
        <c:crossBetween val="midCat"/>
        <c:majorUnit val="500"/>
        <c:minorUnit val="100"/>
      </c:valAx>
    </c:plotArea>
    <c:legend>
      <c:legendPos val="b"/>
      <c:layout/>
      <c:overlay val="0"/>
    </c:legend>
    <c:plotVisOnly val="1"/>
    <c:dispBlanksAs val="gap"/>
    <c:showDLblsOverMax val="0"/>
  </c:chart>
  <c:spPr>
    <a:ln>
      <a:solidFill>
        <a:sysClr val="windowText" lastClr="000000"/>
      </a:solidFill>
    </a:ln>
  </c:spPr>
  <c:printSettings>
    <c:headerFooter/>
    <c:pageMargins b="0.75000000000000955" l="0.70000000000000062" r="0.70000000000000062" t="0.750000000000009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31 Day Detail - Daily Residual Comparison of Analog Year Candidate(s)</a:t>
            </a:r>
          </a:p>
        </c:rich>
      </c:tx>
      <c:layout>
        <c:manualLayout>
          <c:xMode val="edge"/>
          <c:yMode val="edge"/>
          <c:x val="0.18428759614190313"/>
          <c:y val="1.818789817354835E-2"/>
        </c:manualLayout>
      </c:layout>
      <c:overlay val="1"/>
    </c:title>
    <c:autoTitleDeleted val="0"/>
    <c:plotArea>
      <c:layout>
        <c:manualLayout>
          <c:layoutTarget val="inner"/>
          <c:xMode val="edge"/>
          <c:yMode val="edge"/>
          <c:x val="6.4183120770697419E-2"/>
          <c:y val="0.1290183703067769"/>
          <c:w val="0.90607141857999784"/>
          <c:h val="0.71654485439534465"/>
        </c:manualLayout>
      </c:layout>
      <c:scatterChart>
        <c:scatterStyle val="lineMarker"/>
        <c:varyColors val="0"/>
        <c:ser>
          <c:idx val="0"/>
          <c:order val="0"/>
          <c:tx>
            <c:strRef>
              <c:f>'Residual Comparison'!$BV$6</c:f>
              <c:strCache>
                <c:ptCount val="1"/>
                <c:pt idx="0">
                  <c:v>2016</c:v>
                </c:pt>
              </c:strCache>
            </c:strRef>
          </c:tx>
          <c:spPr>
            <a:ln w="38100">
              <a:solidFill>
                <a:schemeClr val="accent6"/>
              </a:solidFill>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Comparison'!$BE$7:$BE$37</c:f>
              <c:numCache>
                <c:formatCode>0.0%</c:formatCode>
                <c:ptCount val="31"/>
                <c:pt idx="0">
                  <c:v>0.16795959806320618</c:v>
                </c:pt>
                <c:pt idx="1">
                  <c:v>0.21161610932808778</c:v>
                </c:pt>
                <c:pt idx="2">
                  <c:v>0.17329680172822598</c:v>
                </c:pt>
                <c:pt idx="3">
                  <c:v>4.8539325842696553E-2</c:v>
                </c:pt>
                <c:pt idx="4">
                  <c:v>9.0828740771550398E-2</c:v>
                </c:pt>
                <c:pt idx="5">
                  <c:v>6.9141653501843051E-2</c:v>
                </c:pt>
                <c:pt idx="6">
                  <c:v>-7.4500969246083751E-2</c:v>
                </c:pt>
                <c:pt idx="7">
                  <c:v>0.11653543307086614</c:v>
                </c:pt>
                <c:pt idx="8">
                  <c:v>7.1176625427744167E-2</c:v>
                </c:pt>
                <c:pt idx="9">
                  <c:v>1.0285179990649812E-2</c:v>
                </c:pt>
                <c:pt idx="10">
                  <c:v>-2.9682539682539633E-2</c:v>
                </c:pt>
                <c:pt idx="11">
                  <c:v>-0.11872044506258697</c:v>
                </c:pt>
                <c:pt idx="12">
                  <c:v>-0.16728370450532554</c:v>
                </c:pt>
                <c:pt idx="13">
                  <c:v>-0.14937260069902025</c:v>
                </c:pt>
                <c:pt idx="14">
                  <c:v>-0.13493418516274702</c:v>
                </c:pt>
                <c:pt idx="15">
                  <c:v>-0.10910254359302519</c:v>
                </c:pt>
                <c:pt idx="16">
                  <c:v>-7.9276403298749673E-2</c:v>
                </c:pt>
                <c:pt idx="17">
                  <c:v>2.2942426584234715E-2</c:v>
                </c:pt>
                <c:pt idx="18">
                  <c:v>6.1551238868638433E-2</c:v>
                </c:pt>
                <c:pt idx="19">
                  <c:v>5.9825805530436357E-2</c:v>
                </c:pt>
                <c:pt idx="20">
                  <c:v>1.0317767874443025E-2</c:v>
                </c:pt>
                <c:pt idx="21">
                  <c:v>-2.3520989926880401E-2</c:v>
                </c:pt>
                <c:pt idx="22">
                  <c:v>3.5040008367762244E-3</c:v>
                </c:pt>
                <c:pt idx="23">
                  <c:v>3.1067749495830629E-3</c:v>
                </c:pt>
                <c:pt idx="24">
                  <c:v>1.3588948407104545E-2</c:v>
                </c:pt>
                <c:pt idx="25">
                  <c:v>-1.8005459720043613E-3</c:v>
                </c:pt>
                <c:pt idx="26">
                  <c:v>-6.024245423057898E-2</c:v>
                </c:pt>
                <c:pt idx="27">
                  <c:v>-4.1842825167868657E-2</c:v>
                </c:pt>
                <c:pt idx="28">
                  <c:v>-1.3308884419732639E-2</c:v>
                </c:pt>
                <c:pt idx="29">
                  <c:v>-6.4324622069894061E-2</c:v>
                </c:pt>
                <c:pt idx="30">
                  <c:v>-0.13021001615508884</c:v>
                </c:pt>
              </c:numCache>
            </c:numRef>
          </c:yVal>
          <c:smooth val="0"/>
        </c:ser>
        <c:ser>
          <c:idx val="1"/>
          <c:order val="1"/>
          <c:tx>
            <c:strRef>
              <c:f>'Residual Comparison'!$BV$7</c:f>
              <c:strCache>
                <c:ptCount val="1"/>
                <c:pt idx="0">
                  <c:v>None</c:v>
                </c:pt>
              </c:strCache>
            </c:strRef>
          </c:tx>
          <c:spPr>
            <a:ln w="19050"/>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Comparison'!$BH$7:$BH$37</c:f>
              <c:numCache>
                <c:formatCode>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yVal>
          <c:smooth val="0"/>
        </c:ser>
        <c:ser>
          <c:idx val="2"/>
          <c:order val="2"/>
          <c:tx>
            <c:strRef>
              <c:f>'Residual Comparison'!$BV$8</c:f>
              <c:strCache>
                <c:ptCount val="1"/>
                <c:pt idx="0">
                  <c:v>2003</c:v>
                </c:pt>
              </c:strCache>
            </c:strRef>
          </c:tx>
          <c:spPr>
            <a:ln w="19050"/>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Comparison'!$BK$7:$BK$37</c:f>
              <c:numCache>
                <c:formatCode>0.0%</c:formatCode>
                <c:ptCount val="31"/>
                <c:pt idx="0">
                  <c:v>0.15473525277242675</c:v>
                </c:pt>
                <c:pt idx="1">
                  <c:v>0.17522517858991615</c:v>
                </c:pt>
                <c:pt idx="2">
                  <c:v>0.15796406554613002</c:v>
                </c:pt>
                <c:pt idx="3">
                  <c:v>0.13764044943820225</c:v>
                </c:pt>
                <c:pt idx="4">
                  <c:v>0.1966309659977124</c:v>
                </c:pt>
                <c:pt idx="5">
                  <c:v>0.22896261190100051</c:v>
                </c:pt>
                <c:pt idx="6">
                  <c:v>0.21957353172316244</c:v>
                </c:pt>
                <c:pt idx="7">
                  <c:v>0.17643044619422568</c:v>
                </c:pt>
                <c:pt idx="8">
                  <c:v>0.17162411160831798</c:v>
                </c:pt>
                <c:pt idx="9">
                  <c:v>0.18715910861773413</c:v>
                </c:pt>
                <c:pt idx="10">
                  <c:v>0.15724867724867728</c:v>
                </c:pt>
                <c:pt idx="11">
                  <c:v>7.9999999999999974E-2</c:v>
                </c:pt>
                <c:pt idx="12">
                  <c:v>7.4841943384405127E-2</c:v>
                </c:pt>
                <c:pt idx="13">
                  <c:v>3.3518592792070132E-2</c:v>
                </c:pt>
                <c:pt idx="14">
                  <c:v>5.8159387564024966E-2</c:v>
                </c:pt>
                <c:pt idx="15">
                  <c:v>6.3563163227217001E-2</c:v>
                </c:pt>
                <c:pt idx="16">
                  <c:v>8.1245011971268974E-2</c:v>
                </c:pt>
                <c:pt idx="17">
                  <c:v>0.16586166924265827</c:v>
                </c:pt>
                <c:pt idx="18">
                  <c:v>0.17805564527292037</c:v>
                </c:pt>
                <c:pt idx="19">
                  <c:v>4.1787635048308007E-2</c:v>
                </c:pt>
                <c:pt idx="20">
                  <c:v>0.10458244526254606</c:v>
                </c:pt>
                <c:pt idx="21">
                  <c:v>7.4039985682875675E-2</c:v>
                </c:pt>
                <c:pt idx="22">
                  <c:v>7.7715600648501609E-2</c:v>
                </c:pt>
                <c:pt idx="23">
                  <c:v>2.5072218891371389E-3</c:v>
                </c:pt>
                <c:pt idx="24">
                  <c:v>-9.5348181561883363E-2</c:v>
                </c:pt>
                <c:pt idx="25">
                  <c:v>-0.17308474182494046</c:v>
                </c:pt>
                <c:pt idx="26">
                  <c:v>-0.23979465611083625</c:v>
                </c:pt>
                <c:pt idx="27">
                  <c:v>-0.24763740363093753</c:v>
                </c:pt>
                <c:pt idx="28">
                  <c:v>-0.24405536495918606</c:v>
                </c:pt>
                <c:pt idx="29">
                  <c:v>-0.25062733337413534</c:v>
                </c:pt>
                <c:pt idx="30">
                  <c:v>-0.33861066235864296</c:v>
                </c:pt>
              </c:numCache>
            </c:numRef>
          </c:yVal>
          <c:smooth val="0"/>
        </c:ser>
        <c:ser>
          <c:idx val="3"/>
          <c:order val="3"/>
          <c:tx>
            <c:strRef>
              <c:f>'Residual Comparison'!$BV$9</c:f>
              <c:strCache>
                <c:ptCount val="1"/>
                <c:pt idx="0">
                  <c:v>2004</c:v>
                </c:pt>
              </c:strCache>
            </c:strRef>
          </c:tx>
          <c:spPr>
            <a:ln w="19050"/>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Comparison'!$BN$7:$BN$37</c:f>
              <c:numCache>
                <c:formatCode>0.0%</c:formatCode>
                <c:ptCount val="31"/>
                <c:pt idx="0">
                  <c:v>-6.7683657000049699E-4</c:v>
                </c:pt>
                <c:pt idx="1">
                  <c:v>5.1661662698001841E-2</c:v>
                </c:pt>
                <c:pt idx="2">
                  <c:v>1.433162969597979E-2</c:v>
                </c:pt>
                <c:pt idx="3">
                  <c:v>-7.9044943820224742E-2</c:v>
                </c:pt>
                <c:pt idx="4">
                  <c:v>4.0085265675366605E-2</c:v>
                </c:pt>
                <c:pt idx="5">
                  <c:v>4.0179041600842527E-2</c:v>
                </c:pt>
                <c:pt idx="6">
                  <c:v>9.6977000052391751E-2</c:v>
                </c:pt>
                <c:pt idx="7">
                  <c:v>8.2257217847769057E-2</c:v>
                </c:pt>
                <c:pt idx="8">
                  <c:v>6.2068965517241427E-2</c:v>
                </c:pt>
                <c:pt idx="9">
                  <c:v>8.4359254064723846E-2</c:v>
                </c:pt>
                <c:pt idx="10">
                  <c:v>5.2751322751322778E-2</c:v>
                </c:pt>
                <c:pt idx="11">
                  <c:v>-1.5799721835883223E-2</c:v>
                </c:pt>
                <c:pt idx="12">
                  <c:v>-2.5573845189952649E-2</c:v>
                </c:pt>
                <c:pt idx="13">
                  <c:v>-6.7209075803586746E-2</c:v>
                </c:pt>
                <c:pt idx="14">
                  <c:v>-3.2108828550972052E-2</c:v>
                </c:pt>
                <c:pt idx="15">
                  <c:v>-2.4582733429318049E-2</c:v>
                </c:pt>
                <c:pt idx="16">
                  <c:v>-6.1878159084862973E-2</c:v>
                </c:pt>
                <c:pt idx="17">
                  <c:v>5.1487635239567085E-2</c:v>
                </c:pt>
                <c:pt idx="18">
                  <c:v>5.0985096664052043E-2</c:v>
                </c:pt>
                <c:pt idx="19">
                  <c:v>1.9513588120507873E-3</c:v>
                </c:pt>
                <c:pt idx="20">
                  <c:v>-1.7438480914551003E-3</c:v>
                </c:pt>
                <c:pt idx="21">
                  <c:v>-5.7933220841642354E-2</c:v>
                </c:pt>
                <c:pt idx="22">
                  <c:v>-6.0457089064379549E-2</c:v>
                </c:pt>
                <c:pt idx="23">
                  <c:v>-9.1350084482476654E-2</c:v>
                </c:pt>
                <c:pt idx="24">
                  <c:v>-0.17389343106850866</c:v>
                </c:pt>
                <c:pt idx="25">
                  <c:v>-0.20764360806179924</c:v>
                </c:pt>
                <c:pt idx="26">
                  <c:v>-0.28432706580900546</c:v>
                </c:pt>
                <c:pt idx="27">
                  <c:v>-0.32404874409350892</c:v>
                </c:pt>
                <c:pt idx="28">
                  <c:v>-0.24588903347923832</c:v>
                </c:pt>
                <c:pt idx="29">
                  <c:v>-0.30393536936164994</c:v>
                </c:pt>
                <c:pt idx="30">
                  <c:v>-0.3841680129240711</c:v>
                </c:pt>
              </c:numCache>
            </c:numRef>
          </c:yVal>
          <c:smooth val="0"/>
        </c:ser>
        <c:ser>
          <c:idx val="4"/>
          <c:order val="4"/>
          <c:tx>
            <c:strRef>
              <c:f>'Residual Comparison'!$BV$10</c:f>
              <c:strCache>
                <c:ptCount val="1"/>
                <c:pt idx="0">
                  <c:v>2010</c:v>
                </c:pt>
              </c:strCache>
            </c:strRef>
          </c:tx>
          <c:spPr>
            <a:ln w="19050"/>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Comparison'!$BQ$7:$BQ$37</c:f>
              <c:numCache>
                <c:formatCode>0.0%</c:formatCode>
                <c:ptCount val="31"/>
                <c:pt idx="0">
                  <c:v>0.14942468891549957</c:v>
                </c:pt>
                <c:pt idx="1">
                  <c:v>0.16311212340822026</c:v>
                </c:pt>
                <c:pt idx="2">
                  <c:v>0.18183255176774335</c:v>
                </c:pt>
                <c:pt idx="3">
                  <c:v>0.10775280898876402</c:v>
                </c:pt>
                <c:pt idx="4">
                  <c:v>0.19382343766247279</c:v>
                </c:pt>
                <c:pt idx="5">
                  <c:v>7.9094260136914188E-2</c:v>
                </c:pt>
                <c:pt idx="6">
                  <c:v>2.6457798501597945E-2</c:v>
                </c:pt>
                <c:pt idx="7">
                  <c:v>0.12614173228346454</c:v>
                </c:pt>
                <c:pt idx="8">
                  <c:v>0.13103448275862073</c:v>
                </c:pt>
                <c:pt idx="9">
                  <c:v>9.5319723650719446E-2</c:v>
                </c:pt>
                <c:pt idx="10">
                  <c:v>5.6613756613756616E-2</c:v>
                </c:pt>
                <c:pt idx="11">
                  <c:v>-9.1571627260083402E-2</c:v>
                </c:pt>
                <c:pt idx="12">
                  <c:v>-6.6697043914108273E-2</c:v>
                </c:pt>
                <c:pt idx="13">
                  <c:v>-0.17378101186042513</c:v>
                </c:pt>
                <c:pt idx="14">
                  <c:v>-5.9866718070165803E-2</c:v>
                </c:pt>
                <c:pt idx="15">
                  <c:v>-2.4902682237508689E-2</c:v>
                </c:pt>
                <c:pt idx="16">
                  <c:v>-2.0803405160947013E-2</c:v>
                </c:pt>
                <c:pt idx="17">
                  <c:v>3.2940494590417119E-2</c:v>
                </c:pt>
                <c:pt idx="18">
                  <c:v>4.1111059844045748E-2</c:v>
                </c:pt>
                <c:pt idx="19">
                  <c:v>1.9228023416305789E-2</c:v>
                </c:pt>
                <c:pt idx="20">
                  <c:v>-2.7707808564231648E-2</c:v>
                </c:pt>
                <c:pt idx="21">
                  <c:v>-3.7838114230198908E-2</c:v>
                </c:pt>
                <c:pt idx="22">
                  <c:v>-9.5863187071805966E-2</c:v>
                </c:pt>
                <c:pt idx="23">
                  <c:v>-0.10257807815991718</c:v>
                </c:pt>
                <c:pt idx="24">
                  <c:v>-9.8844093600225516E-2</c:v>
                </c:pt>
                <c:pt idx="25">
                  <c:v>-0.21763373410001743</c:v>
                </c:pt>
                <c:pt idx="26">
                  <c:v>-0.20132360217714004</c:v>
                </c:pt>
                <c:pt idx="27">
                  <c:v>-0.18857249440437698</c:v>
                </c:pt>
                <c:pt idx="28">
                  <c:v>-0.14787649355258489</c:v>
                </c:pt>
                <c:pt idx="29">
                  <c:v>-0.23446967378664538</c:v>
                </c:pt>
                <c:pt idx="30">
                  <c:v>-0.28394184168012931</c:v>
                </c:pt>
              </c:numCache>
            </c:numRef>
          </c:yVal>
          <c:smooth val="0"/>
        </c:ser>
        <c:dLbls>
          <c:showLegendKey val="0"/>
          <c:showVal val="0"/>
          <c:showCatName val="0"/>
          <c:showSerName val="0"/>
          <c:showPercent val="0"/>
          <c:showBubbleSize val="0"/>
        </c:dLbls>
        <c:axId val="697944896"/>
        <c:axId val="697945680"/>
      </c:scatterChart>
      <c:valAx>
        <c:axId val="697944896"/>
        <c:scaling>
          <c:orientation val="minMax"/>
        </c:scaling>
        <c:delete val="0"/>
        <c:axPos val="b"/>
        <c:numFmt formatCode="d\-mmm" sourceLinked="1"/>
        <c:majorTickMark val="cross"/>
        <c:minorTickMark val="in"/>
        <c:tickLblPos val="nextTo"/>
        <c:txPr>
          <a:bodyPr/>
          <a:lstStyle/>
          <a:p>
            <a:pPr>
              <a:defRPr sz="1200"/>
            </a:pPr>
            <a:endParaRPr lang="en-US"/>
          </a:p>
        </c:txPr>
        <c:crossAx val="697945680"/>
        <c:crosses val="autoZero"/>
        <c:crossBetween val="midCat"/>
        <c:majorUnit val="7"/>
        <c:minorUnit val="1"/>
      </c:valAx>
      <c:valAx>
        <c:axId val="697945680"/>
        <c:scaling>
          <c:orientation val="minMax"/>
          <c:max val="1"/>
          <c:min val="-1"/>
        </c:scaling>
        <c:delete val="0"/>
        <c:axPos val="l"/>
        <c:majorGridlines>
          <c:spPr>
            <a:ln>
              <a:solidFill>
                <a:schemeClr val="bg1"/>
              </a:solidFill>
            </a:ln>
          </c:spPr>
        </c:majorGridlines>
        <c:numFmt formatCode="0.0%" sourceLinked="1"/>
        <c:majorTickMark val="cross"/>
        <c:minorTickMark val="in"/>
        <c:tickLblPos val="nextTo"/>
        <c:txPr>
          <a:bodyPr/>
          <a:lstStyle/>
          <a:p>
            <a:pPr>
              <a:defRPr sz="1200"/>
            </a:pPr>
            <a:endParaRPr lang="en-US"/>
          </a:p>
        </c:txPr>
        <c:crossAx val="697944896"/>
        <c:crosses val="autoZero"/>
        <c:crossBetween val="midCat"/>
        <c:majorUnit val="0.25"/>
        <c:minorUnit val="0.05"/>
      </c:valAx>
    </c:plotArea>
    <c:legend>
      <c:legendPos val="b"/>
      <c:layout/>
      <c:overlay val="0"/>
    </c:legend>
    <c:plotVisOnly val="1"/>
    <c:dispBlanksAs val="gap"/>
    <c:showDLblsOverMax val="0"/>
  </c:chart>
  <c:spPr>
    <a:ln>
      <a:solidFill>
        <a:sysClr val="windowText" lastClr="000000"/>
      </a:solidFill>
    </a:ln>
  </c:spPr>
  <c:printSettings>
    <c:headerFooter/>
    <c:pageMargins b="0.75000000000000977" l="0.70000000000000062" r="0.70000000000000062" t="0.75000000000000977"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Reach Gains Blackfoot</a:t>
            </a:r>
            <a:r>
              <a:rPr lang="en-US" sz="1600" baseline="0"/>
              <a:t> to Milner</a:t>
            </a:r>
            <a:endParaRPr lang="en-US" sz="1600"/>
          </a:p>
        </c:rich>
      </c:tx>
      <c:layout/>
      <c:overlay val="1"/>
    </c:title>
    <c:autoTitleDeleted val="0"/>
    <c:plotArea>
      <c:layout>
        <c:manualLayout>
          <c:layoutTarget val="inner"/>
          <c:xMode val="edge"/>
          <c:yMode val="edge"/>
          <c:x val="0.11388194290758442"/>
          <c:y val="0.11612050668726809"/>
          <c:w val="0.85040854233309682"/>
          <c:h val="0.72470982541874462"/>
        </c:manualLayout>
      </c:layout>
      <c:scatterChart>
        <c:scatterStyle val="lineMarker"/>
        <c:varyColors val="0"/>
        <c:ser>
          <c:idx val="0"/>
          <c:order val="0"/>
          <c:tx>
            <c:strRef>
              <c:f>'Residual Comparison'!$BV$5</c:f>
              <c:strCache>
                <c:ptCount val="1"/>
                <c:pt idx="0">
                  <c:v>2021</c:v>
                </c:pt>
              </c:strCache>
            </c:strRef>
          </c:tx>
          <c:spPr>
            <a:ln w="38100">
              <a:solidFill>
                <a:schemeClr val="tx1"/>
              </a:solidFill>
            </a:ln>
          </c:spPr>
          <c:marker>
            <c:symbol val="none"/>
          </c:marker>
          <c:xVal>
            <c:numRef>
              <c:f>'Residual Comparison'!$AG$158:$AG$371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Comparison'!$AH$158:$AH$371</c:f>
              <c:numCache>
                <c:formatCode>General</c:formatCode>
                <c:ptCount val="214"/>
                <c:pt idx="0">
                  <c:v>1833.3</c:v>
                </c:pt>
                <c:pt idx="1">
                  <c:v>1839</c:v>
                </c:pt>
                <c:pt idx="2">
                  <c:v>1978</c:v>
                </c:pt>
                <c:pt idx="3">
                  <c:v>2052</c:v>
                </c:pt>
                <c:pt idx="4">
                  <c:v>2030</c:v>
                </c:pt>
                <c:pt idx="5">
                  <c:v>2310</c:v>
                </c:pt>
                <c:pt idx="6">
                  <c:v>2390</c:v>
                </c:pt>
                <c:pt idx="7">
                  <c:v>2273</c:v>
                </c:pt>
                <c:pt idx="8">
                  <c:v>2253.1999999999998</c:v>
                </c:pt>
                <c:pt idx="9">
                  <c:v>2202.8000000000002</c:v>
                </c:pt>
                <c:pt idx="10">
                  <c:v>2108.6</c:v>
                </c:pt>
                <c:pt idx="11">
                  <c:v>2234.8000000000002</c:v>
                </c:pt>
                <c:pt idx="12">
                  <c:v>1903.9</c:v>
                </c:pt>
                <c:pt idx="13">
                  <c:v>1818.3</c:v>
                </c:pt>
                <c:pt idx="14">
                  <c:v>2276.8000000000002</c:v>
                </c:pt>
                <c:pt idx="15">
                  <c:v>2439.6</c:v>
                </c:pt>
                <c:pt idx="16">
                  <c:v>2259.6</c:v>
                </c:pt>
                <c:pt idx="17">
                  <c:v>2278.8000000000002</c:v>
                </c:pt>
                <c:pt idx="18">
                  <c:v>2321.3000000000002</c:v>
                </c:pt>
                <c:pt idx="19">
                  <c:v>2560.9</c:v>
                </c:pt>
                <c:pt idx="20">
                  <c:v>2468.1</c:v>
                </c:pt>
                <c:pt idx="21">
                  <c:v>2213.6999999999998</c:v>
                </c:pt>
                <c:pt idx="22">
                  <c:v>2347.4</c:v>
                </c:pt>
                <c:pt idx="23">
                  <c:v>2458.3000000000002</c:v>
                </c:pt>
                <c:pt idx="24">
                  <c:v>2556.1</c:v>
                </c:pt>
                <c:pt idx="25">
                  <c:v>2587.6</c:v>
                </c:pt>
                <c:pt idx="26">
                  <c:v>2569.5</c:v>
                </c:pt>
                <c:pt idx="27">
                  <c:v>2549.6999999999998</c:v>
                </c:pt>
                <c:pt idx="28">
                  <c:v>2579.5</c:v>
                </c:pt>
                <c:pt idx="29">
                  <c:v>2610.1999999999998</c:v>
                </c:pt>
                <c:pt idx="30">
                  <c:v>2525</c:v>
                </c:pt>
                <c:pt idx="31">
                  <c:v>2496.4</c:v>
                </c:pt>
                <c:pt idx="32">
                  <c:v>2888.6</c:v>
                </c:pt>
                <c:pt idx="33">
                  <c:v>2815.9</c:v>
                </c:pt>
                <c:pt idx="34">
                  <c:v>2913.1</c:v>
                </c:pt>
                <c:pt idx="35">
                  <c:v>2731.3</c:v>
                </c:pt>
                <c:pt idx="36">
                  <c:v>2576.4</c:v>
                </c:pt>
                <c:pt idx="37">
                  <c:v>2607.1999999999998</c:v>
                </c:pt>
                <c:pt idx="38">
                  <c:v>2311.3000000000002</c:v>
                </c:pt>
                <c:pt idx="39">
                  <c:v>2552</c:v>
                </c:pt>
                <c:pt idx="40">
                  <c:v>2527.4</c:v>
                </c:pt>
                <c:pt idx="41">
                  <c:v>2322.3000000000002</c:v>
                </c:pt>
                <c:pt idx="42">
                  <c:v>2269</c:v>
                </c:pt>
                <c:pt idx="43">
                  <c:v>2202</c:v>
                </c:pt>
                <c:pt idx="44">
                  <c:v>2299</c:v>
                </c:pt>
                <c:pt idx="45">
                  <c:v>2355</c:v>
                </c:pt>
                <c:pt idx="46">
                  <c:v>2228</c:v>
                </c:pt>
                <c:pt idx="47">
                  <c:v>2287</c:v>
                </c:pt>
                <c:pt idx="48">
                  <c:v>2167</c:v>
                </c:pt>
                <c:pt idx="49">
                  <c:v>2105.1999999999998</c:v>
                </c:pt>
                <c:pt idx="50">
                  <c:v>2184.8000000000002</c:v>
                </c:pt>
                <c:pt idx="51">
                  <c:v>2299.5</c:v>
                </c:pt>
                <c:pt idx="52">
                  <c:v>2071.4</c:v>
                </c:pt>
                <c:pt idx="53">
                  <c:v>1911</c:v>
                </c:pt>
                <c:pt idx="54">
                  <c:v>1875.7</c:v>
                </c:pt>
                <c:pt idx="55">
                  <c:v>1688.4</c:v>
                </c:pt>
                <c:pt idx="56">
                  <c:v>1657.6</c:v>
                </c:pt>
                <c:pt idx="57">
                  <c:v>1597.3</c:v>
                </c:pt>
                <c:pt idx="58">
                  <c:v>1606.5</c:v>
                </c:pt>
                <c:pt idx="59">
                  <c:v>1650.8</c:v>
                </c:pt>
                <c:pt idx="60">
                  <c:v>1716</c:v>
                </c:pt>
                <c:pt idx="61">
                  <c:v>1629.6</c:v>
                </c:pt>
                <c:pt idx="62">
                  <c:v>1818</c:v>
                </c:pt>
                <c:pt idx="63">
                  <c:v>1768</c:v>
                </c:pt>
                <c:pt idx="64">
                  <c:v>1692</c:v>
                </c:pt>
                <c:pt idx="65">
                  <c:v>1635</c:v>
                </c:pt>
                <c:pt idx="66">
                  <c:v>1582.5</c:v>
                </c:pt>
                <c:pt idx="67">
                  <c:v>1604.7</c:v>
                </c:pt>
                <c:pt idx="68">
                  <c:v>1641.5</c:v>
                </c:pt>
                <c:pt idx="69">
                  <c:v>1539.7</c:v>
                </c:pt>
                <c:pt idx="70">
                  <c:v>1369.8</c:v>
                </c:pt>
                <c:pt idx="71">
                  <c:v>1332</c:v>
                </c:pt>
                <c:pt idx="72">
                  <c:v>1326.1</c:v>
                </c:pt>
                <c:pt idx="73">
                  <c:v>1320</c:v>
                </c:pt>
                <c:pt idx="74">
                  <c:v>1376.8</c:v>
                </c:pt>
                <c:pt idx="75">
                  <c:v>1483.7</c:v>
                </c:pt>
                <c:pt idx="76">
                  <c:v>1577.9</c:v>
                </c:pt>
                <c:pt idx="77">
                  <c:v>1540.6</c:v>
                </c:pt>
                <c:pt idx="78">
                  <c:v>1531.5</c:v>
                </c:pt>
                <c:pt idx="79">
                  <c:v>1628.9</c:v>
                </c:pt>
                <c:pt idx="80">
                  <c:v>1511.2</c:v>
                </c:pt>
                <c:pt idx="81">
                  <c:v>1482.2</c:v>
                </c:pt>
                <c:pt idx="82">
                  <c:v>1505.2</c:v>
                </c:pt>
                <c:pt idx="83">
                  <c:v>1604.4</c:v>
                </c:pt>
                <c:pt idx="84">
                  <c:v>1592.4</c:v>
                </c:pt>
                <c:pt idx="85">
                  <c:v>1774.2</c:v>
                </c:pt>
                <c:pt idx="86">
                  <c:v>1809</c:v>
                </c:pt>
                <c:pt idx="87">
                  <c:v>1767.1</c:v>
                </c:pt>
                <c:pt idx="88">
                  <c:v>1787.5</c:v>
                </c:pt>
                <c:pt idx="89">
                  <c:v>1833.8</c:v>
                </c:pt>
                <c:pt idx="90">
                  <c:v>1880.4</c:v>
                </c:pt>
                <c:pt idx="91">
                  <c:v>1930.9</c:v>
                </c:pt>
                <c:pt idx="92">
                  <c:v>1871.7</c:v>
                </c:pt>
                <c:pt idx="93">
                  <c:v>1835.3</c:v>
                </c:pt>
                <c:pt idx="94">
                  <c:v>1795.6</c:v>
                </c:pt>
                <c:pt idx="95">
                  <c:v>1787.9</c:v>
                </c:pt>
                <c:pt idx="96">
                  <c:v>1787.2</c:v>
                </c:pt>
                <c:pt idx="97">
                  <c:v>1785.4</c:v>
                </c:pt>
                <c:pt idx="98">
                  <c:v>1773.2</c:v>
                </c:pt>
                <c:pt idx="99">
                  <c:v>1780.3</c:v>
                </c:pt>
                <c:pt idx="100">
                  <c:v>1850.2</c:v>
                </c:pt>
                <c:pt idx="101">
                  <c:v>1920.5</c:v>
                </c:pt>
                <c:pt idx="102">
                  <c:v>1910.5</c:v>
                </c:pt>
                <c:pt idx="103">
                  <c:v>1962</c:v>
                </c:pt>
                <c:pt idx="104">
                  <c:v>1966</c:v>
                </c:pt>
                <c:pt idx="105">
                  <c:v>1961.8</c:v>
                </c:pt>
                <c:pt idx="106">
                  <c:v>1920.7</c:v>
                </c:pt>
                <c:pt idx="107">
                  <c:v>1931.8</c:v>
                </c:pt>
                <c:pt idx="108">
                  <c:v>1897.9</c:v>
                </c:pt>
                <c:pt idx="109">
                  <c:v>1780</c:v>
                </c:pt>
                <c:pt idx="110">
                  <c:v>1923.4</c:v>
                </c:pt>
                <c:pt idx="111">
                  <c:v>1899</c:v>
                </c:pt>
                <c:pt idx="112">
                  <c:v>1908.7</c:v>
                </c:pt>
                <c:pt idx="113">
                  <c:v>1905</c:v>
                </c:pt>
                <c:pt idx="114">
                  <c:v>1899.5</c:v>
                </c:pt>
                <c:pt idx="115">
                  <c:v>1925.1</c:v>
                </c:pt>
                <c:pt idx="116">
                  <c:v>1890</c:v>
                </c:pt>
                <c:pt idx="117">
                  <c:v>1797.5</c:v>
                </c:pt>
                <c:pt idx="118">
                  <c:v>1755.7</c:v>
                </c:pt>
                <c:pt idx="119">
                  <c:v>1745.3</c:v>
                </c:pt>
                <c:pt idx="120">
                  <c:v>1815.7</c:v>
                </c:pt>
                <c:pt idx="121">
                  <c:v>1875.3</c:v>
                </c:pt>
                <c:pt idx="122">
                  <c:v>1879.5</c:v>
                </c:pt>
                <c:pt idx="123">
                  <c:v>2070.3999999999996</c:v>
                </c:pt>
                <c:pt idx="124">
                  <c:v>2167.3000000000002</c:v>
                </c:pt>
                <c:pt idx="125">
                  <c:v>2101.1</c:v>
                </c:pt>
                <c:pt idx="126">
                  <c:v>2064.4</c:v>
                </c:pt>
                <c:pt idx="127">
                  <c:v>1955.7</c:v>
                </c:pt>
                <c:pt idx="128">
                  <c:v>1912.1</c:v>
                </c:pt>
                <c:pt idx="129">
                  <c:v>1834.7</c:v>
                </c:pt>
                <c:pt idx="130">
                  <c:v>1773.5</c:v>
                </c:pt>
                <c:pt idx="131">
                  <c:v>1721.7</c:v>
                </c:pt>
                <c:pt idx="132">
                  <c:v>1616.8</c:v>
                </c:pt>
                <c:pt idx="133">
                  <c:v>1608.4</c:v>
                </c:pt>
                <c:pt idx="134">
                  <c:v>1690.6</c:v>
                </c:pt>
                <c:pt idx="135">
                  <c:v>1633.9</c:v>
                </c:pt>
                <c:pt idx="136">
                  <c:v>1547.5</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numCache>
            </c:numRef>
          </c:yVal>
          <c:smooth val="0"/>
        </c:ser>
        <c:ser>
          <c:idx val="2"/>
          <c:order val="2"/>
          <c:tx>
            <c:strRef>
              <c:f>'Residual Comparison'!$BV$7</c:f>
              <c:strCache>
                <c:ptCount val="1"/>
                <c:pt idx="0">
                  <c:v>None</c:v>
                </c:pt>
              </c:strCache>
            </c:strRef>
          </c:tx>
          <c:spPr>
            <a:ln w="19050">
              <a:solidFill>
                <a:schemeClr val="accent2"/>
              </a:solidFill>
            </a:ln>
          </c:spPr>
          <c:marker>
            <c:symbol val="none"/>
          </c:marker>
          <c:xVal>
            <c:numRef>
              <c:f>'Residual Comparison'!$AG$158:$AG$371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Comparison'!$AL$158:$AL$371</c:f>
              <c:numCache>
                <c:formatCode>General</c:formatCode>
                <c:ptCount val="21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numCache>
            </c:numRef>
          </c:yVal>
          <c:smooth val="0"/>
        </c:ser>
        <c:ser>
          <c:idx val="3"/>
          <c:order val="3"/>
          <c:tx>
            <c:strRef>
              <c:f>'Residual Comparison'!$BV$8</c:f>
              <c:strCache>
                <c:ptCount val="1"/>
                <c:pt idx="0">
                  <c:v>2003</c:v>
                </c:pt>
              </c:strCache>
            </c:strRef>
          </c:tx>
          <c:spPr>
            <a:ln w="19050">
              <a:solidFill>
                <a:schemeClr val="accent3"/>
              </a:solidFill>
            </a:ln>
          </c:spPr>
          <c:marker>
            <c:symbol val="none"/>
          </c:marker>
          <c:xVal>
            <c:numRef>
              <c:f>'Residual Comparison'!$AG$158:$AG$371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Comparison'!$AO$158:$AO$371</c:f>
              <c:numCache>
                <c:formatCode>General</c:formatCode>
                <c:ptCount val="214"/>
                <c:pt idx="0">
                  <c:v>2049</c:v>
                </c:pt>
                <c:pt idx="1">
                  <c:v>2231</c:v>
                </c:pt>
                <c:pt idx="2">
                  <c:v>2403.5</c:v>
                </c:pt>
                <c:pt idx="3">
                  <c:v>2174.9</c:v>
                </c:pt>
                <c:pt idx="4">
                  <c:v>2013.5</c:v>
                </c:pt>
                <c:pt idx="5">
                  <c:v>1921.9</c:v>
                </c:pt>
                <c:pt idx="6">
                  <c:v>1871.4</c:v>
                </c:pt>
                <c:pt idx="7">
                  <c:v>2037.6</c:v>
                </c:pt>
                <c:pt idx="8">
                  <c:v>1990.5</c:v>
                </c:pt>
                <c:pt idx="9">
                  <c:v>1957.1000000000001</c:v>
                </c:pt>
                <c:pt idx="10">
                  <c:v>2007.4</c:v>
                </c:pt>
                <c:pt idx="11">
                  <c:v>2137.3000000000002</c:v>
                </c:pt>
                <c:pt idx="12">
                  <c:v>2100.4</c:v>
                </c:pt>
                <c:pt idx="13">
                  <c:v>2318.9</c:v>
                </c:pt>
                <c:pt idx="14">
                  <c:v>2641</c:v>
                </c:pt>
                <c:pt idx="15">
                  <c:v>2640</c:v>
                </c:pt>
                <c:pt idx="16">
                  <c:v>2613</c:v>
                </c:pt>
                <c:pt idx="17">
                  <c:v>2701</c:v>
                </c:pt>
                <c:pt idx="18">
                  <c:v>2533</c:v>
                </c:pt>
                <c:pt idx="19">
                  <c:v>2499</c:v>
                </c:pt>
                <c:pt idx="20">
                  <c:v>2510</c:v>
                </c:pt>
                <c:pt idx="21">
                  <c:v>2452.1999999999998</c:v>
                </c:pt>
                <c:pt idx="22">
                  <c:v>2578.4</c:v>
                </c:pt>
                <c:pt idx="23">
                  <c:v>2547.8000000000002</c:v>
                </c:pt>
                <c:pt idx="24">
                  <c:v>2420.1</c:v>
                </c:pt>
                <c:pt idx="25">
                  <c:v>2526.3000000000002</c:v>
                </c:pt>
                <c:pt idx="26">
                  <c:v>2600.3000000000002</c:v>
                </c:pt>
                <c:pt idx="27">
                  <c:v>2436</c:v>
                </c:pt>
                <c:pt idx="28">
                  <c:v>2629.7</c:v>
                </c:pt>
                <c:pt idx="29">
                  <c:v>2645.5</c:v>
                </c:pt>
                <c:pt idx="30">
                  <c:v>2439.6</c:v>
                </c:pt>
                <c:pt idx="31">
                  <c:v>2542</c:v>
                </c:pt>
                <c:pt idx="32">
                  <c:v>2464</c:v>
                </c:pt>
                <c:pt idx="33">
                  <c:v>2542</c:v>
                </c:pt>
                <c:pt idx="34">
                  <c:v>2349</c:v>
                </c:pt>
                <c:pt idx="35">
                  <c:v>2240</c:v>
                </c:pt>
                <c:pt idx="36">
                  <c:v>2372</c:v>
                </c:pt>
                <c:pt idx="37">
                  <c:v>2350</c:v>
                </c:pt>
                <c:pt idx="38">
                  <c:v>2406</c:v>
                </c:pt>
                <c:pt idx="39">
                  <c:v>2612</c:v>
                </c:pt>
                <c:pt idx="40">
                  <c:v>2545</c:v>
                </c:pt>
                <c:pt idx="41">
                  <c:v>2635</c:v>
                </c:pt>
                <c:pt idx="42">
                  <c:v>2506</c:v>
                </c:pt>
                <c:pt idx="43">
                  <c:v>2562</c:v>
                </c:pt>
                <c:pt idx="44">
                  <c:v>2612</c:v>
                </c:pt>
                <c:pt idx="45">
                  <c:v>2346</c:v>
                </c:pt>
                <c:pt idx="46">
                  <c:v>2351</c:v>
                </c:pt>
                <c:pt idx="47">
                  <c:v>2334</c:v>
                </c:pt>
                <c:pt idx="48">
                  <c:v>2449</c:v>
                </c:pt>
                <c:pt idx="49">
                  <c:v>2605</c:v>
                </c:pt>
                <c:pt idx="50">
                  <c:v>2593</c:v>
                </c:pt>
                <c:pt idx="51">
                  <c:v>2638</c:v>
                </c:pt>
                <c:pt idx="52">
                  <c:v>2616</c:v>
                </c:pt>
                <c:pt idx="53">
                  <c:v>2696</c:v>
                </c:pt>
                <c:pt idx="54">
                  <c:v>2684</c:v>
                </c:pt>
                <c:pt idx="55">
                  <c:v>2579</c:v>
                </c:pt>
                <c:pt idx="56">
                  <c:v>2613</c:v>
                </c:pt>
                <c:pt idx="57">
                  <c:v>2718</c:v>
                </c:pt>
                <c:pt idx="58">
                  <c:v>2515</c:v>
                </c:pt>
                <c:pt idx="59">
                  <c:v>2308</c:v>
                </c:pt>
                <c:pt idx="60">
                  <c:v>2316</c:v>
                </c:pt>
                <c:pt idx="61">
                  <c:v>2175</c:v>
                </c:pt>
                <c:pt idx="62">
                  <c:v>2142</c:v>
                </c:pt>
                <c:pt idx="63">
                  <c:v>2015</c:v>
                </c:pt>
                <c:pt idx="64">
                  <c:v>2085</c:v>
                </c:pt>
                <c:pt idx="65">
                  <c:v>2120</c:v>
                </c:pt>
                <c:pt idx="66">
                  <c:v>2118</c:v>
                </c:pt>
                <c:pt idx="67">
                  <c:v>2091</c:v>
                </c:pt>
                <c:pt idx="68">
                  <c:v>2084</c:v>
                </c:pt>
                <c:pt idx="69">
                  <c:v>2071</c:v>
                </c:pt>
                <c:pt idx="70">
                  <c:v>2082</c:v>
                </c:pt>
                <c:pt idx="71">
                  <c:v>1971</c:v>
                </c:pt>
                <c:pt idx="72">
                  <c:v>1813</c:v>
                </c:pt>
                <c:pt idx="73">
                  <c:v>1868</c:v>
                </c:pt>
                <c:pt idx="74">
                  <c:v>1870</c:v>
                </c:pt>
                <c:pt idx="75">
                  <c:v>1820</c:v>
                </c:pt>
                <c:pt idx="76">
                  <c:v>1853</c:v>
                </c:pt>
                <c:pt idx="77">
                  <c:v>1828.3</c:v>
                </c:pt>
                <c:pt idx="78">
                  <c:v>1931.9</c:v>
                </c:pt>
                <c:pt idx="79">
                  <c:v>1898</c:v>
                </c:pt>
                <c:pt idx="80">
                  <c:v>1860.8</c:v>
                </c:pt>
                <c:pt idx="81">
                  <c:v>1937.8</c:v>
                </c:pt>
                <c:pt idx="82">
                  <c:v>1843.5</c:v>
                </c:pt>
                <c:pt idx="83">
                  <c:v>1920</c:v>
                </c:pt>
                <c:pt idx="84">
                  <c:v>2041</c:v>
                </c:pt>
                <c:pt idx="85">
                  <c:v>2180</c:v>
                </c:pt>
                <c:pt idx="86">
                  <c:v>2122</c:v>
                </c:pt>
                <c:pt idx="87">
                  <c:v>2139</c:v>
                </c:pt>
                <c:pt idx="88">
                  <c:v>2241</c:v>
                </c:pt>
                <c:pt idx="89">
                  <c:v>2297</c:v>
                </c:pt>
                <c:pt idx="90">
                  <c:v>2336</c:v>
                </c:pt>
                <c:pt idx="91">
                  <c:v>2262</c:v>
                </c:pt>
                <c:pt idx="92">
                  <c:v>2247</c:v>
                </c:pt>
                <c:pt idx="93">
                  <c:v>2129</c:v>
                </c:pt>
                <c:pt idx="94">
                  <c:v>2065</c:v>
                </c:pt>
                <c:pt idx="95">
                  <c:v>2050</c:v>
                </c:pt>
                <c:pt idx="96">
                  <c:v>1943</c:v>
                </c:pt>
                <c:pt idx="97">
                  <c:v>1897</c:v>
                </c:pt>
                <c:pt idx="98">
                  <c:v>1920</c:v>
                </c:pt>
                <c:pt idx="99">
                  <c:v>1791</c:v>
                </c:pt>
                <c:pt idx="100">
                  <c:v>1803</c:v>
                </c:pt>
                <c:pt idx="101">
                  <c:v>1746</c:v>
                </c:pt>
                <c:pt idx="102">
                  <c:v>1647</c:v>
                </c:pt>
                <c:pt idx="103">
                  <c:v>1578</c:v>
                </c:pt>
                <c:pt idx="104">
                  <c:v>1535</c:v>
                </c:pt>
                <c:pt idx="105">
                  <c:v>1504</c:v>
                </c:pt>
                <c:pt idx="106">
                  <c:v>1623.5</c:v>
                </c:pt>
                <c:pt idx="107">
                  <c:v>1593.3</c:v>
                </c:pt>
                <c:pt idx="108">
                  <c:v>1598.1</c:v>
                </c:pt>
                <c:pt idx="109">
                  <c:v>1535</c:v>
                </c:pt>
                <c:pt idx="110">
                  <c:v>1545.2</c:v>
                </c:pt>
                <c:pt idx="111">
                  <c:v>1464.2</c:v>
                </c:pt>
                <c:pt idx="112">
                  <c:v>1489.6</c:v>
                </c:pt>
                <c:pt idx="113">
                  <c:v>1568.9</c:v>
                </c:pt>
                <c:pt idx="114">
                  <c:v>1573.5</c:v>
                </c:pt>
                <c:pt idx="115">
                  <c:v>1564.8</c:v>
                </c:pt>
                <c:pt idx="116">
                  <c:v>1592.8</c:v>
                </c:pt>
                <c:pt idx="117">
                  <c:v>1653.7</c:v>
                </c:pt>
                <c:pt idx="118">
                  <c:v>1624.3</c:v>
                </c:pt>
                <c:pt idx="119">
                  <c:v>1686.8</c:v>
                </c:pt>
                <c:pt idx="120">
                  <c:v>1710.1</c:v>
                </c:pt>
                <c:pt idx="121">
                  <c:v>1756.1</c:v>
                </c:pt>
                <c:pt idx="122">
                  <c:v>1726.8</c:v>
                </c:pt>
                <c:pt idx="123">
                  <c:v>1727</c:v>
                </c:pt>
                <c:pt idx="124">
                  <c:v>1781.3999999999999</c:v>
                </c:pt>
                <c:pt idx="125">
                  <c:v>2013.3</c:v>
                </c:pt>
                <c:pt idx="126">
                  <c:v>1848.5</c:v>
                </c:pt>
                <c:pt idx="127">
                  <c:v>1810.9</c:v>
                </c:pt>
                <c:pt idx="128">
                  <c:v>1763.5</c:v>
                </c:pt>
                <c:pt idx="129">
                  <c:v>1830.1000000000001</c:v>
                </c:pt>
                <c:pt idx="130">
                  <c:v>1942.6000000000001</c:v>
                </c:pt>
                <c:pt idx="131">
                  <c:v>2019.7</c:v>
                </c:pt>
                <c:pt idx="132">
                  <c:v>2004.5</c:v>
                </c:pt>
                <c:pt idx="133">
                  <c:v>2006.7</c:v>
                </c:pt>
                <c:pt idx="134">
                  <c:v>2103.1999999999998</c:v>
                </c:pt>
                <c:pt idx="135">
                  <c:v>2043.3999999999999</c:v>
                </c:pt>
                <c:pt idx="136">
                  <c:v>2071.5</c:v>
                </c:pt>
                <c:pt idx="137">
                  <c:v>2050</c:v>
                </c:pt>
                <c:pt idx="138">
                  <c:v>1963.9</c:v>
                </c:pt>
                <c:pt idx="139">
                  <c:v>2095.1999999999998</c:v>
                </c:pt>
                <c:pt idx="140">
                  <c:v>2190.7999999999997</c:v>
                </c:pt>
                <c:pt idx="141">
                  <c:v>2146.8000000000002</c:v>
                </c:pt>
                <c:pt idx="142">
                  <c:v>2131</c:v>
                </c:pt>
                <c:pt idx="143">
                  <c:v>2082.9</c:v>
                </c:pt>
                <c:pt idx="144">
                  <c:v>2130.9</c:v>
                </c:pt>
                <c:pt idx="145">
                  <c:v>2097.6999999999998</c:v>
                </c:pt>
                <c:pt idx="146">
                  <c:v>2031.9</c:v>
                </c:pt>
                <c:pt idx="147">
                  <c:v>2012.7</c:v>
                </c:pt>
                <c:pt idx="148">
                  <c:v>2062.7999999999997</c:v>
                </c:pt>
                <c:pt idx="149">
                  <c:v>2051.6</c:v>
                </c:pt>
                <c:pt idx="150">
                  <c:v>2088.8000000000002</c:v>
                </c:pt>
                <c:pt idx="151">
                  <c:v>2055.1000000000004</c:v>
                </c:pt>
                <c:pt idx="152">
                  <c:v>2155.5</c:v>
                </c:pt>
                <c:pt idx="153">
                  <c:v>2157.6</c:v>
                </c:pt>
                <c:pt idx="154">
                  <c:v>2064.8000000000002</c:v>
                </c:pt>
                <c:pt idx="155">
                  <c:v>2143.6999999999998</c:v>
                </c:pt>
                <c:pt idx="156">
                  <c:v>2127.5</c:v>
                </c:pt>
                <c:pt idx="157">
                  <c:v>2097.6999999999998</c:v>
                </c:pt>
                <c:pt idx="158">
                  <c:v>2117.9</c:v>
                </c:pt>
                <c:pt idx="159">
                  <c:v>2110.8000000000002</c:v>
                </c:pt>
                <c:pt idx="160">
                  <c:v>2135.8000000000002</c:v>
                </c:pt>
                <c:pt idx="161">
                  <c:v>2152.9</c:v>
                </c:pt>
                <c:pt idx="162">
                  <c:v>2026.8000000000002</c:v>
                </c:pt>
                <c:pt idx="163">
                  <c:v>1945.8999999999999</c:v>
                </c:pt>
                <c:pt idx="164">
                  <c:v>1970.4</c:v>
                </c:pt>
                <c:pt idx="165">
                  <c:v>1908.9</c:v>
                </c:pt>
                <c:pt idx="166">
                  <c:v>1890.9</c:v>
                </c:pt>
                <c:pt idx="167">
                  <c:v>1918.2</c:v>
                </c:pt>
                <c:pt idx="168">
                  <c:v>1990</c:v>
                </c:pt>
                <c:pt idx="169">
                  <c:v>1947.5</c:v>
                </c:pt>
                <c:pt idx="170">
                  <c:v>2088.3000000000002</c:v>
                </c:pt>
                <c:pt idx="171">
                  <c:v>2149.1999999999998</c:v>
                </c:pt>
                <c:pt idx="172">
                  <c:v>2182.1</c:v>
                </c:pt>
                <c:pt idx="173">
                  <c:v>2226</c:v>
                </c:pt>
                <c:pt idx="174">
                  <c:v>2256.1</c:v>
                </c:pt>
                <c:pt idx="175">
                  <c:v>2318.3000000000002</c:v>
                </c:pt>
                <c:pt idx="176">
                  <c:v>2382.9</c:v>
                </c:pt>
                <c:pt idx="177">
                  <c:v>2277.4</c:v>
                </c:pt>
                <c:pt idx="178">
                  <c:v>2295.5</c:v>
                </c:pt>
                <c:pt idx="179">
                  <c:v>2430</c:v>
                </c:pt>
                <c:pt idx="180">
                  <c:v>2460</c:v>
                </c:pt>
                <c:pt idx="181">
                  <c:v>2521</c:v>
                </c:pt>
                <c:pt idx="182">
                  <c:v>2584</c:v>
                </c:pt>
                <c:pt idx="183">
                  <c:v>2582</c:v>
                </c:pt>
                <c:pt idx="184">
                  <c:v>2646</c:v>
                </c:pt>
                <c:pt idx="185">
                  <c:v>2682</c:v>
                </c:pt>
                <c:pt idx="186">
                  <c:v>2611</c:v>
                </c:pt>
                <c:pt idx="187">
                  <c:v>2660</c:v>
                </c:pt>
                <c:pt idx="188">
                  <c:v>2606</c:v>
                </c:pt>
                <c:pt idx="189">
                  <c:v>2599</c:v>
                </c:pt>
                <c:pt idx="190">
                  <c:v>2610</c:v>
                </c:pt>
                <c:pt idx="191">
                  <c:v>2554</c:v>
                </c:pt>
                <c:pt idx="192">
                  <c:v>2576</c:v>
                </c:pt>
                <c:pt idx="193">
                  <c:v>2449</c:v>
                </c:pt>
                <c:pt idx="194">
                  <c:v>2321.6</c:v>
                </c:pt>
                <c:pt idx="195">
                  <c:v>2315.8000000000002</c:v>
                </c:pt>
                <c:pt idx="196">
                  <c:v>2285.1999999999998</c:v>
                </c:pt>
                <c:pt idx="197">
                  <c:v>2203.3000000000002</c:v>
                </c:pt>
                <c:pt idx="198">
                  <c:v>2287.9</c:v>
                </c:pt>
                <c:pt idx="199">
                  <c:v>2314.8000000000002</c:v>
                </c:pt>
                <c:pt idx="200">
                  <c:v>2441.6</c:v>
                </c:pt>
                <c:pt idx="201">
                  <c:v>2536</c:v>
                </c:pt>
                <c:pt idx="202">
                  <c:v>2546</c:v>
                </c:pt>
                <c:pt idx="203">
                  <c:v>2536</c:v>
                </c:pt>
                <c:pt idx="204">
                  <c:v>2623</c:v>
                </c:pt>
                <c:pt idx="205">
                  <c:v>2564</c:v>
                </c:pt>
                <c:pt idx="206">
                  <c:v>2450</c:v>
                </c:pt>
                <c:pt idx="207">
                  <c:v>2399</c:v>
                </c:pt>
                <c:pt idx="208">
                  <c:v>2403</c:v>
                </c:pt>
                <c:pt idx="209">
                  <c:v>2295.1999999999998</c:v>
                </c:pt>
                <c:pt idx="210">
                  <c:v>2327.8000000000002</c:v>
                </c:pt>
                <c:pt idx="211">
                  <c:v>2366</c:v>
                </c:pt>
                <c:pt idx="212">
                  <c:v>2403</c:v>
                </c:pt>
                <c:pt idx="213">
                  <c:v>2400</c:v>
                </c:pt>
              </c:numCache>
            </c:numRef>
          </c:yVal>
          <c:smooth val="0"/>
        </c:ser>
        <c:ser>
          <c:idx val="4"/>
          <c:order val="4"/>
          <c:tx>
            <c:strRef>
              <c:f>'Residual Comparison'!$BV$9</c:f>
              <c:strCache>
                <c:ptCount val="1"/>
                <c:pt idx="0">
                  <c:v>2004</c:v>
                </c:pt>
              </c:strCache>
            </c:strRef>
          </c:tx>
          <c:spPr>
            <a:ln w="19050">
              <a:solidFill>
                <a:schemeClr val="accent4"/>
              </a:solidFill>
            </a:ln>
          </c:spPr>
          <c:marker>
            <c:symbol val="none"/>
          </c:marker>
          <c:xVal>
            <c:numRef>
              <c:f>'Residual Comparison'!$AG$158:$AG$371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Comparison'!$AR$158:$AR$371</c:f>
              <c:numCache>
                <c:formatCode>General</c:formatCode>
                <c:ptCount val="214"/>
                <c:pt idx="0">
                  <c:v>1983.3</c:v>
                </c:pt>
                <c:pt idx="1">
                  <c:v>2187.1</c:v>
                </c:pt>
                <c:pt idx="2">
                  <c:v>2072.4</c:v>
                </c:pt>
                <c:pt idx="3">
                  <c:v>2183.6999999999998</c:v>
                </c:pt>
                <c:pt idx="4">
                  <c:v>2197</c:v>
                </c:pt>
                <c:pt idx="5">
                  <c:v>2275</c:v>
                </c:pt>
                <c:pt idx="6">
                  <c:v>2567</c:v>
                </c:pt>
                <c:pt idx="7">
                  <c:v>2639</c:v>
                </c:pt>
                <c:pt idx="8">
                  <c:v>2667</c:v>
                </c:pt>
                <c:pt idx="9">
                  <c:v>2499</c:v>
                </c:pt>
                <c:pt idx="10">
                  <c:v>2367</c:v>
                </c:pt>
                <c:pt idx="11">
                  <c:v>2350</c:v>
                </c:pt>
                <c:pt idx="12">
                  <c:v>2227</c:v>
                </c:pt>
                <c:pt idx="13">
                  <c:v>1999.2</c:v>
                </c:pt>
                <c:pt idx="14">
                  <c:v>2183.5</c:v>
                </c:pt>
                <c:pt idx="15">
                  <c:v>2161.6999999999998</c:v>
                </c:pt>
                <c:pt idx="16">
                  <c:v>2260.8000000000002</c:v>
                </c:pt>
                <c:pt idx="17">
                  <c:v>2445.6999999999998</c:v>
                </c:pt>
                <c:pt idx="18">
                  <c:v>2309.3000000000002</c:v>
                </c:pt>
                <c:pt idx="19">
                  <c:v>2500.6999999999998</c:v>
                </c:pt>
                <c:pt idx="20">
                  <c:v>2307.6999999999998</c:v>
                </c:pt>
                <c:pt idx="21">
                  <c:v>2104</c:v>
                </c:pt>
                <c:pt idx="22">
                  <c:v>2136</c:v>
                </c:pt>
                <c:pt idx="23">
                  <c:v>2201</c:v>
                </c:pt>
                <c:pt idx="24">
                  <c:v>2155</c:v>
                </c:pt>
                <c:pt idx="25">
                  <c:v>2084</c:v>
                </c:pt>
                <c:pt idx="26">
                  <c:v>2081</c:v>
                </c:pt>
                <c:pt idx="27">
                  <c:v>2166</c:v>
                </c:pt>
                <c:pt idx="28">
                  <c:v>2255</c:v>
                </c:pt>
                <c:pt idx="29">
                  <c:v>2211</c:v>
                </c:pt>
                <c:pt idx="30">
                  <c:v>2180</c:v>
                </c:pt>
                <c:pt idx="31">
                  <c:v>2215</c:v>
                </c:pt>
                <c:pt idx="32">
                  <c:v>2201</c:v>
                </c:pt>
                <c:pt idx="33">
                  <c:v>2180</c:v>
                </c:pt>
                <c:pt idx="34">
                  <c:v>2222</c:v>
                </c:pt>
                <c:pt idx="35">
                  <c:v>2306</c:v>
                </c:pt>
                <c:pt idx="36">
                  <c:v>2381</c:v>
                </c:pt>
                <c:pt idx="37">
                  <c:v>2391</c:v>
                </c:pt>
                <c:pt idx="38">
                  <c:v>2420</c:v>
                </c:pt>
                <c:pt idx="39">
                  <c:v>2253</c:v>
                </c:pt>
                <c:pt idx="40">
                  <c:v>2194</c:v>
                </c:pt>
                <c:pt idx="41">
                  <c:v>2324</c:v>
                </c:pt>
                <c:pt idx="42">
                  <c:v>2219</c:v>
                </c:pt>
                <c:pt idx="43">
                  <c:v>2127</c:v>
                </c:pt>
                <c:pt idx="44">
                  <c:v>1986</c:v>
                </c:pt>
                <c:pt idx="45">
                  <c:v>2057</c:v>
                </c:pt>
                <c:pt idx="46">
                  <c:v>2052</c:v>
                </c:pt>
                <c:pt idx="47">
                  <c:v>2043</c:v>
                </c:pt>
                <c:pt idx="48">
                  <c:v>2104</c:v>
                </c:pt>
                <c:pt idx="49">
                  <c:v>1918</c:v>
                </c:pt>
                <c:pt idx="50">
                  <c:v>1996</c:v>
                </c:pt>
                <c:pt idx="51">
                  <c:v>1959</c:v>
                </c:pt>
                <c:pt idx="52">
                  <c:v>2048</c:v>
                </c:pt>
                <c:pt idx="53">
                  <c:v>2077.9</c:v>
                </c:pt>
                <c:pt idx="54">
                  <c:v>1965</c:v>
                </c:pt>
                <c:pt idx="55">
                  <c:v>1978.6000000000001</c:v>
                </c:pt>
                <c:pt idx="56">
                  <c:v>2008.4</c:v>
                </c:pt>
                <c:pt idx="57">
                  <c:v>1991.4</c:v>
                </c:pt>
                <c:pt idx="58">
                  <c:v>1990.5</c:v>
                </c:pt>
                <c:pt idx="59">
                  <c:v>1707</c:v>
                </c:pt>
                <c:pt idx="60">
                  <c:v>1669.5</c:v>
                </c:pt>
                <c:pt idx="61">
                  <c:v>1722.1</c:v>
                </c:pt>
                <c:pt idx="62">
                  <c:v>1719</c:v>
                </c:pt>
                <c:pt idx="63">
                  <c:v>1721.5</c:v>
                </c:pt>
                <c:pt idx="64">
                  <c:v>1747.1</c:v>
                </c:pt>
                <c:pt idx="65">
                  <c:v>1794</c:v>
                </c:pt>
                <c:pt idx="66">
                  <c:v>1774.4</c:v>
                </c:pt>
                <c:pt idx="67">
                  <c:v>1504.5</c:v>
                </c:pt>
                <c:pt idx="68">
                  <c:v>1476.2</c:v>
                </c:pt>
                <c:pt idx="69">
                  <c:v>1470</c:v>
                </c:pt>
                <c:pt idx="70">
                  <c:v>1397.2</c:v>
                </c:pt>
                <c:pt idx="71">
                  <c:v>1540.1</c:v>
                </c:pt>
                <c:pt idx="72">
                  <c:v>1202.5</c:v>
                </c:pt>
                <c:pt idx="73">
                  <c:v>1267.2</c:v>
                </c:pt>
                <c:pt idx="74">
                  <c:v>1411.2</c:v>
                </c:pt>
                <c:pt idx="75">
                  <c:v>1531.2</c:v>
                </c:pt>
                <c:pt idx="76">
                  <c:v>1679.4</c:v>
                </c:pt>
                <c:pt idx="77">
                  <c:v>1668.3999999999999</c:v>
                </c:pt>
                <c:pt idx="78">
                  <c:v>1661.5</c:v>
                </c:pt>
                <c:pt idx="79">
                  <c:v>1811.8</c:v>
                </c:pt>
                <c:pt idx="80">
                  <c:v>1800</c:v>
                </c:pt>
                <c:pt idx="81">
                  <c:v>1899.7</c:v>
                </c:pt>
                <c:pt idx="82">
                  <c:v>2044.2</c:v>
                </c:pt>
                <c:pt idx="83">
                  <c:v>2062.4</c:v>
                </c:pt>
                <c:pt idx="84">
                  <c:v>2060.9</c:v>
                </c:pt>
                <c:pt idx="85">
                  <c:v>2102.4</c:v>
                </c:pt>
                <c:pt idx="86">
                  <c:v>2218.1</c:v>
                </c:pt>
                <c:pt idx="87">
                  <c:v>2203.6999999999998</c:v>
                </c:pt>
                <c:pt idx="88">
                  <c:v>2214</c:v>
                </c:pt>
                <c:pt idx="89">
                  <c:v>2189.1999999999998</c:v>
                </c:pt>
                <c:pt idx="90">
                  <c:v>2342.1999999999998</c:v>
                </c:pt>
                <c:pt idx="91">
                  <c:v>2362.9</c:v>
                </c:pt>
                <c:pt idx="92">
                  <c:v>2260.8000000000002</c:v>
                </c:pt>
                <c:pt idx="93">
                  <c:v>2273.6</c:v>
                </c:pt>
                <c:pt idx="94">
                  <c:v>2247.1999999999998</c:v>
                </c:pt>
                <c:pt idx="95">
                  <c:v>2190.6999999999998</c:v>
                </c:pt>
                <c:pt idx="96">
                  <c:v>2196</c:v>
                </c:pt>
                <c:pt idx="97">
                  <c:v>2093</c:v>
                </c:pt>
                <c:pt idx="98">
                  <c:v>2010</c:v>
                </c:pt>
                <c:pt idx="99">
                  <c:v>1971.8</c:v>
                </c:pt>
                <c:pt idx="100">
                  <c:v>2016.9</c:v>
                </c:pt>
                <c:pt idx="101">
                  <c:v>1964.3</c:v>
                </c:pt>
                <c:pt idx="102">
                  <c:v>1907.6</c:v>
                </c:pt>
                <c:pt idx="103">
                  <c:v>1914.8</c:v>
                </c:pt>
                <c:pt idx="104">
                  <c:v>1996</c:v>
                </c:pt>
                <c:pt idx="105">
                  <c:v>1957.3</c:v>
                </c:pt>
                <c:pt idx="106">
                  <c:v>1922</c:v>
                </c:pt>
                <c:pt idx="107">
                  <c:v>1832</c:v>
                </c:pt>
                <c:pt idx="108">
                  <c:v>1870.7</c:v>
                </c:pt>
                <c:pt idx="109">
                  <c:v>1920.7</c:v>
                </c:pt>
                <c:pt idx="110">
                  <c:v>1846.3</c:v>
                </c:pt>
                <c:pt idx="111">
                  <c:v>1822.7</c:v>
                </c:pt>
                <c:pt idx="112">
                  <c:v>1723.6</c:v>
                </c:pt>
                <c:pt idx="113">
                  <c:v>1748.3</c:v>
                </c:pt>
                <c:pt idx="114">
                  <c:v>1781.6</c:v>
                </c:pt>
                <c:pt idx="115">
                  <c:v>1762.7</c:v>
                </c:pt>
                <c:pt idx="116">
                  <c:v>1790.3</c:v>
                </c:pt>
                <c:pt idx="117">
                  <c:v>1825.9</c:v>
                </c:pt>
                <c:pt idx="118">
                  <c:v>1800.6</c:v>
                </c:pt>
                <c:pt idx="119">
                  <c:v>1862.6</c:v>
                </c:pt>
                <c:pt idx="120">
                  <c:v>1874</c:v>
                </c:pt>
                <c:pt idx="121">
                  <c:v>1921.4</c:v>
                </c:pt>
                <c:pt idx="122">
                  <c:v>1995.8</c:v>
                </c:pt>
                <c:pt idx="123">
                  <c:v>1963.8</c:v>
                </c:pt>
                <c:pt idx="124">
                  <c:v>2056.8000000000002</c:v>
                </c:pt>
                <c:pt idx="125">
                  <c:v>2097</c:v>
                </c:pt>
                <c:pt idx="126">
                  <c:v>2068</c:v>
                </c:pt>
                <c:pt idx="127">
                  <c:v>2069</c:v>
                </c:pt>
                <c:pt idx="128">
                  <c:v>2027.7</c:v>
                </c:pt>
                <c:pt idx="129">
                  <c:v>2002.3</c:v>
                </c:pt>
                <c:pt idx="130">
                  <c:v>2081.9</c:v>
                </c:pt>
                <c:pt idx="131">
                  <c:v>2079.1999999999998</c:v>
                </c:pt>
                <c:pt idx="132">
                  <c:v>2076.5</c:v>
                </c:pt>
                <c:pt idx="133">
                  <c:v>2129.6</c:v>
                </c:pt>
                <c:pt idx="134">
                  <c:v>2106.3000000000002</c:v>
                </c:pt>
                <c:pt idx="135">
                  <c:v>2130.5</c:v>
                </c:pt>
                <c:pt idx="136">
                  <c:v>2142</c:v>
                </c:pt>
                <c:pt idx="137">
                  <c:v>2162</c:v>
                </c:pt>
                <c:pt idx="138">
                  <c:v>2213</c:v>
                </c:pt>
                <c:pt idx="139">
                  <c:v>2267</c:v>
                </c:pt>
                <c:pt idx="140">
                  <c:v>2345</c:v>
                </c:pt>
                <c:pt idx="141">
                  <c:v>2357</c:v>
                </c:pt>
                <c:pt idx="142">
                  <c:v>2385</c:v>
                </c:pt>
                <c:pt idx="143">
                  <c:v>2428</c:v>
                </c:pt>
                <c:pt idx="144">
                  <c:v>2507</c:v>
                </c:pt>
                <c:pt idx="145">
                  <c:v>2387</c:v>
                </c:pt>
                <c:pt idx="146">
                  <c:v>2374</c:v>
                </c:pt>
                <c:pt idx="147">
                  <c:v>2284.6</c:v>
                </c:pt>
                <c:pt idx="148">
                  <c:v>2358</c:v>
                </c:pt>
                <c:pt idx="149">
                  <c:v>2349.8000000000002</c:v>
                </c:pt>
                <c:pt idx="150">
                  <c:v>2326.4</c:v>
                </c:pt>
                <c:pt idx="151">
                  <c:v>2292.4</c:v>
                </c:pt>
                <c:pt idx="152">
                  <c:v>2427.6</c:v>
                </c:pt>
                <c:pt idx="153">
                  <c:v>2466.8000000000002</c:v>
                </c:pt>
                <c:pt idx="154">
                  <c:v>2412.1999999999998</c:v>
                </c:pt>
                <c:pt idx="155">
                  <c:v>2056</c:v>
                </c:pt>
                <c:pt idx="156">
                  <c:v>2118.1999999999998</c:v>
                </c:pt>
                <c:pt idx="157">
                  <c:v>2135.6</c:v>
                </c:pt>
                <c:pt idx="158">
                  <c:v>2120.6</c:v>
                </c:pt>
                <c:pt idx="159">
                  <c:v>2163.3000000000002</c:v>
                </c:pt>
                <c:pt idx="160">
                  <c:v>2134.9</c:v>
                </c:pt>
                <c:pt idx="161">
                  <c:v>2196.9</c:v>
                </c:pt>
                <c:pt idx="162">
                  <c:v>2627</c:v>
                </c:pt>
                <c:pt idx="163">
                  <c:v>2590</c:v>
                </c:pt>
                <c:pt idx="164">
                  <c:v>2607.8000000000002</c:v>
                </c:pt>
                <c:pt idx="165">
                  <c:v>2595.5</c:v>
                </c:pt>
                <c:pt idx="166">
                  <c:v>2577</c:v>
                </c:pt>
                <c:pt idx="167">
                  <c:v>2627.2</c:v>
                </c:pt>
                <c:pt idx="168">
                  <c:v>2603.1999999999998</c:v>
                </c:pt>
                <c:pt idx="169">
                  <c:v>2484.1999999999998</c:v>
                </c:pt>
                <c:pt idx="170">
                  <c:v>2435.3000000000002</c:v>
                </c:pt>
                <c:pt idx="171">
                  <c:v>2411.3000000000002</c:v>
                </c:pt>
                <c:pt idx="172">
                  <c:v>2373.5</c:v>
                </c:pt>
                <c:pt idx="173">
                  <c:v>2446.8000000000002</c:v>
                </c:pt>
                <c:pt idx="174">
                  <c:v>2426.6999999999998</c:v>
                </c:pt>
                <c:pt idx="175">
                  <c:v>2527</c:v>
                </c:pt>
                <c:pt idx="176">
                  <c:v>2567</c:v>
                </c:pt>
                <c:pt idx="177">
                  <c:v>2590</c:v>
                </c:pt>
                <c:pt idx="178">
                  <c:v>2664</c:v>
                </c:pt>
                <c:pt idx="179">
                  <c:v>2769</c:v>
                </c:pt>
                <c:pt idx="180">
                  <c:v>2765</c:v>
                </c:pt>
                <c:pt idx="181">
                  <c:v>2832</c:v>
                </c:pt>
                <c:pt idx="182">
                  <c:v>2832</c:v>
                </c:pt>
                <c:pt idx="183">
                  <c:v>2918</c:v>
                </c:pt>
                <c:pt idx="184">
                  <c:v>2927</c:v>
                </c:pt>
                <c:pt idx="185">
                  <c:v>2865</c:v>
                </c:pt>
                <c:pt idx="186">
                  <c:v>2787</c:v>
                </c:pt>
                <c:pt idx="187">
                  <c:v>2728</c:v>
                </c:pt>
                <c:pt idx="188">
                  <c:v>2585</c:v>
                </c:pt>
                <c:pt idx="189">
                  <c:v>2545</c:v>
                </c:pt>
                <c:pt idx="190">
                  <c:v>2512</c:v>
                </c:pt>
                <c:pt idx="191">
                  <c:v>2444.1999999999998</c:v>
                </c:pt>
                <c:pt idx="192">
                  <c:v>2427</c:v>
                </c:pt>
                <c:pt idx="193">
                  <c:v>2494</c:v>
                </c:pt>
                <c:pt idx="194">
                  <c:v>2590</c:v>
                </c:pt>
                <c:pt idx="195">
                  <c:v>2703</c:v>
                </c:pt>
                <c:pt idx="196">
                  <c:v>2642</c:v>
                </c:pt>
                <c:pt idx="197">
                  <c:v>2483</c:v>
                </c:pt>
                <c:pt idx="198">
                  <c:v>2567</c:v>
                </c:pt>
                <c:pt idx="199">
                  <c:v>2609</c:v>
                </c:pt>
                <c:pt idx="200">
                  <c:v>2586</c:v>
                </c:pt>
                <c:pt idx="201">
                  <c:v>2678</c:v>
                </c:pt>
                <c:pt idx="202">
                  <c:v>2686</c:v>
                </c:pt>
                <c:pt idx="203">
                  <c:v>2670</c:v>
                </c:pt>
                <c:pt idx="204">
                  <c:v>2744</c:v>
                </c:pt>
                <c:pt idx="205">
                  <c:v>2638</c:v>
                </c:pt>
                <c:pt idx="206">
                  <c:v>2485</c:v>
                </c:pt>
                <c:pt idx="207">
                  <c:v>2449</c:v>
                </c:pt>
                <c:pt idx="208">
                  <c:v>2406</c:v>
                </c:pt>
                <c:pt idx="209">
                  <c:v>2353.6999999999998</c:v>
                </c:pt>
                <c:pt idx="210">
                  <c:v>2253.1</c:v>
                </c:pt>
                <c:pt idx="211">
                  <c:v>2315</c:v>
                </c:pt>
                <c:pt idx="212">
                  <c:v>2359</c:v>
                </c:pt>
                <c:pt idx="213">
                  <c:v>2430</c:v>
                </c:pt>
              </c:numCache>
            </c:numRef>
          </c:yVal>
          <c:smooth val="0"/>
        </c:ser>
        <c:dLbls>
          <c:showLegendKey val="0"/>
          <c:showVal val="0"/>
          <c:showCatName val="0"/>
          <c:showSerName val="0"/>
          <c:showPercent val="0"/>
          <c:showBubbleSize val="0"/>
        </c:dLbls>
        <c:axId val="697946072"/>
        <c:axId val="697947640"/>
      </c:scatterChart>
      <c:scatterChart>
        <c:scatterStyle val="lineMarker"/>
        <c:varyColors val="0"/>
        <c:ser>
          <c:idx val="7"/>
          <c:order val="1"/>
          <c:tx>
            <c:strRef>
              <c:f>'Residual Comparison'!$BV$6</c:f>
              <c:strCache>
                <c:ptCount val="1"/>
                <c:pt idx="0">
                  <c:v>2016</c:v>
                </c:pt>
              </c:strCache>
            </c:strRef>
          </c:tx>
          <c:spPr>
            <a:ln>
              <a:solidFill>
                <a:schemeClr val="accent6"/>
              </a:solidFill>
            </a:ln>
          </c:spPr>
          <c:marker>
            <c:symbol val="none"/>
          </c:marker>
          <c:xVal>
            <c:numRef>
              <c:f>'Residual Comparison'!$AG$158:$AG$371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Comparison'!$AI$158:$AI$371</c:f>
              <c:numCache>
                <c:formatCode>General</c:formatCode>
                <c:ptCount val="214"/>
                <c:pt idx="0">
                  <c:v>2291</c:v>
                </c:pt>
                <c:pt idx="1">
                  <c:v>2253</c:v>
                </c:pt>
                <c:pt idx="2">
                  <c:v>2253</c:v>
                </c:pt>
                <c:pt idx="3">
                  <c:v>2195</c:v>
                </c:pt>
                <c:pt idx="4">
                  <c:v>2333</c:v>
                </c:pt>
                <c:pt idx="5">
                  <c:v>2167</c:v>
                </c:pt>
                <c:pt idx="6">
                  <c:v>2197</c:v>
                </c:pt>
                <c:pt idx="7">
                  <c:v>2182</c:v>
                </c:pt>
                <c:pt idx="8">
                  <c:v>2177</c:v>
                </c:pt>
                <c:pt idx="9">
                  <c:v>2237</c:v>
                </c:pt>
                <c:pt idx="10">
                  <c:v>2289</c:v>
                </c:pt>
                <c:pt idx="11">
                  <c:v>2273</c:v>
                </c:pt>
                <c:pt idx="12">
                  <c:v>2305</c:v>
                </c:pt>
                <c:pt idx="13">
                  <c:v>2274.5</c:v>
                </c:pt>
                <c:pt idx="14">
                  <c:v>2572.4</c:v>
                </c:pt>
                <c:pt idx="15">
                  <c:v>2482.6999999999998</c:v>
                </c:pt>
                <c:pt idx="16">
                  <c:v>2254.3000000000002</c:v>
                </c:pt>
                <c:pt idx="17">
                  <c:v>2246</c:v>
                </c:pt>
                <c:pt idx="18">
                  <c:v>2325.8000000000002</c:v>
                </c:pt>
                <c:pt idx="19">
                  <c:v>2434.5</c:v>
                </c:pt>
                <c:pt idx="20">
                  <c:v>2564.3000000000002</c:v>
                </c:pt>
                <c:pt idx="21">
                  <c:v>2484.4</c:v>
                </c:pt>
                <c:pt idx="22">
                  <c:v>2318.1</c:v>
                </c:pt>
                <c:pt idx="23">
                  <c:v>2603.1999999999998</c:v>
                </c:pt>
                <c:pt idx="24">
                  <c:v>2574.5</c:v>
                </c:pt>
                <c:pt idx="25">
                  <c:v>2552</c:v>
                </c:pt>
                <c:pt idx="26">
                  <c:v>2647</c:v>
                </c:pt>
                <c:pt idx="27">
                  <c:v>2438</c:v>
                </c:pt>
                <c:pt idx="28">
                  <c:v>2199</c:v>
                </c:pt>
                <c:pt idx="29">
                  <c:v>2586</c:v>
                </c:pt>
                <c:pt idx="30">
                  <c:v>2514</c:v>
                </c:pt>
                <c:pt idx="31">
                  <c:v>2358</c:v>
                </c:pt>
                <c:pt idx="32">
                  <c:v>2368</c:v>
                </c:pt>
                <c:pt idx="33">
                  <c:v>2350</c:v>
                </c:pt>
                <c:pt idx="34">
                  <c:v>2387</c:v>
                </c:pt>
                <c:pt idx="35">
                  <c:v>2471</c:v>
                </c:pt>
                <c:pt idx="36">
                  <c:v>2682</c:v>
                </c:pt>
                <c:pt idx="37">
                  <c:v>2498</c:v>
                </c:pt>
                <c:pt idx="38">
                  <c:v>2280</c:v>
                </c:pt>
                <c:pt idx="39">
                  <c:v>2336</c:v>
                </c:pt>
                <c:pt idx="40">
                  <c:v>2297</c:v>
                </c:pt>
                <c:pt idx="41">
                  <c:v>2211</c:v>
                </c:pt>
                <c:pt idx="42">
                  <c:v>2032</c:v>
                </c:pt>
                <c:pt idx="43">
                  <c:v>2017</c:v>
                </c:pt>
                <c:pt idx="44">
                  <c:v>1970</c:v>
                </c:pt>
                <c:pt idx="45">
                  <c:v>2054</c:v>
                </c:pt>
                <c:pt idx="46">
                  <c:v>2081</c:v>
                </c:pt>
                <c:pt idx="47">
                  <c:v>2072</c:v>
                </c:pt>
                <c:pt idx="48">
                  <c:v>2048</c:v>
                </c:pt>
                <c:pt idx="49">
                  <c:v>2401</c:v>
                </c:pt>
                <c:pt idx="50">
                  <c:v>2298</c:v>
                </c:pt>
                <c:pt idx="51">
                  <c:v>2421</c:v>
                </c:pt>
                <c:pt idx="52">
                  <c:v>2413</c:v>
                </c:pt>
                <c:pt idx="53">
                  <c:v>2510</c:v>
                </c:pt>
                <c:pt idx="54">
                  <c:v>2806</c:v>
                </c:pt>
                <c:pt idx="55">
                  <c:v>2520</c:v>
                </c:pt>
                <c:pt idx="56">
                  <c:v>2421</c:v>
                </c:pt>
                <c:pt idx="57">
                  <c:v>2454</c:v>
                </c:pt>
                <c:pt idx="58">
                  <c:v>2494</c:v>
                </c:pt>
                <c:pt idx="59">
                  <c:v>2428</c:v>
                </c:pt>
                <c:pt idx="60">
                  <c:v>2312</c:v>
                </c:pt>
                <c:pt idx="61">
                  <c:v>2415</c:v>
                </c:pt>
                <c:pt idx="62">
                  <c:v>2540</c:v>
                </c:pt>
                <c:pt idx="63">
                  <c:v>2478</c:v>
                </c:pt>
                <c:pt idx="64">
                  <c:v>2114.9</c:v>
                </c:pt>
                <c:pt idx="65">
                  <c:v>2383</c:v>
                </c:pt>
                <c:pt idx="66">
                  <c:v>2303</c:v>
                </c:pt>
                <c:pt idx="67">
                  <c:v>2260</c:v>
                </c:pt>
                <c:pt idx="68">
                  <c:v>2106</c:v>
                </c:pt>
                <c:pt idx="69">
                  <c:v>1892.9</c:v>
                </c:pt>
                <c:pt idx="70">
                  <c:v>1850</c:v>
                </c:pt>
                <c:pt idx="71">
                  <c:v>2169</c:v>
                </c:pt>
                <c:pt idx="72">
                  <c:v>1964.1</c:v>
                </c:pt>
                <c:pt idx="73">
                  <c:v>2008.3</c:v>
                </c:pt>
                <c:pt idx="74">
                  <c:v>1840.2</c:v>
                </c:pt>
                <c:pt idx="75">
                  <c:v>1892.2</c:v>
                </c:pt>
                <c:pt idx="76">
                  <c:v>1993</c:v>
                </c:pt>
                <c:pt idx="77">
                  <c:v>1889</c:v>
                </c:pt>
                <c:pt idx="78">
                  <c:v>1641.9</c:v>
                </c:pt>
                <c:pt idx="79">
                  <c:v>1674</c:v>
                </c:pt>
                <c:pt idx="80">
                  <c:v>1645</c:v>
                </c:pt>
                <c:pt idx="81">
                  <c:v>1695.5</c:v>
                </c:pt>
                <c:pt idx="82">
                  <c:v>1731.7</c:v>
                </c:pt>
                <c:pt idx="83">
                  <c:v>1546.8999999999999</c:v>
                </c:pt>
                <c:pt idx="84">
                  <c:v>1593.2</c:v>
                </c:pt>
                <c:pt idx="85">
                  <c:v>1619.5</c:v>
                </c:pt>
                <c:pt idx="86">
                  <c:v>1551</c:v>
                </c:pt>
                <c:pt idx="87">
                  <c:v>1548.9</c:v>
                </c:pt>
                <c:pt idx="88">
                  <c:v>1503.7</c:v>
                </c:pt>
                <c:pt idx="89">
                  <c:v>1499.5</c:v>
                </c:pt>
                <c:pt idx="90">
                  <c:v>1686.1</c:v>
                </c:pt>
                <c:pt idx="91">
                  <c:v>1570.6</c:v>
                </c:pt>
                <c:pt idx="92">
                  <c:v>1580.5</c:v>
                </c:pt>
                <c:pt idx="93">
                  <c:v>1537.9</c:v>
                </c:pt>
                <c:pt idx="94">
                  <c:v>1567.3</c:v>
                </c:pt>
                <c:pt idx="95">
                  <c:v>1527.8</c:v>
                </c:pt>
                <c:pt idx="96">
                  <c:v>1340.9</c:v>
                </c:pt>
                <c:pt idx="97">
                  <c:v>1266.8000000000002</c:v>
                </c:pt>
                <c:pt idx="98">
                  <c:v>1310</c:v>
                </c:pt>
                <c:pt idx="99">
                  <c:v>1381.8</c:v>
                </c:pt>
                <c:pt idx="100">
                  <c:v>1365.1</c:v>
                </c:pt>
                <c:pt idx="101">
                  <c:v>1577.1999999999998</c:v>
                </c:pt>
                <c:pt idx="102">
                  <c:v>1396.6</c:v>
                </c:pt>
                <c:pt idx="103">
                  <c:v>1606.6000000000001</c:v>
                </c:pt>
                <c:pt idx="104">
                  <c:v>1609.3999999999999</c:v>
                </c:pt>
                <c:pt idx="105">
                  <c:v>1600.6999999999998</c:v>
                </c:pt>
                <c:pt idx="106">
                  <c:v>1598.1</c:v>
                </c:pt>
                <c:pt idx="107">
                  <c:v>1523</c:v>
                </c:pt>
                <c:pt idx="108">
                  <c:v>1569</c:v>
                </c:pt>
                <c:pt idx="109">
                  <c:v>1693.6000000000001</c:v>
                </c:pt>
                <c:pt idx="110">
                  <c:v>1748.7</c:v>
                </c:pt>
                <c:pt idx="111">
                  <c:v>1767.7</c:v>
                </c:pt>
                <c:pt idx="112">
                  <c:v>2050.9</c:v>
                </c:pt>
                <c:pt idx="113">
                  <c:v>1683</c:v>
                </c:pt>
                <c:pt idx="114">
                  <c:v>1764.3</c:v>
                </c:pt>
                <c:pt idx="115">
                  <c:v>1905.3</c:v>
                </c:pt>
                <c:pt idx="116">
                  <c:v>1946.1</c:v>
                </c:pt>
                <c:pt idx="117">
                  <c:v>2010.9</c:v>
                </c:pt>
                <c:pt idx="118">
                  <c:v>2049.4</c:v>
                </c:pt>
                <c:pt idx="119">
                  <c:v>2006</c:v>
                </c:pt>
                <c:pt idx="120">
                  <c:v>2060.6999999999998</c:v>
                </c:pt>
                <c:pt idx="121">
                  <c:v>2079.9</c:v>
                </c:pt>
                <c:pt idx="122">
                  <c:v>2028.5</c:v>
                </c:pt>
                <c:pt idx="123">
                  <c:v>2022.9</c:v>
                </c:pt>
                <c:pt idx="124">
                  <c:v>2033.9</c:v>
                </c:pt>
                <c:pt idx="125">
                  <c:v>1975.4</c:v>
                </c:pt>
                <c:pt idx="126">
                  <c:v>2043.1</c:v>
                </c:pt>
                <c:pt idx="127">
                  <c:v>2001.7</c:v>
                </c:pt>
                <c:pt idx="128">
                  <c:v>1905.4</c:v>
                </c:pt>
                <c:pt idx="129">
                  <c:v>1829</c:v>
                </c:pt>
                <c:pt idx="130">
                  <c:v>1749.4</c:v>
                </c:pt>
                <c:pt idx="131">
                  <c:v>1724.8</c:v>
                </c:pt>
                <c:pt idx="132">
                  <c:v>1714.2</c:v>
                </c:pt>
                <c:pt idx="133">
                  <c:v>1675.7</c:v>
                </c:pt>
                <c:pt idx="134">
                  <c:v>1713.1</c:v>
                </c:pt>
                <c:pt idx="135">
                  <c:v>1739</c:v>
                </c:pt>
                <c:pt idx="136">
                  <c:v>1749</c:v>
                </c:pt>
                <c:pt idx="137">
                  <c:v>1794</c:v>
                </c:pt>
                <c:pt idx="138">
                  <c:v>1805</c:v>
                </c:pt>
                <c:pt idx="139">
                  <c:v>1803</c:v>
                </c:pt>
                <c:pt idx="140">
                  <c:v>1816.8</c:v>
                </c:pt>
                <c:pt idx="141">
                  <c:v>1821.6</c:v>
                </c:pt>
                <c:pt idx="142">
                  <c:v>1887.8</c:v>
                </c:pt>
                <c:pt idx="143">
                  <c:v>1862.8</c:v>
                </c:pt>
                <c:pt idx="144">
                  <c:v>1851.3</c:v>
                </c:pt>
                <c:pt idx="145">
                  <c:v>1894.4</c:v>
                </c:pt>
                <c:pt idx="146">
                  <c:v>1980.6</c:v>
                </c:pt>
                <c:pt idx="147">
                  <c:v>1924</c:v>
                </c:pt>
                <c:pt idx="148">
                  <c:v>1930.2</c:v>
                </c:pt>
                <c:pt idx="149">
                  <c:v>1927.1</c:v>
                </c:pt>
                <c:pt idx="150">
                  <c:v>1945.4</c:v>
                </c:pt>
                <c:pt idx="151">
                  <c:v>1991.1</c:v>
                </c:pt>
                <c:pt idx="152">
                  <c:v>1975.1</c:v>
                </c:pt>
                <c:pt idx="153">
                  <c:v>1986.6</c:v>
                </c:pt>
                <c:pt idx="154">
                  <c:v>2010.5</c:v>
                </c:pt>
                <c:pt idx="155">
                  <c:v>1992.4</c:v>
                </c:pt>
                <c:pt idx="156">
                  <c:v>2044.2</c:v>
                </c:pt>
                <c:pt idx="157">
                  <c:v>2139</c:v>
                </c:pt>
                <c:pt idx="158">
                  <c:v>2087.4</c:v>
                </c:pt>
                <c:pt idx="159">
                  <c:v>2128.6</c:v>
                </c:pt>
                <c:pt idx="160">
                  <c:v>2168.3000000000002</c:v>
                </c:pt>
                <c:pt idx="161">
                  <c:v>2234.1</c:v>
                </c:pt>
                <c:pt idx="162">
                  <c:v>2294</c:v>
                </c:pt>
                <c:pt idx="163">
                  <c:v>2232.4</c:v>
                </c:pt>
                <c:pt idx="164">
                  <c:v>2310.9</c:v>
                </c:pt>
                <c:pt idx="165">
                  <c:v>2390.4</c:v>
                </c:pt>
                <c:pt idx="166">
                  <c:v>2416.6</c:v>
                </c:pt>
                <c:pt idx="167">
                  <c:v>2457.4</c:v>
                </c:pt>
                <c:pt idx="168">
                  <c:v>2351.6</c:v>
                </c:pt>
                <c:pt idx="169">
                  <c:v>2302.9</c:v>
                </c:pt>
                <c:pt idx="170">
                  <c:v>2328.6</c:v>
                </c:pt>
                <c:pt idx="171">
                  <c:v>2267.6</c:v>
                </c:pt>
                <c:pt idx="172">
                  <c:v>2270.3000000000002</c:v>
                </c:pt>
                <c:pt idx="173">
                  <c:v>2287.8000000000002</c:v>
                </c:pt>
                <c:pt idx="174">
                  <c:v>2343.4</c:v>
                </c:pt>
                <c:pt idx="175">
                  <c:v>2369.1999999999998</c:v>
                </c:pt>
                <c:pt idx="176">
                  <c:v>2422.9</c:v>
                </c:pt>
                <c:pt idx="177">
                  <c:v>2519.5</c:v>
                </c:pt>
                <c:pt idx="178">
                  <c:v>2633</c:v>
                </c:pt>
                <c:pt idx="179">
                  <c:v>2672.2</c:v>
                </c:pt>
                <c:pt idx="180">
                  <c:v>2694.1</c:v>
                </c:pt>
                <c:pt idx="181">
                  <c:v>2670.3</c:v>
                </c:pt>
                <c:pt idx="182">
                  <c:v>2648</c:v>
                </c:pt>
                <c:pt idx="183">
                  <c:v>2554.5</c:v>
                </c:pt>
                <c:pt idx="184">
                  <c:v>2558.3000000000002</c:v>
                </c:pt>
                <c:pt idx="185">
                  <c:v>2411.1</c:v>
                </c:pt>
                <c:pt idx="186">
                  <c:v>2389</c:v>
                </c:pt>
                <c:pt idx="187">
                  <c:v>2382.6999999999998</c:v>
                </c:pt>
                <c:pt idx="188">
                  <c:v>2355.6</c:v>
                </c:pt>
                <c:pt idx="189">
                  <c:v>2341.8000000000002</c:v>
                </c:pt>
                <c:pt idx="190">
                  <c:v>2369.9</c:v>
                </c:pt>
                <c:pt idx="191">
                  <c:v>2324.1</c:v>
                </c:pt>
                <c:pt idx="192">
                  <c:v>2284.8000000000002</c:v>
                </c:pt>
                <c:pt idx="193">
                  <c:v>2256.5</c:v>
                </c:pt>
                <c:pt idx="194">
                  <c:v>2256.1999999999998</c:v>
                </c:pt>
                <c:pt idx="195">
                  <c:v>2242.6999999999998</c:v>
                </c:pt>
                <c:pt idx="196">
                  <c:v>2135</c:v>
                </c:pt>
                <c:pt idx="197">
                  <c:v>2200.1999999999998</c:v>
                </c:pt>
                <c:pt idx="198">
                  <c:v>2358</c:v>
                </c:pt>
                <c:pt idx="199">
                  <c:v>2504</c:v>
                </c:pt>
                <c:pt idx="200">
                  <c:v>2517</c:v>
                </c:pt>
                <c:pt idx="201">
                  <c:v>2478</c:v>
                </c:pt>
                <c:pt idx="202">
                  <c:v>2435</c:v>
                </c:pt>
                <c:pt idx="203">
                  <c:v>2573</c:v>
                </c:pt>
                <c:pt idx="204">
                  <c:v>2527</c:v>
                </c:pt>
                <c:pt idx="205">
                  <c:v>2431</c:v>
                </c:pt>
                <c:pt idx="206">
                  <c:v>2372</c:v>
                </c:pt>
                <c:pt idx="207">
                  <c:v>2422</c:v>
                </c:pt>
                <c:pt idx="208">
                  <c:v>2438</c:v>
                </c:pt>
                <c:pt idx="209">
                  <c:v>2433</c:v>
                </c:pt>
                <c:pt idx="210">
                  <c:v>2349</c:v>
                </c:pt>
                <c:pt idx="211">
                  <c:v>2443</c:v>
                </c:pt>
                <c:pt idx="212">
                  <c:v>2435</c:v>
                </c:pt>
                <c:pt idx="213">
                  <c:v>2532</c:v>
                </c:pt>
              </c:numCache>
            </c:numRef>
          </c:yVal>
          <c:smooth val="0"/>
        </c:ser>
        <c:dLbls>
          <c:showLegendKey val="0"/>
          <c:showVal val="0"/>
          <c:showCatName val="0"/>
          <c:showSerName val="0"/>
          <c:showPercent val="0"/>
          <c:showBubbleSize val="0"/>
        </c:dLbls>
        <c:axId val="697942544"/>
        <c:axId val="697953520"/>
      </c:scatterChart>
      <c:valAx>
        <c:axId val="697946072"/>
        <c:scaling>
          <c:orientation val="minMax"/>
          <c:max val="39752"/>
          <c:min val="39539"/>
        </c:scaling>
        <c:delete val="0"/>
        <c:axPos val="b"/>
        <c:numFmt formatCode="d\-mmm" sourceLinked="1"/>
        <c:majorTickMark val="cross"/>
        <c:minorTickMark val="in"/>
        <c:tickLblPos val="nextTo"/>
        <c:txPr>
          <a:bodyPr/>
          <a:lstStyle/>
          <a:p>
            <a:pPr>
              <a:defRPr sz="1200"/>
            </a:pPr>
            <a:endParaRPr lang="en-US"/>
          </a:p>
        </c:txPr>
        <c:crossAx val="697947640"/>
        <c:crosses val="autoZero"/>
        <c:crossBetween val="midCat"/>
        <c:majorUnit val="30.416665999999999"/>
        <c:minorUnit val="7.6041665999999655"/>
      </c:valAx>
      <c:valAx>
        <c:axId val="697947640"/>
        <c:scaling>
          <c:orientation val="minMax"/>
          <c:max val="5000"/>
          <c:min val="0"/>
        </c:scaling>
        <c:delete val="0"/>
        <c:axPos val="l"/>
        <c:majorGridlines>
          <c:spPr>
            <a:ln>
              <a:solidFill>
                <a:schemeClr val="bg1"/>
              </a:solidFill>
            </a:ln>
          </c:spPr>
        </c:majorGridlines>
        <c:title>
          <c:tx>
            <c:rich>
              <a:bodyPr rot="-5400000" vert="horz"/>
              <a:lstStyle/>
              <a:p>
                <a:pPr>
                  <a:defRPr sz="1200"/>
                </a:pPr>
                <a:r>
                  <a:rPr lang="en-US" sz="1200"/>
                  <a:t>Reach</a:t>
                </a:r>
                <a:r>
                  <a:rPr lang="en-US" sz="1200" baseline="0"/>
                  <a:t> Gains Blackfoot to Milner (cfs)</a:t>
                </a:r>
                <a:endParaRPr lang="en-US" sz="1200"/>
              </a:p>
            </c:rich>
          </c:tx>
          <c:layout>
            <c:manualLayout>
              <c:xMode val="edge"/>
              <c:yMode val="edge"/>
              <c:x val="1.3833297340860903E-2"/>
              <c:y val="0.30516493840363756"/>
            </c:manualLayout>
          </c:layout>
          <c:overlay val="0"/>
        </c:title>
        <c:numFmt formatCode="General" sourceLinked="1"/>
        <c:majorTickMark val="out"/>
        <c:minorTickMark val="none"/>
        <c:tickLblPos val="nextTo"/>
        <c:crossAx val="697946072"/>
        <c:crosses val="autoZero"/>
        <c:crossBetween val="midCat"/>
        <c:majorUnit val="500"/>
        <c:minorUnit val="100"/>
      </c:valAx>
      <c:valAx>
        <c:axId val="697953520"/>
        <c:scaling>
          <c:orientation val="minMax"/>
          <c:max val="5000"/>
          <c:min val="0"/>
        </c:scaling>
        <c:delete val="1"/>
        <c:axPos val="r"/>
        <c:numFmt formatCode="General" sourceLinked="1"/>
        <c:majorTickMark val="out"/>
        <c:minorTickMark val="none"/>
        <c:tickLblPos val="none"/>
        <c:crossAx val="697942544"/>
        <c:crosses val="max"/>
        <c:crossBetween val="midCat"/>
        <c:majorUnit val="500"/>
        <c:minorUnit val="100"/>
      </c:valAx>
      <c:valAx>
        <c:axId val="697942544"/>
        <c:scaling>
          <c:orientation val="minMax"/>
          <c:max val="39752"/>
          <c:min val="39387"/>
        </c:scaling>
        <c:delete val="1"/>
        <c:axPos val="t"/>
        <c:numFmt formatCode="d\-mmm" sourceLinked="1"/>
        <c:majorTickMark val="out"/>
        <c:minorTickMark val="none"/>
        <c:tickLblPos val="none"/>
        <c:crossAx val="697953520"/>
        <c:crosses val="max"/>
        <c:crossBetween val="midCat"/>
        <c:majorUnit val="30.416666599999989"/>
        <c:minorUnit val="7.6041666599998861"/>
      </c:valAx>
    </c:plotArea>
    <c:legend>
      <c:legendPos val="b"/>
      <c:layout>
        <c:manualLayout>
          <c:xMode val="edge"/>
          <c:yMode val="edge"/>
          <c:x val="1.1328805264473883E-2"/>
          <c:y val="0.94747931519262452"/>
          <c:w val="0.98217947306766429"/>
          <c:h val="3.9435718557831304E-2"/>
        </c:manualLayout>
      </c:layout>
      <c:overlay val="0"/>
      <c:txPr>
        <a:bodyPr/>
        <a:lstStyle/>
        <a:p>
          <a:pPr>
            <a:defRPr sz="1200"/>
          </a:pPr>
          <a:endParaRPr lang="en-US"/>
        </a:p>
      </c:txPr>
    </c:legend>
    <c:plotVisOnly val="1"/>
    <c:dispBlanksAs val="gap"/>
    <c:showDLblsOverMax val="0"/>
  </c:chart>
  <c:spPr>
    <a:ln>
      <a:solidFill>
        <a:schemeClr val="tx1"/>
      </a:solidFill>
    </a:ln>
  </c:spPr>
  <c:printSettings>
    <c:headerFooter/>
    <c:pageMargins b="0.75000000000000977" l="0.70000000000000062" r="0.70000000000000062" t="0.75000000000000977"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Hydrograph Comparison of Analog Year Candidate(s) to Current Water Year</a:t>
            </a:r>
          </a:p>
        </c:rich>
      </c:tx>
      <c:layout/>
      <c:overlay val="1"/>
    </c:title>
    <c:autoTitleDeleted val="0"/>
    <c:plotArea>
      <c:layout>
        <c:manualLayout>
          <c:layoutTarget val="inner"/>
          <c:xMode val="edge"/>
          <c:yMode val="edge"/>
          <c:x val="8.7174177695873115E-2"/>
          <c:y val="0.1014952472805616"/>
          <c:w val="0.87956328988288224"/>
          <c:h val="0.73215987242101066"/>
        </c:manualLayout>
      </c:layout>
      <c:scatterChart>
        <c:scatterStyle val="lineMarker"/>
        <c:varyColors val="0"/>
        <c:ser>
          <c:idx val="0"/>
          <c:order val="0"/>
          <c:tx>
            <c:strRef>
              <c:f>'Residual Comparison'!$BV$5</c:f>
              <c:strCache>
                <c:ptCount val="1"/>
                <c:pt idx="0">
                  <c:v>2021</c:v>
                </c:pt>
              </c:strCache>
            </c:strRef>
          </c:tx>
          <c:spPr>
            <a:ln w="38100">
              <a:solidFill>
                <a:schemeClr val="tx1"/>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Comparison'!$AH$7:$AH$371</c:f>
              <c:numCache>
                <c:formatCode>General</c:formatCode>
                <c:ptCount val="365"/>
                <c:pt idx="0">
                  <c:v>2752.3</c:v>
                </c:pt>
                <c:pt idx="1">
                  <c:v>2731.4</c:v>
                </c:pt>
                <c:pt idx="2">
                  <c:v>2693.4</c:v>
                </c:pt>
                <c:pt idx="3">
                  <c:v>2669</c:v>
                </c:pt>
                <c:pt idx="4">
                  <c:v>2672</c:v>
                </c:pt>
                <c:pt idx="5">
                  <c:v>2571</c:v>
                </c:pt>
                <c:pt idx="6">
                  <c:v>2504</c:v>
                </c:pt>
                <c:pt idx="7">
                  <c:v>2440</c:v>
                </c:pt>
                <c:pt idx="8">
                  <c:v>2396</c:v>
                </c:pt>
                <c:pt idx="9">
                  <c:v>2370</c:v>
                </c:pt>
                <c:pt idx="10">
                  <c:v>2367</c:v>
                </c:pt>
                <c:pt idx="11">
                  <c:v>2350</c:v>
                </c:pt>
                <c:pt idx="12">
                  <c:v>2400</c:v>
                </c:pt>
                <c:pt idx="13">
                  <c:v>2380</c:v>
                </c:pt>
                <c:pt idx="14">
                  <c:v>2364</c:v>
                </c:pt>
                <c:pt idx="15">
                  <c:v>2340</c:v>
                </c:pt>
                <c:pt idx="16">
                  <c:v>2252</c:v>
                </c:pt>
                <c:pt idx="17">
                  <c:v>2199</c:v>
                </c:pt>
                <c:pt idx="18">
                  <c:v>2230</c:v>
                </c:pt>
                <c:pt idx="19">
                  <c:v>2273</c:v>
                </c:pt>
                <c:pt idx="20">
                  <c:v>2301</c:v>
                </c:pt>
                <c:pt idx="21">
                  <c:v>2294</c:v>
                </c:pt>
                <c:pt idx="22">
                  <c:v>2287</c:v>
                </c:pt>
                <c:pt idx="23">
                  <c:v>2267</c:v>
                </c:pt>
                <c:pt idx="24">
                  <c:v>2280</c:v>
                </c:pt>
                <c:pt idx="25">
                  <c:v>2283</c:v>
                </c:pt>
                <c:pt idx="26">
                  <c:v>2308</c:v>
                </c:pt>
                <c:pt idx="27">
                  <c:v>2306</c:v>
                </c:pt>
                <c:pt idx="28">
                  <c:v>2318</c:v>
                </c:pt>
                <c:pt idx="29">
                  <c:v>2343</c:v>
                </c:pt>
                <c:pt idx="30">
                  <c:v>2349</c:v>
                </c:pt>
                <c:pt idx="31">
                  <c:v>2353</c:v>
                </c:pt>
                <c:pt idx="32">
                  <c:v>2352</c:v>
                </c:pt>
                <c:pt idx="33">
                  <c:v>2297</c:v>
                </c:pt>
                <c:pt idx="34">
                  <c:v>2242</c:v>
                </c:pt>
                <c:pt idx="35">
                  <c:v>2186</c:v>
                </c:pt>
                <c:pt idx="36">
                  <c:v>2158</c:v>
                </c:pt>
                <c:pt idx="37">
                  <c:v>2142</c:v>
                </c:pt>
                <c:pt idx="38">
                  <c:v>2143</c:v>
                </c:pt>
                <c:pt idx="39">
                  <c:v>2155</c:v>
                </c:pt>
                <c:pt idx="40">
                  <c:v>2154</c:v>
                </c:pt>
                <c:pt idx="41">
                  <c:v>2143</c:v>
                </c:pt>
                <c:pt idx="42">
                  <c:v>2146</c:v>
                </c:pt>
                <c:pt idx="43">
                  <c:v>2107</c:v>
                </c:pt>
                <c:pt idx="44">
                  <c:v>2097</c:v>
                </c:pt>
                <c:pt idx="45">
                  <c:v>2123</c:v>
                </c:pt>
                <c:pt idx="46">
                  <c:v>2107</c:v>
                </c:pt>
                <c:pt idx="47">
                  <c:v>2112</c:v>
                </c:pt>
                <c:pt idx="48">
                  <c:v>2113</c:v>
                </c:pt>
                <c:pt idx="49">
                  <c:v>2106</c:v>
                </c:pt>
                <c:pt idx="50">
                  <c:v>2091</c:v>
                </c:pt>
                <c:pt idx="51">
                  <c:v>2108</c:v>
                </c:pt>
                <c:pt idx="52">
                  <c:v>2126</c:v>
                </c:pt>
                <c:pt idx="53">
                  <c:v>2143</c:v>
                </c:pt>
                <c:pt idx="54">
                  <c:v>2122</c:v>
                </c:pt>
                <c:pt idx="55">
                  <c:v>2128</c:v>
                </c:pt>
                <c:pt idx="56">
                  <c:v>2157</c:v>
                </c:pt>
                <c:pt idx="57">
                  <c:v>2202</c:v>
                </c:pt>
                <c:pt idx="58">
                  <c:v>2221</c:v>
                </c:pt>
                <c:pt idx="59">
                  <c:v>2222</c:v>
                </c:pt>
                <c:pt idx="60">
                  <c:v>2187</c:v>
                </c:pt>
                <c:pt idx="61">
                  <c:v>2206</c:v>
                </c:pt>
                <c:pt idx="62">
                  <c:v>2239</c:v>
                </c:pt>
                <c:pt idx="63">
                  <c:v>2256</c:v>
                </c:pt>
                <c:pt idx="64">
                  <c:v>2280</c:v>
                </c:pt>
                <c:pt idx="65">
                  <c:v>2312</c:v>
                </c:pt>
                <c:pt idx="66">
                  <c:v>2358</c:v>
                </c:pt>
                <c:pt idx="67">
                  <c:v>2380</c:v>
                </c:pt>
                <c:pt idx="68">
                  <c:v>2394</c:v>
                </c:pt>
                <c:pt idx="69">
                  <c:v>2409</c:v>
                </c:pt>
                <c:pt idx="70">
                  <c:v>2400</c:v>
                </c:pt>
                <c:pt idx="71">
                  <c:v>2385</c:v>
                </c:pt>
                <c:pt idx="72">
                  <c:v>2351</c:v>
                </c:pt>
                <c:pt idx="73">
                  <c:v>2329</c:v>
                </c:pt>
                <c:pt idx="74">
                  <c:v>2310</c:v>
                </c:pt>
                <c:pt idx="75">
                  <c:v>2275</c:v>
                </c:pt>
                <c:pt idx="76">
                  <c:v>2255</c:v>
                </c:pt>
                <c:pt idx="77">
                  <c:v>2224</c:v>
                </c:pt>
                <c:pt idx="78">
                  <c:v>2201</c:v>
                </c:pt>
                <c:pt idx="79">
                  <c:v>2205</c:v>
                </c:pt>
                <c:pt idx="80">
                  <c:v>2198</c:v>
                </c:pt>
                <c:pt idx="81">
                  <c:v>2170</c:v>
                </c:pt>
                <c:pt idx="82">
                  <c:v>2160</c:v>
                </c:pt>
                <c:pt idx="83">
                  <c:v>2162</c:v>
                </c:pt>
                <c:pt idx="84">
                  <c:v>2192</c:v>
                </c:pt>
                <c:pt idx="85">
                  <c:v>2205</c:v>
                </c:pt>
                <c:pt idx="86">
                  <c:v>2186</c:v>
                </c:pt>
                <c:pt idx="87">
                  <c:v>2173</c:v>
                </c:pt>
                <c:pt idx="88">
                  <c:v>2167</c:v>
                </c:pt>
                <c:pt idx="89">
                  <c:v>2189</c:v>
                </c:pt>
                <c:pt idx="90">
                  <c:v>2197</c:v>
                </c:pt>
                <c:pt idx="91">
                  <c:v>2223</c:v>
                </c:pt>
                <c:pt idx="92">
                  <c:v>2236</c:v>
                </c:pt>
                <c:pt idx="93">
                  <c:v>2211</c:v>
                </c:pt>
                <c:pt idx="94">
                  <c:v>2167</c:v>
                </c:pt>
                <c:pt idx="95">
                  <c:v>2124</c:v>
                </c:pt>
                <c:pt idx="96">
                  <c:v>2106</c:v>
                </c:pt>
                <c:pt idx="97">
                  <c:v>2113</c:v>
                </c:pt>
                <c:pt idx="98">
                  <c:v>2089</c:v>
                </c:pt>
                <c:pt idx="99">
                  <c:v>2088</c:v>
                </c:pt>
                <c:pt idx="100">
                  <c:v>2101</c:v>
                </c:pt>
                <c:pt idx="101">
                  <c:v>2117</c:v>
                </c:pt>
                <c:pt idx="102">
                  <c:v>2143</c:v>
                </c:pt>
                <c:pt idx="103">
                  <c:v>2164</c:v>
                </c:pt>
                <c:pt idx="104">
                  <c:v>2168</c:v>
                </c:pt>
                <c:pt idx="105">
                  <c:v>2181.8000000000002</c:v>
                </c:pt>
                <c:pt idx="106">
                  <c:v>2193</c:v>
                </c:pt>
                <c:pt idx="107">
                  <c:v>2114.9</c:v>
                </c:pt>
                <c:pt idx="108">
                  <c:v>2146.3000000000002</c:v>
                </c:pt>
                <c:pt idx="109">
                  <c:v>2209.4</c:v>
                </c:pt>
                <c:pt idx="110">
                  <c:v>2270</c:v>
                </c:pt>
                <c:pt idx="111">
                  <c:v>2286</c:v>
                </c:pt>
                <c:pt idx="112">
                  <c:v>2290</c:v>
                </c:pt>
                <c:pt idx="113">
                  <c:v>2273.1</c:v>
                </c:pt>
                <c:pt idx="114">
                  <c:v>2320</c:v>
                </c:pt>
                <c:pt idx="115">
                  <c:v>2288.9</c:v>
                </c:pt>
                <c:pt idx="116">
                  <c:v>2257.5</c:v>
                </c:pt>
                <c:pt idx="117">
                  <c:v>2218.6</c:v>
                </c:pt>
                <c:pt idx="118">
                  <c:v>2154.3000000000002</c:v>
                </c:pt>
                <c:pt idx="119">
                  <c:v>2118</c:v>
                </c:pt>
                <c:pt idx="120">
                  <c:v>2125</c:v>
                </c:pt>
                <c:pt idx="121">
                  <c:v>2161</c:v>
                </c:pt>
                <c:pt idx="122">
                  <c:v>2196</c:v>
                </c:pt>
                <c:pt idx="123">
                  <c:v>2181</c:v>
                </c:pt>
                <c:pt idx="124">
                  <c:v>2161</c:v>
                </c:pt>
                <c:pt idx="125">
                  <c:v>2183</c:v>
                </c:pt>
                <c:pt idx="126">
                  <c:v>2179</c:v>
                </c:pt>
                <c:pt idx="127">
                  <c:v>2174</c:v>
                </c:pt>
                <c:pt idx="128">
                  <c:v>2137.4</c:v>
                </c:pt>
                <c:pt idx="129">
                  <c:v>2124.6</c:v>
                </c:pt>
                <c:pt idx="130">
                  <c:v>2142</c:v>
                </c:pt>
                <c:pt idx="131">
                  <c:v>2136.6</c:v>
                </c:pt>
                <c:pt idx="132">
                  <c:v>2118.1999999999998</c:v>
                </c:pt>
                <c:pt idx="133">
                  <c:v>2116</c:v>
                </c:pt>
                <c:pt idx="134">
                  <c:v>2135</c:v>
                </c:pt>
                <c:pt idx="135">
                  <c:v>2134</c:v>
                </c:pt>
                <c:pt idx="136">
                  <c:v>2115</c:v>
                </c:pt>
                <c:pt idx="137">
                  <c:v>2084</c:v>
                </c:pt>
                <c:pt idx="138">
                  <c:v>2050.6999999999998</c:v>
                </c:pt>
                <c:pt idx="139">
                  <c:v>2003.6</c:v>
                </c:pt>
                <c:pt idx="140">
                  <c:v>1949.9</c:v>
                </c:pt>
                <c:pt idx="141">
                  <c:v>1959.9</c:v>
                </c:pt>
                <c:pt idx="142">
                  <c:v>1938.2</c:v>
                </c:pt>
                <c:pt idx="143">
                  <c:v>2039.8</c:v>
                </c:pt>
                <c:pt idx="144">
                  <c:v>2051.1999999999998</c:v>
                </c:pt>
                <c:pt idx="145">
                  <c:v>2054</c:v>
                </c:pt>
                <c:pt idx="146">
                  <c:v>2037</c:v>
                </c:pt>
                <c:pt idx="147">
                  <c:v>2019</c:v>
                </c:pt>
                <c:pt idx="148">
                  <c:v>2021.3</c:v>
                </c:pt>
                <c:pt idx="149">
                  <c:v>2041.5</c:v>
                </c:pt>
                <c:pt idx="150">
                  <c:v>1957.6</c:v>
                </c:pt>
                <c:pt idx="151">
                  <c:v>1833.3</c:v>
                </c:pt>
                <c:pt idx="152">
                  <c:v>1839</c:v>
                </c:pt>
                <c:pt idx="153">
                  <c:v>1978</c:v>
                </c:pt>
                <c:pt idx="154">
                  <c:v>2052</c:v>
                </c:pt>
                <c:pt idx="155">
                  <c:v>2030</c:v>
                </c:pt>
                <c:pt idx="156">
                  <c:v>2310</c:v>
                </c:pt>
                <c:pt idx="157">
                  <c:v>2390</c:v>
                </c:pt>
                <c:pt idx="158">
                  <c:v>2273</c:v>
                </c:pt>
                <c:pt idx="159">
                  <c:v>2253.1999999999998</c:v>
                </c:pt>
                <c:pt idx="160">
                  <c:v>2202.8000000000002</c:v>
                </c:pt>
                <c:pt idx="161">
                  <c:v>2108.6</c:v>
                </c:pt>
                <c:pt idx="162">
                  <c:v>2234.8000000000002</c:v>
                </c:pt>
                <c:pt idx="163">
                  <c:v>1903.9</c:v>
                </c:pt>
                <c:pt idx="164">
                  <c:v>1818.3</c:v>
                </c:pt>
                <c:pt idx="165">
                  <c:v>2276.8000000000002</c:v>
                </c:pt>
                <c:pt idx="166">
                  <c:v>2439.6</c:v>
                </c:pt>
                <c:pt idx="167">
                  <c:v>2259.6</c:v>
                </c:pt>
                <c:pt idx="168">
                  <c:v>2278.8000000000002</c:v>
                </c:pt>
                <c:pt idx="169">
                  <c:v>2321.3000000000002</c:v>
                </c:pt>
                <c:pt idx="170">
                  <c:v>2560.9</c:v>
                </c:pt>
                <c:pt idx="171">
                  <c:v>2468.1</c:v>
                </c:pt>
                <c:pt idx="172">
                  <c:v>2213.6999999999998</c:v>
                </c:pt>
                <c:pt idx="173">
                  <c:v>2347.4</c:v>
                </c:pt>
                <c:pt idx="174">
                  <c:v>2458.3000000000002</c:v>
                </c:pt>
                <c:pt idx="175">
                  <c:v>2556.1</c:v>
                </c:pt>
                <c:pt idx="176">
                  <c:v>2587.6</c:v>
                </c:pt>
                <c:pt idx="177">
                  <c:v>2569.5</c:v>
                </c:pt>
                <c:pt idx="178">
                  <c:v>2549.6999999999998</c:v>
                </c:pt>
                <c:pt idx="179">
                  <c:v>2579.5</c:v>
                </c:pt>
                <c:pt idx="180">
                  <c:v>2610.1999999999998</c:v>
                </c:pt>
                <c:pt idx="181">
                  <c:v>2525</c:v>
                </c:pt>
                <c:pt idx="182">
                  <c:v>2496.4</c:v>
                </c:pt>
                <c:pt idx="183">
                  <c:v>2888.6</c:v>
                </c:pt>
                <c:pt idx="184">
                  <c:v>2815.9</c:v>
                </c:pt>
                <c:pt idx="185">
                  <c:v>2913.1</c:v>
                </c:pt>
                <c:pt idx="186">
                  <c:v>2731.3</c:v>
                </c:pt>
                <c:pt idx="187">
                  <c:v>2576.4</c:v>
                </c:pt>
                <c:pt idx="188">
                  <c:v>2607.1999999999998</c:v>
                </c:pt>
                <c:pt idx="189">
                  <c:v>2311.3000000000002</c:v>
                </c:pt>
                <c:pt idx="190">
                  <c:v>2552</c:v>
                </c:pt>
                <c:pt idx="191">
                  <c:v>2527.4</c:v>
                </c:pt>
                <c:pt idx="192">
                  <c:v>2322.3000000000002</c:v>
                </c:pt>
                <c:pt idx="193">
                  <c:v>2269</c:v>
                </c:pt>
                <c:pt idx="194">
                  <c:v>2202</c:v>
                </c:pt>
                <c:pt idx="195">
                  <c:v>2299</c:v>
                </c:pt>
                <c:pt idx="196">
                  <c:v>2355</c:v>
                </c:pt>
                <c:pt idx="197">
                  <c:v>2228</c:v>
                </c:pt>
                <c:pt idx="198">
                  <c:v>2287</c:v>
                </c:pt>
                <c:pt idx="199">
                  <c:v>2167</c:v>
                </c:pt>
                <c:pt idx="200">
                  <c:v>2105.1999999999998</c:v>
                </c:pt>
                <c:pt idx="201">
                  <c:v>2184.8000000000002</c:v>
                </c:pt>
                <c:pt idx="202">
                  <c:v>2299.5</c:v>
                </c:pt>
                <c:pt idx="203">
                  <c:v>2071.4</c:v>
                </c:pt>
                <c:pt idx="204">
                  <c:v>1911</c:v>
                </c:pt>
                <c:pt idx="205">
                  <c:v>1875.7</c:v>
                </c:pt>
                <c:pt idx="206">
                  <c:v>1688.4</c:v>
                </c:pt>
                <c:pt idx="207">
                  <c:v>1657.6</c:v>
                </c:pt>
                <c:pt idx="208">
                  <c:v>1597.3</c:v>
                </c:pt>
                <c:pt idx="209">
                  <c:v>1606.5</c:v>
                </c:pt>
                <c:pt idx="210">
                  <c:v>1650.8</c:v>
                </c:pt>
                <c:pt idx="211">
                  <c:v>1716</c:v>
                </c:pt>
                <c:pt idx="212">
                  <c:v>1629.6</c:v>
                </c:pt>
                <c:pt idx="213">
                  <c:v>1818</c:v>
                </c:pt>
                <c:pt idx="214">
                  <c:v>1768</c:v>
                </c:pt>
                <c:pt idx="215">
                  <c:v>1692</c:v>
                </c:pt>
                <c:pt idx="216">
                  <c:v>1635</c:v>
                </c:pt>
                <c:pt idx="217">
                  <c:v>1582.5</c:v>
                </c:pt>
                <c:pt idx="218">
                  <c:v>1604.7</c:v>
                </c:pt>
                <c:pt idx="219">
                  <c:v>1641.5</c:v>
                </c:pt>
                <c:pt idx="220">
                  <c:v>1539.7</c:v>
                </c:pt>
                <c:pt idx="221">
                  <c:v>1369.8</c:v>
                </c:pt>
                <c:pt idx="222">
                  <c:v>1332</c:v>
                </c:pt>
                <c:pt idx="223">
                  <c:v>1326.1</c:v>
                </c:pt>
                <c:pt idx="224">
                  <c:v>1320</c:v>
                </c:pt>
                <c:pt idx="225">
                  <c:v>1376.8</c:v>
                </c:pt>
                <c:pt idx="226">
                  <c:v>1483.7</c:v>
                </c:pt>
                <c:pt idx="227">
                  <c:v>1577.9</c:v>
                </c:pt>
                <c:pt idx="228">
                  <c:v>1540.6</c:v>
                </c:pt>
                <c:pt idx="229">
                  <c:v>1531.5</c:v>
                </c:pt>
                <c:pt idx="230">
                  <c:v>1628.9</c:v>
                </c:pt>
                <c:pt idx="231">
                  <c:v>1511.2</c:v>
                </c:pt>
                <c:pt idx="232">
                  <c:v>1482.2</c:v>
                </c:pt>
                <c:pt idx="233">
                  <c:v>1505.2</c:v>
                </c:pt>
                <c:pt idx="234">
                  <c:v>1604.4</c:v>
                </c:pt>
                <c:pt idx="235">
                  <c:v>1592.4</c:v>
                </c:pt>
                <c:pt idx="236">
                  <c:v>1774.2</c:v>
                </c:pt>
                <c:pt idx="237">
                  <c:v>1809</c:v>
                </c:pt>
                <c:pt idx="238">
                  <c:v>1767.1</c:v>
                </c:pt>
                <c:pt idx="239">
                  <c:v>1787.5</c:v>
                </c:pt>
                <c:pt idx="240">
                  <c:v>1833.8</c:v>
                </c:pt>
                <c:pt idx="241">
                  <c:v>1880.4</c:v>
                </c:pt>
                <c:pt idx="242">
                  <c:v>1930.9</c:v>
                </c:pt>
                <c:pt idx="243">
                  <c:v>1871.7</c:v>
                </c:pt>
                <c:pt idx="244">
                  <c:v>1835.3</c:v>
                </c:pt>
                <c:pt idx="245">
                  <c:v>1795.6</c:v>
                </c:pt>
                <c:pt idx="246">
                  <c:v>1787.9</c:v>
                </c:pt>
                <c:pt idx="247">
                  <c:v>1787.2</c:v>
                </c:pt>
                <c:pt idx="248">
                  <c:v>1785.4</c:v>
                </c:pt>
                <c:pt idx="249">
                  <c:v>1773.2</c:v>
                </c:pt>
                <c:pt idx="250">
                  <c:v>1780.3</c:v>
                </c:pt>
                <c:pt idx="251">
                  <c:v>1850.2</c:v>
                </c:pt>
                <c:pt idx="252">
                  <c:v>1920.5</c:v>
                </c:pt>
                <c:pt idx="253">
                  <c:v>1910.5</c:v>
                </c:pt>
                <c:pt idx="254">
                  <c:v>1962</c:v>
                </c:pt>
                <c:pt idx="255">
                  <c:v>1966</c:v>
                </c:pt>
                <c:pt idx="256">
                  <c:v>1961.8</c:v>
                </c:pt>
                <c:pt idx="257">
                  <c:v>1920.7</c:v>
                </c:pt>
                <c:pt idx="258">
                  <c:v>1931.8</c:v>
                </c:pt>
                <c:pt idx="259">
                  <c:v>1897.9</c:v>
                </c:pt>
                <c:pt idx="260">
                  <c:v>1780</c:v>
                </c:pt>
                <c:pt idx="261">
                  <c:v>1923.4</c:v>
                </c:pt>
                <c:pt idx="262">
                  <c:v>1899</c:v>
                </c:pt>
                <c:pt idx="263">
                  <c:v>1908.7</c:v>
                </c:pt>
                <c:pt idx="264">
                  <c:v>1905</c:v>
                </c:pt>
                <c:pt idx="265">
                  <c:v>1899.5</c:v>
                </c:pt>
                <c:pt idx="266">
                  <c:v>1925.1</c:v>
                </c:pt>
                <c:pt idx="267">
                  <c:v>1890</c:v>
                </c:pt>
                <c:pt idx="268">
                  <c:v>1797.5</c:v>
                </c:pt>
                <c:pt idx="269">
                  <c:v>1755.7</c:v>
                </c:pt>
                <c:pt idx="270">
                  <c:v>1745.3</c:v>
                </c:pt>
                <c:pt idx="271">
                  <c:v>1815.7</c:v>
                </c:pt>
                <c:pt idx="272">
                  <c:v>1875.3</c:v>
                </c:pt>
                <c:pt idx="273">
                  <c:v>1879.5</c:v>
                </c:pt>
                <c:pt idx="274">
                  <c:v>2070.3999999999996</c:v>
                </c:pt>
                <c:pt idx="275">
                  <c:v>2167.3000000000002</c:v>
                </c:pt>
                <c:pt idx="276">
                  <c:v>2101.1</c:v>
                </c:pt>
                <c:pt idx="277">
                  <c:v>2064.4</c:v>
                </c:pt>
                <c:pt idx="278">
                  <c:v>1955.7</c:v>
                </c:pt>
                <c:pt idx="279">
                  <c:v>1912.1</c:v>
                </c:pt>
                <c:pt idx="280">
                  <c:v>1834.7</c:v>
                </c:pt>
                <c:pt idx="281">
                  <c:v>1773.5</c:v>
                </c:pt>
                <c:pt idx="282">
                  <c:v>1721.7</c:v>
                </c:pt>
                <c:pt idx="283">
                  <c:v>1616.8</c:v>
                </c:pt>
                <c:pt idx="284">
                  <c:v>1608.4</c:v>
                </c:pt>
                <c:pt idx="285">
                  <c:v>1690.6</c:v>
                </c:pt>
                <c:pt idx="286">
                  <c:v>1633.9</c:v>
                </c:pt>
                <c:pt idx="287">
                  <c:v>1547.5</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ser>
          <c:idx val="2"/>
          <c:order val="2"/>
          <c:tx>
            <c:strRef>
              <c:f>'Residual Comparison'!$BV$7</c:f>
              <c:strCache>
                <c:ptCount val="1"/>
                <c:pt idx="0">
                  <c:v>None</c:v>
                </c:pt>
              </c:strCache>
            </c:strRef>
          </c:tx>
          <c:spPr>
            <a:ln w="19050">
              <a:no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Comparison'!$AL$7:$AL$371</c:f>
              <c:numCache>
                <c:formatCode>General</c:formatCode>
                <c:ptCount val="3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ser>
        <c:ser>
          <c:idx val="3"/>
          <c:order val="3"/>
          <c:tx>
            <c:strRef>
              <c:f>'Residual Comparison'!$BV$8</c:f>
              <c:strCache>
                <c:ptCount val="1"/>
                <c:pt idx="0">
                  <c:v>2003</c:v>
                </c:pt>
              </c:strCache>
            </c:strRef>
          </c:tx>
          <c:spPr>
            <a:ln w="19050">
              <a:solidFill>
                <a:schemeClr val="accent3"/>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Comparison'!$AO$7:$AO$371</c:f>
              <c:numCache>
                <c:formatCode>General</c:formatCode>
                <c:ptCount val="365"/>
                <c:pt idx="0">
                  <c:v>2813</c:v>
                </c:pt>
                <c:pt idx="1">
                  <c:v>2785</c:v>
                </c:pt>
                <c:pt idx="2">
                  <c:v>2783</c:v>
                </c:pt>
                <c:pt idx="3">
                  <c:v>2671</c:v>
                </c:pt>
                <c:pt idx="4">
                  <c:v>2548</c:v>
                </c:pt>
                <c:pt idx="5">
                  <c:v>2555</c:v>
                </c:pt>
                <c:pt idx="6">
                  <c:v>2507</c:v>
                </c:pt>
                <c:pt idx="7">
                  <c:v>2468</c:v>
                </c:pt>
                <c:pt idx="8">
                  <c:v>2477</c:v>
                </c:pt>
                <c:pt idx="9">
                  <c:v>2545.6999999999998</c:v>
                </c:pt>
                <c:pt idx="10">
                  <c:v>2594</c:v>
                </c:pt>
                <c:pt idx="11">
                  <c:v>2624</c:v>
                </c:pt>
                <c:pt idx="12">
                  <c:v>2556</c:v>
                </c:pt>
                <c:pt idx="13">
                  <c:v>2556</c:v>
                </c:pt>
                <c:pt idx="14">
                  <c:v>2611</c:v>
                </c:pt>
                <c:pt idx="15">
                  <c:v>2617</c:v>
                </c:pt>
                <c:pt idx="16">
                  <c:v>2580</c:v>
                </c:pt>
                <c:pt idx="17">
                  <c:v>2519</c:v>
                </c:pt>
                <c:pt idx="18">
                  <c:v>2543</c:v>
                </c:pt>
                <c:pt idx="19">
                  <c:v>2591</c:v>
                </c:pt>
                <c:pt idx="20">
                  <c:v>2631</c:v>
                </c:pt>
                <c:pt idx="21">
                  <c:v>2538</c:v>
                </c:pt>
                <c:pt idx="22">
                  <c:v>2519</c:v>
                </c:pt>
                <c:pt idx="23">
                  <c:v>2543</c:v>
                </c:pt>
                <c:pt idx="24">
                  <c:v>2563</c:v>
                </c:pt>
                <c:pt idx="25">
                  <c:v>2504</c:v>
                </c:pt>
                <c:pt idx="26">
                  <c:v>2479</c:v>
                </c:pt>
                <c:pt idx="27">
                  <c:v>2398</c:v>
                </c:pt>
                <c:pt idx="28">
                  <c:v>2486</c:v>
                </c:pt>
                <c:pt idx="29">
                  <c:v>2503</c:v>
                </c:pt>
                <c:pt idx="30">
                  <c:v>2480</c:v>
                </c:pt>
                <c:pt idx="31">
                  <c:v>2491</c:v>
                </c:pt>
                <c:pt idx="32">
                  <c:v>2494</c:v>
                </c:pt>
                <c:pt idx="33">
                  <c:v>2499</c:v>
                </c:pt>
                <c:pt idx="34">
                  <c:v>2476</c:v>
                </c:pt>
                <c:pt idx="35">
                  <c:v>2470</c:v>
                </c:pt>
                <c:pt idx="36">
                  <c:v>2520</c:v>
                </c:pt>
                <c:pt idx="37">
                  <c:v>2539</c:v>
                </c:pt>
                <c:pt idx="38">
                  <c:v>2530</c:v>
                </c:pt>
                <c:pt idx="39">
                  <c:v>2495</c:v>
                </c:pt>
                <c:pt idx="40">
                  <c:v>2500</c:v>
                </c:pt>
                <c:pt idx="41">
                  <c:v>2497</c:v>
                </c:pt>
                <c:pt idx="42">
                  <c:v>2519</c:v>
                </c:pt>
                <c:pt idx="43">
                  <c:v>2481</c:v>
                </c:pt>
                <c:pt idx="44">
                  <c:v>2465</c:v>
                </c:pt>
                <c:pt idx="45">
                  <c:v>2419</c:v>
                </c:pt>
                <c:pt idx="46">
                  <c:v>2397.8000000000002</c:v>
                </c:pt>
                <c:pt idx="47">
                  <c:v>2410</c:v>
                </c:pt>
                <c:pt idx="48">
                  <c:v>2512</c:v>
                </c:pt>
                <c:pt idx="49">
                  <c:v>2521</c:v>
                </c:pt>
                <c:pt idx="50">
                  <c:v>2497</c:v>
                </c:pt>
                <c:pt idx="51">
                  <c:v>2483</c:v>
                </c:pt>
                <c:pt idx="52">
                  <c:v>2489</c:v>
                </c:pt>
                <c:pt idx="53">
                  <c:v>2513</c:v>
                </c:pt>
                <c:pt idx="54">
                  <c:v>2524</c:v>
                </c:pt>
                <c:pt idx="55">
                  <c:v>2411</c:v>
                </c:pt>
                <c:pt idx="56">
                  <c:v>2403</c:v>
                </c:pt>
                <c:pt idx="57">
                  <c:v>2422</c:v>
                </c:pt>
                <c:pt idx="58">
                  <c:v>2415</c:v>
                </c:pt>
                <c:pt idx="59">
                  <c:v>2395</c:v>
                </c:pt>
                <c:pt idx="60">
                  <c:v>2363.6999999999998</c:v>
                </c:pt>
                <c:pt idx="61">
                  <c:v>2400</c:v>
                </c:pt>
                <c:pt idx="62">
                  <c:v>2551</c:v>
                </c:pt>
                <c:pt idx="63">
                  <c:v>2601</c:v>
                </c:pt>
                <c:pt idx="64">
                  <c:v>2592</c:v>
                </c:pt>
                <c:pt idx="65">
                  <c:v>2533</c:v>
                </c:pt>
                <c:pt idx="66">
                  <c:v>2585</c:v>
                </c:pt>
                <c:pt idx="67">
                  <c:v>2611</c:v>
                </c:pt>
                <c:pt idx="68">
                  <c:v>2593</c:v>
                </c:pt>
                <c:pt idx="69">
                  <c:v>2462</c:v>
                </c:pt>
                <c:pt idx="70">
                  <c:v>2429</c:v>
                </c:pt>
                <c:pt idx="71">
                  <c:v>2451</c:v>
                </c:pt>
                <c:pt idx="72">
                  <c:v>2483</c:v>
                </c:pt>
                <c:pt idx="73">
                  <c:v>2458</c:v>
                </c:pt>
                <c:pt idx="74">
                  <c:v>2420.8000000000002</c:v>
                </c:pt>
                <c:pt idx="75">
                  <c:v>2401</c:v>
                </c:pt>
                <c:pt idx="76">
                  <c:v>2425</c:v>
                </c:pt>
                <c:pt idx="77">
                  <c:v>2369</c:v>
                </c:pt>
                <c:pt idx="78">
                  <c:v>2381</c:v>
                </c:pt>
                <c:pt idx="79">
                  <c:v>2351</c:v>
                </c:pt>
                <c:pt idx="80">
                  <c:v>2378</c:v>
                </c:pt>
                <c:pt idx="81">
                  <c:v>2422</c:v>
                </c:pt>
                <c:pt idx="82">
                  <c:v>2391</c:v>
                </c:pt>
                <c:pt idx="83">
                  <c:v>2353</c:v>
                </c:pt>
                <c:pt idx="84">
                  <c:v>2385</c:v>
                </c:pt>
                <c:pt idx="85">
                  <c:v>2367</c:v>
                </c:pt>
                <c:pt idx="86">
                  <c:v>2370</c:v>
                </c:pt>
                <c:pt idx="87">
                  <c:v>2281.6</c:v>
                </c:pt>
                <c:pt idx="88">
                  <c:v>2358</c:v>
                </c:pt>
                <c:pt idx="89">
                  <c:v>2376</c:v>
                </c:pt>
                <c:pt idx="90">
                  <c:v>2393</c:v>
                </c:pt>
                <c:pt idx="91">
                  <c:v>2366</c:v>
                </c:pt>
                <c:pt idx="92">
                  <c:v>2341.6</c:v>
                </c:pt>
                <c:pt idx="93">
                  <c:v>2379</c:v>
                </c:pt>
                <c:pt idx="94">
                  <c:v>2478</c:v>
                </c:pt>
                <c:pt idx="95">
                  <c:v>2425</c:v>
                </c:pt>
                <c:pt idx="96">
                  <c:v>2474</c:v>
                </c:pt>
                <c:pt idx="97">
                  <c:v>2508</c:v>
                </c:pt>
                <c:pt idx="98">
                  <c:v>2420</c:v>
                </c:pt>
                <c:pt idx="99">
                  <c:v>2491</c:v>
                </c:pt>
                <c:pt idx="100">
                  <c:v>2431</c:v>
                </c:pt>
                <c:pt idx="101">
                  <c:v>2399</c:v>
                </c:pt>
                <c:pt idx="102">
                  <c:v>2408</c:v>
                </c:pt>
                <c:pt idx="103">
                  <c:v>2396</c:v>
                </c:pt>
                <c:pt idx="104">
                  <c:v>2429</c:v>
                </c:pt>
                <c:pt idx="105">
                  <c:v>2429</c:v>
                </c:pt>
                <c:pt idx="106">
                  <c:v>2471</c:v>
                </c:pt>
                <c:pt idx="107">
                  <c:v>2428</c:v>
                </c:pt>
                <c:pt idx="108">
                  <c:v>2386</c:v>
                </c:pt>
                <c:pt idx="109">
                  <c:v>2381</c:v>
                </c:pt>
                <c:pt idx="110">
                  <c:v>2336</c:v>
                </c:pt>
                <c:pt idx="111">
                  <c:v>2334</c:v>
                </c:pt>
                <c:pt idx="112">
                  <c:v>2276</c:v>
                </c:pt>
                <c:pt idx="113">
                  <c:v>2235</c:v>
                </c:pt>
                <c:pt idx="114">
                  <c:v>2253</c:v>
                </c:pt>
                <c:pt idx="115">
                  <c:v>2367</c:v>
                </c:pt>
                <c:pt idx="116">
                  <c:v>2274.1999999999998</c:v>
                </c:pt>
                <c:pt idx="117">
                  <c:v>2263</c:v>
                </c:pt>
                <c:pt idx="118">
                  <c:v>2233</c:v>
                </c:pt>
                <c:pt idx="119">
                  <c:v>2220.4</c:v>
                </c:pt>
                <c:pt idx="120">
                  <c:v>2216</c:v>
                </c:pt>
                <c:pt idx="121">
                  <c:v>2253</c:v>
                </c:pt>
                <c:pt idx="122">
                  <c:v>2164.6999999999998</c:v>
                </c:pt>
                <c:pt idx="123">
                  <c:v>2160.4</c:v>
                </c:pt>
                <c:pt idx="124">
                  <c:v>2184.6999999999998</c:v>
                </c:pt>
                <c:pt idx="125">
                  <c:v>2170.3000000000002</c:v>
                </c:pt>
                <c:pt idx="126">
                  <c:v>2188.6999999999998</c:v>
                </c:pt>
                <c:pt idx="127">
                  <c:v>2182</c:v>
                </c:pt>
                <c:pt idx="128">
                  <c:v>2251.1</c:v>
                </c:pt>
                <c:pt idx="129">
                  <c:v>2257</c:v>
                </c:pt>
                <c:pt idx="130">
                  <c:v>2345</c:v>
                </c:pt>
                <c:pt idx="131">
                  <c:v>2362</c:v>
                </c:pt>
                <c:pt idx="132">
                  <c:v>2349</c:v>
                </c:pt>
                <c:pt idx="133">
                  <c:v>2359</c:v>
                </c:pt>
                <c:pt idx="134">
                  <c:v>2464</c:v>
                </c:pt>
                <c:pt idx="135">
                  <c:v>2398</c:v>
                </c:pt>
                <c:pt idx="136">
                  <c:v>2500</c:v>
                </c:pt>
                <c:pt idx="137">
                  <c:v>2550</c:v>
                </c:pt>
                <c:pt idx="138">
                  <c:v>2378</c:v>
                </c:pt>
                <c:pt idx="139">
                  <c:v>2340</c:v>
                </c:pt>
                <c:pt idx="140">
                  <c:v>2280</c:v>
                </c:pt>
                <c:pt idx="141">
                  <c:v>2264</c:v>
                </c:pt>
                <c:pt idx="142">
                  <c:v>2304</c:v>
                </c:pt>
                <c:pt idx="143">
                  <c:v>2292</c:v>
                </c:pt>
                <c:pt idx="144">
                  <c:v>2203.9</c:v>
                </c:pt>
                <c:pt idx="145">
                  <c:v>2130</c:v>
                </c:pt>
                <c:pt idx="146">
                  <c:v>2072</c:v>
                </c:pt>
                <c:pt idx="147">
                  <c:v>2240</c:v>
                </c:pt>
                <c:pt idx="148">
                  <c:v>2204</c:v>
                </c:pt>
                <c:pt idx="149">
                  <c:v>2129</c:v>
                </c:pt>
                <c:pt idx="150">
                  <c:v>2211</c:v>
                </c:pt>
                <c:pt idx="151">
                  <c:v>2049</c:v>
                </c:pt>
                <c:pt idx="152">
                  <c:v>2231</c:v>
                </c:pt>
                <c:pt idx="153">
                  <c:v>2403.5</c:v>
                </c:pt>
                <c:pt idx="154">
                  <c:v>2174.9</c:v>
                </c:pt>
                <c:pt idx="155">
                  <c:v>2013.5</c:v>
                </c:pt>
                <c:pt idx="156">
                  <c:v>1921.9</c:v>
                </c:pt>
                <c:pt idx="157">
                  <c:v>1871.4</c:v>
                </c:pt>
                <c:pt idx="158">
                  <c:v>2037.6</c:v>
                </c:pt>
                <c:pt idx="159">
                  <c:v>1990.5</c:v>
                </c:pt>
                <c:pt idx="160">
                  <c:v>1957.1000000000001</c:v>
                </c:pt>
                <c:pt idx="161">
                  <c:v>2007.4</c:v>
                </c:pt>
                <c:pt idx="162">
                  <c:v>2137.3000000000002</c:v>
                </c:pt>
                <c:pt idx="163">
                  <c:v>2100.4</c:v>
                </c:pt>
                <c:pt idx="164">
                  <c:v>2318.9</c:v>
                </c:pt>
                <c:pt idx="165">
                  <c:v>2641</c:v>
                </c:pt>
                <c:pt idx="166">
                  <c:v>2640</c:v>
                </c:pt>
                <c:pt idx="167">
                  <c:v>2613</c:v>
                </c:pt>
                <c:pt idx="168">
                  <c:v>2701</c:v>
                </c:pt>
                <c:pt idx="169">
                  <c:v>2533</c:v>
                </c:pt>
                <c:pt idx="170">
                  <c:v>2499</c:v>
                </c:pt>
                <c:pt idx="171">
                  <c:v>2510</c:v>
                </c:pt>
                <c:pt idx="172">
                  <c:v>2452.1999999999998</c:v>
                </c:pt>
                <c:pt idx="173">
                  <c:v>2578.4</c:v>
                </c:pt>
                <c:pt idx="174">
                  <c:v>2547.8000000000002</c:v>
                </c:pt>
                <c:pt idx="175">
                  <c:v>2420.1</c:v>
                </c:pt>
                <c:pt idx="176">
                  <c:v>2526.3000000000002</c:v>
                </c:pt>
                <c:pt idx="177">
                  <c:v>2600.3000000000002</c:v>
                </c:pt>
                <c:pt idx="178">
                  <c:v>2436</c:v>
                </c:pt>
                <c:pt idx="179">
                  <c:v>2629.7</c:v>
                </c:pt>
                <c:pt idx="180">
                  <c:v>2645.5</c:v>
                </c:pt>
                <c:pt idx="181">
                  <c:v>2439.6</c:v>
                </c:pt>
                <c:pt idx="182">
                  <c:v>2542</c:v>
                </c:pt>
                <c:pt idx="183">
                  <c:v>2464</c:v>
                </c:pt>
                <c:pt idx="184">
                  <c:v>2542</c:v>
                </c:pt>
                <c:pt idx="185">
                  <c:v>2349</c:v>
                </c:pt>
                <c:pt idx="186">
                  <c:v>2240</c:v>
                </c:pt>
                <c:pt idx="187">
                  <c:v>2372</c:v>
                </c:pt>
                <c:pt idx="188">
                  <c:v>2350</c:v>
                </c:pt>
                <c:pt idx="189">
                  <c:v>2406</c:v>
                </c:pt>
                <c:pt idx="190">
                  <c:v>2612</c:v>
                </c:pt>
                <c:pt idx="191">
                  <c:v>2545</c:v>
                </c:pt>
                <c:pt idx="192">
                  <c:v>2635</c:v>
                </c:pt>
                <c:pt idx="193">
                  <c:v>2506</c:v>
                </c:pt>
                <c:pt idx="194">
                  <c:v>2562</c:v>
                </c:pt>
                <c:pt idx="195">
                  <c:v>2612</c:v>
                </c:pt>
                <c:pt idx="196">
                  <c:v>2346</c:v>
                </c:pt>
                <c:pt idx="197">
                  <c:v>2351</c:v>
                </c:pt>
                <c:pt idx="198">
                  <c:v>2334</c:v>
                </c:pt>
                <c:pt idx="199">
                  <c:v>2449</c:v>
                </c:pt>
                <c:pt idx="200">
                  <c:v>2605</c:v>
                </c:pt>
                <c:pt idx="201">
                  <c:v>2593</c:v>
                </c:pt>
                <c:pt idx="202">
                  <c:v>2638</c:v>
                </c:pt>
                <c:pt idx="203">
                  <c:v>2616</c:v>
                </c:pt>
                <c:pt idx="204">
                  <c:v>2696</c:v>
                </c:pt>
                <c:pt idx="205">
                  <c:v>2684</c:v>
                </c:pt>
                <c:pt idx="206">
                  <c:v>2579</c:v>
                </c:pt>
                <c:pt idx="207">
                  <c:v>2613</c:v>
                </c:pt>
                <c:pt idx="208">
                  <c:v>2718</c:v>
                </c:pt>
                <c:pt idx="209">
                  <c:v>2515</c:v>
                </c:pt>
                <c:pt idx="210">
                  <c:v>2308</c:v>
                </c:pt>
                <c:pt idx="211">
                  <c:v>2316</c:v>
                </c:pt>
                <c:pt idx="212">
                  <c:v>2175</c:v>
                </c:pt>
                <c:pt idx="213">
                  <c:v>2142</c:v>
                </c:pt>
                <c:pt idx="214">
                  <c:v>2015</c:v>
                </c:pt>
                <c:pt idx="215">
                  <c:v>2085</c:v>
                </c:pt>
                <c:pt idx="216">
                  <c:v>2120</c:v>
                </c:pt>
                <c:pt idx="217">
                  <c:v>2118</c:v>
                </c:pt>
                <c:pt idx="218">
                  <c:v>2091</c:v>
                </c:pt>
                <c:pt idx="219">
                  <c:v>2084</c:v>
                </c:pt>
                <c:pt idx="220">
                  <c:v>2071</c:v>
                </c:pt>
                <c:pt idx="221">
                  <c:v>2082</c:v>
                </c:pt>
                <c:pt idx="222">
                  <c:v>1971</c:v>
                </c:pt>
                <c:pt idx="223">
                  <c:v>1813</c:v>
                </c:pt>
                <c:pt idx="224">
                  <c:v>1868</c:v>
                </c:pt>
                <c:pt idx="225">
                  <c:v>1870</c:v>
                </c:pt>
                <c:pt idx="226">
                  <c:v>1820</c:v>
                </c:pt>
                <c:pt idx="227">
                  <c:v>1853</c:v>
                </c:pt>
                <c:pt idx="228">
                  <c:v>1828.3</c:v>
                </c:pt>
                <c:pt idx="229">
                  <c:v>1931.9</c:v>
                </c:pt>
                <c:pt idx="230">
                  <c:v>1898</c:v>
                </c:pt>
                <c:pt idx="231">
                  <c:v>1860.8</c:v>
                </c:pt>
                <c:pt idx="232">
                  <c:v>1937.8</c:v>
                </c:pt>
                <c:pt idx="233">
                  <c:v>1843.5</c:v>
                </c:pt>
                <c:pt idx="234">
                  <c:v>1920</c:v>
                </c:pt>
                <c:pt idx="235">
                  <c:v>2041</c:v>
                </c:pt>
                <c:pt idx="236">
                  <c:v>2180</c:v>
                </c:pt>
                <c:pt idx="237">
                  <c:v>2122</c:v>
                </c:pt>
                <c:pt idx="238">
                  <c:v>2139</c:v>
                </c:pt>
                <c:pt idx="239">
                  <c:v>2241</c:v>
                </c:pt>
                <c:pt idx="240">
                  <c:v>2297</c:v>
                </c:pt>
                <c:pt idx="241">
                  <c:v>2336</c:v>
                </c:pt>
                <c:pt idx="242">
                  <c:v>2262</c:v>
                </c:pt>
                <c:pt idx="243">
                  <c:v>2247</c:v>
                </c:pt>
                <c:pt idx="244">
                  <c:v>2129</c:v>
                </c:pt>
                <c:pt idx="245">
                  <c:v>2065</c:v>
                </c:pt>
                <c:pt idx="246">
                  <c:v>2050</c:v>
                </c:pt>
                <c:pt idx="247">
                  <c:v>1943</c:v>
                </c:pt>
                <c:pt idx="248">
                  <c:v>1897</c:v>
                </c:pt>
                <c:pt idx="249">
                  <c:v>1920</c:v>
                </c:pt>
                <c:pt idx="250">
                  <c:v>1791</c:v>
                </c:pt>
                <c:pt idx="251">
                  <c:v>1803</c:v>
                </c:pt>
                <c:pt idx="252">
                  <c:v>1746</c:v>
                </c:pt>
                <c:pt idx="253">
                  <c:v>1647</c:v>
                </c:pt>
                <c:pt idx="254">
                  <c:v>1578</c:v>
                </c:pt>
                <c:pt idx="255">
                  <c:v>1535</c:v>
                </c:pt>
                <c:pt idx="256">
                  <c:v>1504</c:v>
                </c:pt>
                <c:pt idx="257">
                  <c:v>1623.5</c:v>
                </c:pt>
                <c:pt idx="258">
                  <c:v>1593.3</c:v>
                </c:pt>
                <c:pt idx="259">
                  <c:v>1598.1</c:v>
                </c:pt>
                <c:pt idx="260">
                  <c:v>1535</c:v>
                </c:pt>
                <c:pt idx="261">
                  <c:v>1545.2</c:v>
                </c:pt>
                <c:pt idx="262">
                  <c:v>1464.2</c:v>
                </c:pt>
                <c:pt idx="263">
                  <c:v>1489.6</c:v>
                </c:pt>
                <c:pt idx="264">
                  <c:v>1568.9</c:v>
                </c:pt>
                <c:pt idx="265">
                  <c:v>1573.5</c:v>
                </c:pt>
                <c:pt idx="266">
                  <c:v>1564.8</c:v>
                </c:pt>
                <c:pt idx="267">
                  <c:v>1592.8</c:v>
                </c:pt>
                <c:pt idx="268">
                  <c:v>1653.7</c:v>
                </c:pt>
                <c:pt idx="269">
                  <c:v>1624.3</c:v>
                </c:pt>
                <c:pt idx="270">
                  <c:v>1686.8</c:v>
                </c:pt>
                <c:pt idx="271">
                  <c:v>1710.1</c:v>
                </c:pt>
                <c:pt idx="272">
                  <c:v>1756.1</c:v>
                </c:pt>
                <c:pt idx="273">
                  <c:v>1726.8</c:v>
                </c:pt>
                <c:pt idx="274">
                  <c:v>1727</c:v>
                </c:pt>
                <c:pt idx="275">
                  <c:v>1781.3999999999999</c:v>
                </c:pt>
                <c:pt idx="276">
                  <c:v>2013.3</c:v>
                </c:pt>
                <c:pt idx="277">
                  <c:v>1848.5</c:v>
                </c:pt>
                <c:pt idx="278">
                  <c:v>1810.9</c:v>
                </c:pt>
                <c:pt idx="279">
                  <c:v>1763.5</c:v>
                </c:pt>
                <c:pt idx="280">
                  <c:v>1830.1000000000001</c:v>
                </c:pt>
                <c:pt idx="281">
                  <c:v>1942.6000000000001</c:v>
                </c:pt>
                <c:pt idx="282">
                  <c:v>2019.7</c:v>
                </c:pt>
                <c:pt idx="283">
                  <c:v>2004.5</c:v>
                </c:pt>
                <c:pt idx="284">
                  <c:v>2006.7</c:v>
                </c:pt>
                <c:pt idx="285">
                  <c:v>2103.1999999999998</c:v>
                </c:pt>
                <c:pt idx="286">
                  <c:v>2043.3999999999999</c:v>
                </c:pt>
                <c:pt idx="287">
                  <c:v>2071.5</c:v>
                </c:pt>
                <c:pt idx="288">
                  <c:v>2050</c:v>
                </c:pt>
                <c:pt idx="289">
                  <c:v>1963.9</c:v>
                </c:pt>
                <c:pt idx="290">
                  <c:v>2095.1999999999998</c:v>
                </c:pt>
                <c:pt idx="291">
                  <c:v>2190.7999999999997</c:v>
                </c:pt>
                <c:pt idx="292">
                  <c:v>2146.8000000000002</c:v>
                </c:pt>
                <c:pt idx="293">
                  <c:v>2131</c:v>
                </c:pt>
                <c:pt idx="294">
                  <c:v>2082.9</c:v>
                </c:pt>
                <c:pt idx="295">
                  <c:v>2130.9</c:v>
                </c:pt>
                <c:pt idx="296">
                  <c:v>2097.6999999999998</c:v>
                </c:pt>
                <c:pt idx="297">
                  <c:v>2031.9</c:v>
                </c:pt>
                <c:pt idx="298">
                  <c:v>2012.7</c:v>
                </c:pt>
                <c:pt idx="299">
                  <c:v>2062.7999999999997</c:v>
                </c:pt>
                <c:pt idx="300">
                  <c:v>2051.6</c:v>
                </c:pt>
                <c:pt idx="301">
                  <c:v>2088.8000000000002</c:v>
                </c:pt>
                <c:pt idx="302">
                  <c:v>2055.1000000000004</c:v>
                </c:pt>
                <c:pt idx="303">
                  <c:v>2155.5</c:v>
                </c:pt>
                <c:pt idx="304">
                  <c:v>2157.6</c:v>
                </c:pt>
                <c:pt idx="305">
                  <c:v>2064.8000000000002</c:v>
                </c:pt>
                <c:pt idx="306">
                  <c:v>2143.6999999999998</c:v>
                </c:pt>
                <c:pt idx="307">
                  <c:v>2127.5</c:v>
                </c:pt>
                <c:pt idx="308">
                  <c:v>2097.6999999999998</c:v>
                </c:pt>
                <c:pt idx="309">
                  <c:v>2117.9</c:v>
                </c:pt>
                <c:pt idx="310">
                  <c:v>2110.8000000000002</c:v>
                </c:pt>
                <c:pt idx="311">
                  <c:v>2135.8000000000002</c:v>
                </c:pt>
                <c:pt idx="312">
                  <c:v>2152.9</c:v>
                </c:pt>
                <c:pt idx="313">
                  <c:v>2026.8000000000002</c:v>
                </c:pt>
                <c:pt idx="314">
                  <c:v>1945.8999999999999</c:v>
                </c:pt>
                <c:pt idx="315">
                  <c:v>1970.4</c:v>
                </c:pt>
                <c:pt idx="316">
                  <c:v>1908.9</c:v>
                </c:pt>
                <c:pt idx="317">
                  <c:v>1890.9</c:v>
                </c:pt>
                <c:pt idx="318">
                  <c:v>1918.2</c:v>
                </c:pt>
                <c:pt idx="319">
                  <c:v>1990</c:v>
                </c:pt>
                <c:pt idx="320">
                  <c:v>1947.5</c:v>
                </c:pt>
                <c:pt idx="321">
                  <c:v>2088.3000000000002</c:v>
                </c:pt>
                <c:pt idx="322">
                  <c:v>2149.1999999999998</c:v>
                </c:pt>
                <c:pt idx="323">
                  <c:v>2182.1</c:v>
                </c:pt>
                <c:pt idx="324">
                  <c:v>2226</c:v>
                </c:pt>
                <c:pt idx="325">
                  <c:v>2256.1</c:v>
                </c:pt>
                <c:pt idx="326">
                  <c:v>2318.3000000000002</c:v>
                </c:pt>
                <c:pt idx="327">
                  <c:v>2382.9</c:v>
                </c:pt>
                <c:pt idx="328">
                  <c:v>2277.4</c:v>
                </c:pt>
                <c:pt idx="329">
                  <c:v>2295.5</c:v>
                </c:pt>
                <c:pt idx="330">
                  <c:v>2430</c:v>
                </c:pt>
                <c:pt idx="331">
                  <c:v>2460</c:v>
                </c:pt>
                <c:pt idx="332">
                  <c:v>2521</c:v>
                </c:pt>
                <c:pt idx="333">
                  <c:v>2584</c:v>
                </c:pt>
                <c:pt idx="334">
                  <c:v>2582</c:v>
                </c:pt>
                <c:pt idx="335">
                  <c:v>2646</c:v>
                </c:pt>
                <c:pt idx="336">
                  <c:v>2682</c:v>
                </c:pt>
                <c:pt idx="337">
                  <c:v>2611</c:v>
                </c:pt>
                <c:pt idx="338">
                  <c:v>2660</c:v>
                </c:pt>
                <c:pt idx="339">
                  <c:v>2606</c:v>
                </c:pt>
                <c:pt idx="340">
                  <c:v>2599</c:v>
                </c:pt>
                <c:pt idx="341">
                  <c:v>2610</c:v>
                </c:pt>
                <c:pt idx="342">
                  <c:v>2554</c:v>
                </c:pt>
                <c:pt idx="343">
                  <c:v>2576</c:v>
                </c:pt>
                <c:pt idx="344">
                  <c:v>2449</c:v>
                </c:pt>
                <c:pt idx="345">
                  <c:v>2321.6</c:v>
                </c:pt>
                <c:pt idx="346">
                  <c:v>2315.8000000000002</c:v>
                </c:pt>
                <c:pt idx="347">
                  <c:v>2285.1999999999998</c:v>
                </c:pt>
                <c:pt idx="348">
                  <c:v>2203.3000000000002</c:v>
                </c:pt>
                <c:pt idx="349">
                  <c:v>2287.9</c:v>
                </c:pt>
                <c:pt idx="350">
                  <c:v>2314.8000000000002</c:v>
                </c:pt>
                <c:pt idx="351">
                  <c:v>2441.6</c:v>
                </c:pt>
                <c:pt idx="352">
                  <c:v>2536</c:v>
                </c:pt>
                <c:pt idx="353">
                  <c:v>2546</c:v>
                </c:pt>
                <c:pt idx="354">
                  <c:v>2536</c:v>
                </c:pt>
                <c:pt idx="355">
                  <c:v>2623</c:v>
                </c:pt>
                <c:pt idx="356">
                  <c:v>2564</c:v>
                </c:pt>
                <c:pt idx="357">
                  <c:v>2450</c:v>
                </c:pt>
                <c:pt idx="358">
                  <c:v>2399</c:v>
                </c:pt>
                <c:pt idx="359">
                  <c:v>2403</c:v>
                </c:pt>
                <c:pt idx="360">
                  <c:v>2295.1999999999998</c:v>
                </c:pt>
                <c:pt idx="361">
                  <c:v>2327.8000000000002</c:v>
                </c:pt>
                <c:pt idx="362">
                  <c:v>2366</c:v>
                </c:pt>
                <c:pt idx="363">
                  <c:v>2403</c:v>
                </c:pt>
                <c:pt idx="364">
                  <c:v>2400</c:v>
                </c:pt>
              </c:numCache>
            </c:numRef>
          </c:yVal>
          <c:smooth val="0"/>
        </c:ser>
        <c:ser>
          <c:idx val="4"/>
          <c:order val="4"/>
          <c:tx>
            <c:strRef>
              <c:f>'Residual Comparison'!$BV$9</c:f>
              <c:strCache>
                <c:ptCount val="1"/>
                <c:pt idx="0">
                  <c:v>2004</c:v>
                </c:pt>
              </c:strCache>
            </c:strRef>
          </c:tx>
          <c:spPr>
            <a:ln w="19050">
              <a:solidFill>
                <a:schemeClr val="accent4"/>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Comparison'!$AR$7:$AR$371</c:f>
              <c:numCache>
                <c:formatCode>General</c:formatCode>
                <c:ptCount val="365"/>
                <c:pt idx="0">
                  <c:v>2511</c:v>
                </c:pt>
                <c:pt idx="1">
                  <c:v>2499</c:v>
                </c:pt>
                <c:pt idx="2">
                  <c:v>2514</c:v>
                </c:pt>
                <c:pt idx="3">
                  <c:v>2444</c:v>
                </c:pt>
                <c:pt idx="4">
                  <c:v>2334</c:v>
                </c:pt>
                <c:pt idx="5">
                  <c:v>2309</c:v>
                </c:pt>
                <c:pt idx="6">
                  <c:v>2341</c:v>
                </c:pt>
                <c:pt idx="7">
                  <c:v>2395</c:v>
                </c:pt>
                <c:pt idx="8">
                  <c:v>2347</c:v>
                </c:pt>
                <c:pt idx="9">
                  <c:v>2348</c:v>
                </c:pt>
                <c:pt idx="10">
                  <c:v>2347</c:v>
                </c:pt>
                <c:pt idx="11">
                  <c:v>2338</c:v>
                </c:pt>
                <c:pt idx="12">
                  <c:v>2336</c:v>
                </c:pt>
                <c:pt idx="13">
                  <c:v>2259</c:v>
                </c:pt>
                <c:pt idx="14">
                  <c:v>2296</c:v>
                </c:pt>
                <c:pt idx="15">
                  <c:v>2286</c:v>
                </c:pt>
                <c:pt idx="16">
                  <c:v>2295</c:v>
                </c:pt>
                <c:pt idx="17">
                  <c:v>2335</c:v>
                </c:pt>
                <c:pt idx="18">
                  <c:v>2342</c:v>
                </c:pt>
                <c:pt idx="19">
                  <c:v>2297</c:v>
                </c:pt>
                <c:pt idx="20">
                  <c:v>2265.6999999999998</c:v>
                </c:pt>
                <c:pt idx="21">
                  <c:v>2239.1999999999998</c:v>
                </c:pt>
                <c:pt idx="22">
                  <c:v>2314</c:v>
                </c:pt>
                <c:pt idx="23">
                  <c:v>2298</c:v>
                </c:pt>
                <c:pt idx="24">
                  <c:v>2233.8000000000002</c:v>
                </c:pt>
                <c:pt idx="25">
                  <c:v>2223</c:v>
                </c:pt>
                <c:pt idx="26">
                  <c:v>2219</c:v>
                </c:pt>
                <c:pt idx="27">
                  <c:v>2293</c:v>
                </c:pt>
                <c:pt idx="28">
                  <c:v>2333</c:v>
                </c:pt>
                <c:pt idx="29">
                  <c:v>2281</c:v>
                </c:pt>
                <c:pt idx="30">
                  <c:v>2315</c:v>
                </c:pt>
                <c:pt idx="31">
                  <c:v>2361</c:v>
                </c:pt>
                <c:pt idx="32">
                  <c:v>2384</c:v>
                </c:pt>
                <c:pt idx="33">
                  <c:v>2370</c:v>
                </c:pt>
                <c:pt idx="34">
                  <c:v>2391</c:v>
                </c:pt>
                <c:pt idx="35">
                  <c:v>2378</c:v>
                </c:pt>
                <c:pt idx="36">
                  <c:v>2372</c:v>
                </c:pt>
                <c:pt idx="37">
                  <c:v>2435</c:v>
                </c:pt>
                <c:pt idx="38">
                  <c:v>2458</c:v>
                </c:pt>
                <c:pt idx="39">
                  <c:v>2461</c:v>
                </c:pt>
                <c:pt idx="40">
                  <c:v>2490</c:v>
                </c:pt>
                <c:pt idx="41">
                  <c:v>2529</c:v>
                </c:pt>
                <c:pt idx="42">
                  <c:v>2528</c:v>
                </c:pt>
                <c:pt idx="43">
                  <c:v>2496</c:v>
                </c:pt>
                <c:pt idx="44">
                  <c:v>2416</c:v>
                </c:pt>
                <c:pt idx="45">
                  <c:v>2388</c:v>
                </c:pt>
                <c:pt idx="46">
                  <c:v>2373</c:v>
                </c:pt>
                <c:pt idx="47">
                  <c:v>2436</c:v>
                </c:pt>
                <c:pt idx="48">
                  <c:v>2471</c:v>
                </c:pt>
                <c:pt idx="49">
                  <c:v>2407</c:v>
                </c:pt>
                <c:pt idx="50">
                  <c:v>2376</c:v>
                </c:pt>
                <c:pt idx="51">
                  <c:v>2440</c:v>
                </c:pt>
                <c:pt idx="52">
                  <c:v>2401</c:v>
                </c:pt>
                <c:pt idx="53">
                  <c:v>2464</c:v>
                </c:pt>
                <c:pt idx="54">
                  <c:v>2405</c:v>
                </c:pt>
                <c:pt idx="55">
                  <c:v>2372</c:v>
                </c:pt>
                <c:pt idx="56">
                  <c:v>2453</c:v>
                </c:pt>
                <c:pt idx="57">
                  <c:v>2491</c:v>
                </c:pt>
                <c:pt idx="58">
                  <c:v>2488</c:v>
                </c:pt>
                <c:pt idx="59">
                  <c:v>2489</c:v>
                </c:pt>
                <c:pt idx="60">
                  <c:v>2491</c:v>
                </c:pt>
                <c:pt idx="61">
                  <c:v>2485</c:v>
                </c:pt>
                <c:pt idx="62">
                  <c:v>2472</c:v>
                </c:pt>
                <c:pt idx="63">
                  <c:v>2487</c:v>
                </c:pt>
                <c:pt idx="64">
                  <c:v>2459</c:v>
                </c:pt>
                <c:pt idx="65">
                  <c:v>2467</c:v>
                </c:pt>
                <c:pt idx="66">
                  <c:v>2429</c:v>
                </c:pt>
                <c:pt idx="67">
                  <c:v>2451</c:v>
                </c:pt>
                <c:pt idx="68">
                  <c:v>2425</c:v>
                </c:pt>
                <c:pt idx="69">
                  <c:v>2393</c:v>
                </c:pt>
                <c:pt idx="70">
                  <c:v>2365</c:v>
                </c:pt>
                <c:pt idx="71">
                  <c:v>2359</c:v>
                </c:pt>
                <c:pt idx="72">
                  <c:v>2318</c:v>
                </c:pt>
                <c:pt idx="73">
                  <c:v>2346</c:v>
                </c:pt>
                <c:pt idx="74">
                  <c:v>2355</c:v>
                </c:pt>
                <c:pt idx="75">
                  <c:v>2372</c:v>
                </c:pt>
                <c:pt idx="76">
                  <c:v>2368</c:v>
                </c:pt>
                <c:pt idx="77">
                  <c:v>2387</c:v>
                </c:pt>
                <c:pt idx="78">
                  <c:v>2344</c:v>
                </c:pt>
                <c:pt idx="79">
                  <c:v>2313</c:v>
                </c:pt>
                <c:pt idx="80">
                  <c:v>2284</c:v>
                </c:pt>
                <c:pt idx="81">
                  <c:v>2277</c:v>
                </c:pt>
                <c:pt idx="82">
                  <c:v>2248</c:v>
                </c:pt>
                <c:pt idx="83">
                  <c:v>2273</c:v>
                </c:pt>
                <c:pt idx="84">
                  <c:v>2282</c:v>
                </c:pt>
                <c:pt idx="85">
                  <c:v>2283</c:v>
                </c:pt>
                <c:pt idx="86">
                  <c:v>2295</c:v>
                </c:pt>
                <c:pt idx="87">
                  <c:v>2293</c:v>
                </c:pt>
                <c:pt idx="88">
                  <c:v>2286</c:v>
                </c:pt>
                <c:pt idx="89">
                  <c:v>2264</c:v>
                </c:pt>
                <c:pt idx="90">
                  <c:v>2245</c:v>
                </c:pt>
                <c:pt idx="91">
                  <c:v>2203</c:v>
                </c:pt>
                <c:pt idx="92">
                  <c:v>2224</c:v>
                </c:pt>
                <c:pt idx="93">
                  <c:v>2249</c:v>
                </c:pt>
                <c:pt idx="94">
                  <c:v>2284</c:v>
                </c:pt>
                <c:pt idx="95">
                  <c:v>2281</c:v>
                </c:pt>
                <c:pt idx="96">
                  <c:v>2309</c:v>
                </c:pt>
                <c:pt idx="97">
                  <c:v>2302</c:v>
                </c:pt>
                <c:pt idx="98">
                  <c:v>2278</c:v>
                </c:pt>
                <c:pt idx="99">
                  <c:v>2330</c:v>
                </c:pt>
                <c:pt idx="100">
                  <c:v>2350</c:v>
                </c:pt>
                <c:pt idx="101">
                  <c:v>2367</c:v>
                </c:pt>
                <c:pt idx="102">
                  <c:v>2431</c:v>
                </c:pt>
                <c:pt idx="103">
                  <c:v>2453</c:v>
                </c:pt>
                <c:pt idx="104">
                  <c:v>2472</c:v>
                </c:pt>
                <c:pt idx="105">
                  <c:v>2483</c:v>
                </c:pt>
                <c:pt idx="106">
                  <c:v>2442</c:v>
                </c:pt>
                <c:pt idx="107">
                  <c:v>2467</c:v>
                </c:pt>
                <c:pt idx="108">
                  <c:v>2503</c:v>
                </c:pt>
                <c:pt idx="109">
                  <c:v>2519</c:v>
                </c:pt>
                <c:pt idx="110">
                  <c:v>2572</c:v>
                </c:pt>
                <c:pt idx="111">
                  <c:v>2590</c:v>
                </c:pt>
                <c:pt idx="112">
                  <c:v>2622</c:v>
                </c:pt>
                <c:pt idx="113">
                  <c:v>2629</c:v>
                </c:pt>
                <c:pt idx="114">
                  <c:v>2616</c:v>
                </c:pt>
                <c:pt idx="115">
                  <c:v>2585</c:v>
                </c:pt>
                <c:pt idx="116">
                  <c:v>2601</c:v>
                </c:pt>
                <c:pt idx="117">
                  <c:v>2597</c:v>
                </c:pt>
                <c:pt idx="118">
                  <c:v>2599</c:v>
                </c:pt>
                <c:pt idx="119">
                  <c:v>2607</c:v>
                </c:pt>
                <c:pt idx="120">
                  <c:v>2657</c:v>
                </c:pt>
                <c:pt idx="121">
                  <c:v>2654</c:v>
                </c:pt>
                <c:pt idx="122">
                  <c:v>2654</c:v>
                </c:pt>
                <c:pt idx="123">
                  <c:v>2623</c:v>
                </c:pt>
                <c:pt idx="124">
                  <c:v>2585</c:v>
                </c:pt>
                <c:pt idx="125">
                  <c:v>2600</c:v>
                </c:pt>
                <c:pt idx="126">
                  <c:v>2563</c:v>
                </c:pt>
                <c:pt idx="127">
                  <c:v>2568</c:v>
                </c:pt>
                <c:pt idx="128">
                  <c:v>2562</c:v>
                </c:pt>
                <c:pt idx="129">
                  <c:v>2588</c:v>
                </c:pt>
                <c:pt idx="130">
                  <c:v>2598</c:v>
                </c:pt>
                <c:pt idx="131">
                  <c:v>2553</c:v>
                </c:pt>
                <c:pt idx="132">
                  <c:v>2536</c:v>
                </c:pt>
                <c:pt idx="133">
                  <c:v>2524</c:v>
                </c:pt>
                <c:pt idx="134">
                  <c:v>2453</c:v>
                </c:pt>
                <c:pt idx="135">
                  <c:v>2405</c:v>
                </c:pt>
                <c:pt idx="136">
                  <c:v>2396</c:v>
                </c:pt>
                <c:pt idx="137">
                  <c:v>2377.9</c:v>
                </c:pt>
                <c:pt idx="138">
                  <c:v>2390</c:v>
                </c:pt>
                <c:pt idx="139">
                  <c:v>2366</c:v>
                </c:pt>
                <c:pt idx="140">
                  <c:v>2361</c:v>
                </c:pt>
                <c:pt idx="141">
                  <c:v>2405</c:v>
                </c:pt>
                <c:pt idx="142">
                  <c:v>2385</c:v>
                </c:pt>
                <c:pt idx="143">
                  <c:v>2358</c:v>
                </c:pt>
                <c:pt idx="144">
                  <c:v>2346</c:v>
                </c:pt>
                <c:pt idx="145">
                  <c:v>2305</c:v>
                </c:pt>
                <c:pt idx="146">
                  <c:v>2338</c:v>
                </c:pt>
                <c:pt idx="147">
                  <c:v>2343</c:v>
                </c:pt>
                <c:pt idx="148">
                  <c:v>2357</c:v>
                </c:pt>
                <c:pt idx="149">
                  <c:v>2347</c:v>
                </c:pt>
                <c:pt idx="150">
                  <c:v>2315.1999999999998</c:v>
                </c:pt>
                <c:pt idx="151">
                  <c:v>1983.3</c:v>
                </c:pt>
                <c:pt idx="152">
                  <c:v>2187.1</c:v>
                </c:pt>
                <c:pt idx="153">
                  <c:v>2072.4</c:v>
                </c:pt>
                <c:pt idx="154">
                  <c:v>2183.6999999999998</c:v>
                </c:pt>
                <c:pt idx="155">
                  <c:v>2197</c:v>
                </c:pt>
                <c:pt idx="156">
                  <c:v>2275</c:v>
                </c:pt>
                <c:pt idx="157">
                  <c:v>2567</c:v>
                </c:pt>
                <c:pt idx="158">
                  <c:v>2639</c:v>
                </c:pt>
                <c:pt idx="159">
                  <c:v>2667</c:v>
                </c:pt>
                <c:pt idx="160">
                  <c:v>2499</c:v>
                </c:pt>
                <c:pt idx="161">
                  <c:v>2367</c:v>
                </c:pt>
                <c:pt idx="162">
                  <c:v>2350</c:v>
                </c:pt>
                <c:pt idx="163">
                  <c:v>2227</c:v>
                </c:pt>
                <c:pt idx="164">
                  <c:v>1999.2</c:v>
                </c:pt>
                <c:pt idx="165">
                  <c:v>2183.5</c:v>
                </c:pt>
                <c:pt idx="166">
                  <c:v>2161.6999999999998</c:v>
                </c:pt>
                <c:pt idx="167">
                  <c:v>2260.8000000000002</c:v>
                </c:pt>
                <c:pt idx="168">
                  <c:v>2445.6999999999998</c:v>
                </c:pt>
                <c:pt idx="169">
                  <c:v>2309.3000000000002</c:v>
                </c:pt>
                <c:pt idx="170">
                  <c:v>2500.6999999999998</c:v>
                </c:pt>
                <c:pt idx="171">
                  <c:v>2307.6999999999998</c:v>
                </c:pt>
                <c:pt idx="172">
                  <c:v>2104</c:v>
                </c:pt>
                <c:pt idx="173">
                  <c:v>2136</c:v>
                </c:pt>
                <c:pt idx="174">
                  <c:v>2201</c:v>
                </c:pt>
                <c:pt idx="175">
                  <c:v>2155</c:v>
                </c:pt>
                <c:pt idx="176">
                  <c:v>2084</c:v>
                </c:pt>
                <c:pt idx="177">
                  <c:v>2081</c:v>
                </c:pt>
                <c:pt idx="178">
                  <c:v>2166</c:v>
                </c:pt>
                <c:pt idx="179">
                  <c:v>2255</c:v>
                </c:pt>
                <c:pt idx="180">
                  <c:v>2211</c:v>
                </c:pt>
                <c:pt idx="181">
                  <c:v>2180</c:v>
                </c:pt>
                <c:pt idx="182">
                  <c:v>2215</c:v>
                </c:pt>
                <c:pt idx="183">
                  <c:v>2201</c:v>
                </c:pt>
                <c:pt idx="184">
                  <c:v>2180</c:v>
                </c:pt>
                <c:pt idx="185">
                  <c:v>2222</c:v>
                </c:pt>
                <c:pt idx="186">
                  <c:v>2306</c:v>
                </c:pt>
                <c:pt idx="187">
                  <c:v>2381</c:v>
                </c:pt>
                <c:pt idx="188">
                  <c:v>2391</c:v>
                </c:pt>
                <c:pt idx="189">
                  <c:v>2420</c:v>
                </c:pt>
                <c:pt idx="190">
                  <c:v>2253</c:v>
                </c:pt>
                <c:pt idx="191">
                  <c:v>2194</c:v>
                </c:pt>
                <c:pt idx="192">
                  <c:v>2324</c:v>
                </c:pt>
                <c:pt idx="193">
                  <c:v>2219</c:v>
                </c:pt>
                <c:pt idx="194">
                  <c:v>2127</c:v>
                </c:pt>
                <c:pt idx="195">
                  <c:v>1986</c:v>
                </c:pt>
                <c:pt idx="196">
                  <c:v>2057</c:v>
                </c:pt>
                <c:pt idx="197">
                  <c:v>2052</c:v>
                </c:pt>
                <c:pt idx="198">
                  <c:v>2043</c:v>
                </c:pt>
                <c:pt idx="199">
                  <c:v>2104</c:v>
                </c:pt>
                <c:pt idx="200">
                  <c:v>1918</c:v>
                </c:pt>
                <c:pt idx="201">
                  <c:v>1996</c:v>
                </c:pt>
                <c:pt idx="202">
                  <c:v>1959</c:v>
                </c:pt>
                <c:pt idx="203">
                  <c:v>2048</c:v>
                </c:pt>
                <c:pt idx="204">
                  <c:v>2077.9</c:v>
                </c:pt>
                <c:pt idx="205">
                  <c:v>1965</c:v>
                </c:pt>
                <c:pt idx="206">
                  <c:v>1978.6000000000001</c:v>
                </c:pt>
                <c:pt idx="207">
                  <c:v>2008.4</c:v>
                </c:pt>
                <c:pt idx="208">
                  <c:v>1991.4</c:v>
                </c:pt>
                <c:pt idx="209">
                  <c:v>1990.5</c:v>
                </c:pt>
                <c:pt idx="210">
                  <c:v>1707</c:v>
                </c:pt>
                <c:pt idx="211">
                  <c:v>1669.5</c:v>
                </c:pt>
                <c:pt idx="212">
                  <c:v>1722.1</c:v>
                </c:pt>
                <c:pt idx="213">
                  <c:v>1719</c:v>
                </c:pt>
                <c:pt idx="214">
                  <c:v>1721.5</c:v>
                </c:pt>
                <c:pt idx="215">
                  <c:v>1747.1</c:v>
                </c:pt>
                <c:pt idx="216">
                  <c:v>1794</c:v>
                </c:pt>
                <c:pt idx="217">
                  <c:v>1774.4</c:v>
                </c:pt>
                <c:pt idx="218">
                  <c:v>1504.5</c:v>
                </c:pt>
                <c:pt idx="219">
                  <c:v>1476.2</c:v>
                </c:pt>
                <c:pt idx="220">
                  <c:v>1470</c:v>
                </c:pt>
                <c:pt idx="221">
                  <c:v>1397.2</c:v>
                </c:pt>
                <c:pt idx="222">
                  <c:v>1540.1</c:v>
                </c:pt>
                <c:pt idx="223">
                  <c:v>1202.5</c:v>
                </c:pt>
                <c:pt idx="224">
                  <c:v>1267.2</c:v>
                </c:pt>
                <c:pt idx="225">
                  <c:v>1411.2</c:v>
                </c:pt>
                <c:pt idx="226">
                  <c:v>1531.2</c:v>
                </c:pt>
                <c:pt idx="227">
                  <c:v>1679.4</c:v>
                </c:pt>
                <c:pt idx="228">
                  <c:v>1668.3999999999999</c:v>
                </c:pt>
                <c:pt idx="229">
                  <c:v>1661.5</c:v>
                </c:pt>
                <c:pt idx="230">
                  <c:v>1811.8</c:v>
                </c:pt>
                <c:pt idx="231">
                  <c:v>1800</c:v>
                </c:pt>
                <c:pt idx="232">
                  <c:v>1899.7</c:v>
                </c:pt>
                <c:pt idx="233">
                  <c:v>2044.2</c:v>
                </c:pt>
                <c:pt idx="234">
                  <c:v>2062.4</c:v>
                </c:pt>
                <c:pt idx="235">
                  <c:v>2060.9</c:v>
                </c:pt>
                <c:pt idx="236">
                  <c:v>2102.4</c:v>
                </c:pt>
                <c:pt idx="237">
                  <c:v>2218.1</c:v>
                </c:pt>
                <c:pt idx="238">
                  <c:v>2203.6999999999998</c:v>
                </c:pt>
                <c:pt idx="239">
                  <c:v>2214</c:v>
                </c:pt>
                <c:pt idx="240">
                  <c:v>2189.1999999999998</c:v>
                </c:pt>
                <c:pt idx="241">
                  <c:v>2342.1999999999998</c:v>
                </c:pt>
                <c:pt idx="242">
                  <c:v>2362.9</c:v>
                </c:pt>
                <c:pt idx="243">
                  <c:v>2260.8000000000002</c:v>
                </c:pt>
                <c:pt idx="244">
                  <c:v>2273.6</c:v>
                </c:pt>
                <c:pt idx="245">
                  <c:v>2247.1999999999998</c:v>
                </c:pt>
                <c:pt idx="246">
                  <c:v>2190.6999999999998</c:v>
                </c:pt>
                <c:pt idx="247">
                  <c:v>2196</c:v>
                </c:pt>
                <c:pt idx="248">
                  <c:v>2093</c:v>
                </c:pt>
                <c:pt idx="249">
                  <c:v>2010</c:v>
                </c:pt>
                <c:pt idx="250">
                  <c:v>1971.8</c:v>
                </c:pt>
                <c:pt idx="251">
                  <c:v>2016.9</c:v>
                </c:pt>
                <c:pt idx="252">
                  <c:v>1964.3</c:v>
                </c:pt>
                <c:pt idx="253">
                  <c:v>1907.6</c:v>
                </c:pt>
                <c:pt idx="254">
                  <c:v>1914.8</c:v>
                </c:pt>
                <c:pt idx="255">
                  <c:v>1996</c:v>
                </c:pt>
                <c:pt idx="256">
                  <c:v>1957.3</c:v>
                </c:pt>
                <c:pt idx="257">
                  <c:v>1922</c:v>
                </c:pt>
                <c:pt idx="258">
                  <c:v>1832</c:v>
                </c:pt>
                <c:pt idx="259">
                  <c:v>1870.7</c:v>
                </c:pt>
                <c:pt idx="260">
                  <c:v>1920.7</c:v>
                </c:pt>
                <c:pt idx="261">
                  <c:v>1846.3</c:v>
                </c:pt>
                <c:pt idx="262">
                  <c:v>1822.7</c:v>
                </c:pt>
                <c:pt idx="263">
                  <c:v>1723.6</c:v>
                </c:pt>
                <c:pt idx="264">
                  <c:v>1748.3</c:v>
                </c:pt>
                <c:pt idx="265">
                  <c:v>1781.6</c:v>
                </c:pt>
                <c:pt idx="266">
                  <c:v>1762.7</c:v>
                </c:pt>
                <c:pt idx="267">
                  <c:v>1790.3</c:v>
                </c:pt>
                <c:pt idx="268">
                  <c:v>1825.9</c:v>
                </c:pt>
                <c:pt idx="269">
                  <c:v>1800.6</c:v>
                </c:pt>
                <c:pt idx="270">
                  <c:v>1862.6</c:v>
                </c:pt>
                <c:pt idx="271">
                  <c:v>1874</c:v>
                </c:pt>
                <c:pt idx="272">
                  <c:v>1921.4</c:v>
                </c:pt>
                <c:pt idx="273">
                  <c:v>1995.8</c:v>
                </c:pt>
                <c:pt idx="274">
                  <c:v>1963.8</c:v>
                </c:pt>
                <c:pt idx="275">
                  <c:v>2056.8000000000002</c:v>
                </c:pt>
                <c:pt idx="276">
                  <c:v>2097</c:v>
                </c:pt>
                <c:pt idx="277">
                  <c:v>2068</c:v>
                </c:pt>
                <c:pt idx="278">
                  <c:v>2069</c:v>
                </c:pt>
                <c:pt idx="279">
                  <c:v>2027.7</c:v>
                </c:pt>
                <c:pt idx="280">
                  <c:v>2002.3</c:v>
                </c:pt>
                <c:pt idx="281">
                  <c:v>2081.9</c:v>
                </c:pt>
                <c:pt idx="282">
                  <c:v>2079.1999999999998</c:v>
                </c:pt>
                <c:pt idx="283">
                  <c:v>2076.5</c:v>
                </c:pt>
                <c:pt idx="284">
                  <c:v>2129.6</c:v>
                </c:pt>
                <c:pt idx="285">
                  <c:v>2106.3000000000002</c:v>
                </c:pt>
                <c:pt idx="286">
                  <c:v>2130.5</c:v>
                </c:pt>
                <c:pt idx="287">
                  <c:v>2142</c:v>
                </c:pt>
                <c:pt idx="288">
                  <c:v>2162</c:v>
                </c:pt>
                <c:pt idx="289">
                  <c:v>2213</c:v>
                </c:pt>
                <c:pt idx="290">
                  <c:v>2267</c:v>
                </c:pt>
                <c:pt idx="291">
                  <c:v>2345</c:v>
                </c:pt>
                <c:pt idx="292">
                  <c:v>2357</c:v>
                </c:pt>
                <c:pt idx="293">
                  <c:v>2385</c:v>
                </c:pt>
                <c:pt idx="294">
                  <c:v>2428</c:v>
                </c:pt>
                <c:pt idx="295">
                  <c:v>2507</c:v>
                </c:pt>
                <c:pt idx="296">
                  <c:v>2387</c:v>
                </c:pt>
                <c:pt idx="297">
                  <c:v>2374</c:v>
                </c:pt>
                <c:pt idx="298">
                  <c:v>2284.6</c:v>
                </c:pt>
                <c:pt idx="299">
                  <c:v>2358</c:v>
                </c:pt>
                <c:pt idx="300">
                  <c:v>2349.8000000000002</c:v>
                </c:pt>
                <c:pt idx="301">
                  <c:v>2326.4</c:v>
                </c:pt>
                <c:pt idx="302">
                  <c:v>2292.4</c:v>
                </c:pt>
                <c:pt idx="303">
                  <c:v>2427.6</c:v>
                </c:pt>
                <c:pt idx="304">
                  <c:v>2466.8000000000002</c:v>
                </c:pt>
                <c:pt idx="305">
                  <c:v>2412.1999999999998</c:v>
                </c:pt>
                <c:pt idx="306">
                  <c:v>2056</c:v>
                </c:pt>
                <c:pt idx="307">
                  <c:v>2118.1999999999998</c:v>
                </c:pt>
                <c:pt idx="308">
                  <c:v>2135.6</c:v>
                </c:pt>
                <c:pt idx="309">
                  <c:v>2120.6</c:v>
                </c:pt>
                <c:pt idx="310">
                  <c:v>2163.3000000000002</c:v>
                </c:pt>
                <c:pt idx="311">
                  <c:v>2134.9</c:v>
                </c:pt>
                <c:pt idx="312">
                  <c:v>2196.9</c:v>
                </c:pt>
                <c:pt idx="313">
                  <c:v>2627</c:v>
                </c:pt>
                <c:pt idx="314">
                  <c:v>2590</c:v>
                </c:pt>
                <c:pt idx="315">
                  <c:v>2607.8000000000002</c:v>
                </c:pt>
                <c:pt idx="316">
                  <c:v>2595.5</c:v>
                </c:pt>
                <c:pt idx="317">
                  <c:v>2577</c:v>
                </c:pt>
                <c:pt idx="318">
                  <c:v>2627.2</c:v>
                </c:pt>
                <c:pt idx="319">
                  <c:v>2603.1999999999998</c:v>
                </c:pt>
                <c:pt idx="320">
                  <c:v>2484.1999999999998</c:v>
                </c:pt>
                <c:pt idx="321">
                  <c:v>2435.3000000000002</c:v>
                </c:pt>
                <c:pt idx="322">
                  <c:v>2411.3000000000002</c:v>
                </c:pt>
                <c:pt idx="323">
                  <c:v>2373.5</c:v>
                </c:pt>
                <c:pt idx="324">
                  <c:v>2446.8000000000002</c:v>
                </c:pt>
                <c:pt idx="325">
                  <c:v>2426.6999999999998</c:v>
                </c:pt>
                <c:pt idx="326">
                  <c:v>2527</c:v>
                </c:pt>
                <c:pt idx="327">
                  <c:v>2567</c:v>
                </c:pt>
                <c:pt idx="328">
                  <c:v>2590</c:v>
                </c:pt>
                <c:pt idx="329">
                  <c:v>2664</c:v>
                </c:pt>
                <c:pt idx="330">
                  <c:v>2769</c:v>
                </c:pt>
                <c:pt idx="331">
                  <c:v>2765</c:v>
                </c:pt>
                <c:pt idx="332">
                  <c:v>2832</c:v>
                </c:pt>
                <c:pt idx="333">
                  <c:v>2832</c:v>
                </c:pt>
                <c:pt idx="334">
                  <c:v>2918</c:v>
                </c:pt>
                <c:pt idx="335">
                  <c:v>2927</c:v>
                </c:pt>
                <c:pt idx="336">
                  <c:v>2865</c:v>
                </c:pt>
                <c:pt idx="337">
                  <c:v>2787</c:v>
                </c:pt>
                <c:pt idx="338">
                  <c:v>2728</c:v>
                </c:pt>
                <c:pt idx="339">
                  <c:v>2585</c:v>
                </c:pt>
                <c:pt idx="340">
                  <c:v>2545</c:v>
                </c:pt>
                <c:pt idx="341">
                  <c:v>2512</c:v>
                </c:pt>
                <c:pt idx="342">
                  <c:v>2444.1999999999998</c:v>
                </c:pt>
                <c:pt idx="343">
                  <c:v>2427</c:v>
                </c:pt>
                <c:pt idx="344">
                  <c:v>2494</c:v>
                </c:pt>
                <c:pt idx="345">
                  <c:v>2590</c:v>
                </c:pt>
                <c:pt idx="346">
                  <c:v>2703</c:v>
                </c:pt>
                <c:pt idx="347">
                  <c:v>2642</c:v>
                </c:pt>
                <c:pt idx="348">
                  <c:v>2483</c:v>
                </c:pt>
                <c:pt idx="349">
                  <c:v>2567</c:v>
                </c:pt>
                <c:pt idx="350">
                  <c:v>2609</c:v>
                </c:pt>
                <c:pt idx="351">
                  <c:v>2586</c:v>
                </c:pt>
                <c:pt idx="352">
                  <c:v>2678</c:v>
                </c:pt>
                <c:pt idx="353">
                  <c:v>2686</c:v>
                </c:pt>
                <c:pt idx="354">
                  <c:v>2670</c:v>
                </c:pt>
                <c:pt idx="355">
                  <c:v>2744</c:v>
                </c:pt>
                <c:pt idx="356">
                  <c:v>2638</c:v>
                </c:pt>
                <c:pt idx="357">
                  <c:v>2485</c:v>
                </c:pt>
                <c:pt idx="358">
                  <c:v>2449</c:v>
                </c:pt>
                <c:pt idx="359">
                  <c:v>2406</c:v>
                </c:pt>
                <c:pt idx="360">
                  <c:v>2353.6999999999998</c:v>
                </c:pt>
                <c:pt idx="361">
                  <c:v>2253.1</c:v>
                </c:pt>
                <c:pt idx="362">
                  <c:v>2315</c:v>
                </c:pt>
                <c:pt idx="363">
                  <c:v>2359</c:v>
                </c:pt>
                <c:pt idx="364">
                  <c:v>2430</c:v>
                </c:pt>
              </c:numCache>
            </c:numRef>
          </c:yVal>
          <c:smooth val="0"/>
        </c:ser>
        <c:ser>
          <c:idx val="5"/>
          <c:order val="5"/>
          <c:tx>
            <c:strRef>
              <c:f>'Residual Comparison'!$BV$10</c:f>
              <c:strCache>
                <c:ptCount val="1"/>
                <c:pt idx="0">
                  <c:v>2010</c:v>
                </c:pt>
              </c:strCache>
            </c:strRef>
          </c:tx>
          <c:spPr>
            <a:ln w="19050">
              <a:solidFill>
                <a:schemeClr val="accent5"/>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Comparison'!$AU$7:$AU$371</c:f>
              <c:numCache>
                <c:formatCode>General</c:formatCode>
                <c:ptCount val="365"/>
                <c:pt idx="0">
                  <c:v>2883</c:v>
                </c:pt>
                <c:pt idx="1">
                  <c:v>2728</c:v>
                </c:pt>
                <c:pt idx="2">
                  <c:v>2641</c:v>
                </c:pt>
                <c:pt idx="3">
                  <c:v>2599</c:v>
                </c:pt>
                <c:pt idx="4">
                  <c:v>2489</c:v>
                </c:pt>
                <c:pt idx="5">
                  <c:v>2327</c:v>
                </c:pt>
                <c:pt idx="6">
                  <c:v>2183</c:v>
                </c:pt>
                <c:pt idx="7">
                  <c:v>2111</c:v>
                </c:pt>
                <c:pt idx="8">
                  <c:v>2133</c:v>
                </c:pt>
                <c:pt idx="9">
                  <c:v>2046</c:v>
                </c:pt>
                <c:pt idx="10">
                  <c:v>2040</c:v>
                </c:pt>
                <c:pt idx="11">
                  <c:v>2055</c:v>
                </c:pt>
                <c:pt idx="12">
                  <c:v>2101</c:v>
                </c:pt>
                <c:pt idx="13">
                  <c:v>2207</c:v>
                </c:pt>
                <c:pt idx="14">
                  <c:v>2225</c:v>
                </c:pt>
                <c:pt idx="15">
                  <c:v>2216</c:v>
                </c:pt>
                <c:pt idx="16">
                  <c:v>2194</c:v>
                </c:pt>
                <c:pt idx="17">
                  <c:v>2115</c:v>
                </c:pt>
                <c:pt idx="18">
                  <c:v>2058</c:v>
                </c:pt>
                <c:pt idx="19">
                  <c:v>2060</c:v>
                </c:pt>
                <c:pt idx="20">
                  <c:v>2033</c:v>
                </c:pt>
                <c:pt idx="21">
                  <c:v>1990</c:v>
                </c:pt>
                <c:pt idx="22">
                  <c:v>2019</c:v>
                </c:pt>
                <c:pt idx="23">
                  <c:v>2064</c:v>
                </c:pt>
                <c:pt idx="24">
                  <c:v>2062</c:v>
                </c:pt>
                <c:pt idx="25">
                  <c:v>2073</c:v>
                </c:pt>
                <c:pt idx="26">
                  <c:v>2061</c:v>
                </c:pt>
                <c:pt idx="27">
                  <c:v>2085</c:v>
                </c:pt>
                <c:pt idx="28">
                  <c:v>2088</c:v>
                </c:pt>
                <c:pt idx="29">
                  <c:v>2042</c:v>
                </c:pt>
                <c:pt idx="30">
                  <c:v>2012</c:v>
                </c:pt>
                <c:pt idx="31">
                  <c:v>2086</c:v>
                </c:pt>
                <c:pt idx="32">
                  <c:v>2085</c:v>
                </c:pt>
                <c:pt idx="33">
                  <c:v>2065</c:v>
                </c:pt>
                <c:pt idx="34">
                  <c:v>2028</c:v>
                </c:pt>
                <c:pt idx="35">
                  <c:v>2049</c:v>
                </c:pt>
                <c:pt idx="36">
                  <c:v>2093</c:v>
                </c:pt>
                <c:pt idx="37">
                  <c:v>2063</c:v>
                </c:pt>
                <c:pt idx="38">
                  <c:v>2053</c:v>
                </c:pt>
                <c:pt idx="39">
                  <c:v>2044</c:v>
                </c:pt>
                <c:pt idx="40">
                  <c:v>2046</c:v>
                </c:pt>
                <c:pt idx="41">
                  <c:v>2066</c:v>
                </c:pt>
                <c:pt idx="42">
                  <c:v>2077</c:v>
                </c:pt>
                <c:pt idx="43">
                  <c:v>2131</c:v>
                </c:pt>
                <c:pt idx="44">
                  <c:v>2312</c:v>
                </c:pt>
                <c:pt idx="45">
                  <c:v>2303</c:v>
                </c:pt>
                <c:pt idx="46">
                  <c:v>2305</c:v>
                </c:pt>
                <c:pt idx="47">
                  <c:v>2344</c:v>
                </c:pt>
                <c:pt idx="48">
                  <c:v>2387</c:v>
                </c:pt>
                <c:pt idx="49">
                  <c:v>2446</c:v>
                </c:pt>
                <c:pt idx="50">
                  <c:v>2478</c:v>
                </c:pt>
                <c:pt idx="51">
                  <c:v>2478</c:v>
                </c:pt>
                <c:pt idx="52">
                  <c:v>2448</c:v>
                </c:pt>
                <c:pt idx="53">
                  <c:v>2447</c:v>
                </c:pt>
                <c:pt idx="54">
                  <c:v>2446</c:v>
                </c:pt>
                <c:pt idx="55">
                  <c:v>2450</c:v>
                </c:pt>
                <c:pt idx="56">
                  <c:v>2441</c:v>
                </c:pt>
                <c:pt idx="57">
                  <c:v>2432</c:v>
                </c:pt>
                <c:pt idx="58">
                  <c:v>2425</c:v>
                </c:pt>
                <c:pt idx="59">
                  <c:v>2351</c:v>
                </c:pt>
                <c:pt idx="60">
                  <c:v>2325</c:v>
                </c:pt>
                <c:pt idx="61">
                  <c:v>2354</c:v>
                </c:pt>
                <c:pt idx="62">
                  <c:v>2403</c:v>
                </c:pt>
                <c:pt idx="63">
                  <c:v>2436</c:v>
                </c:pt>
                <c:pt idx="64">
                  <c:v>2422</c:v>
                </c:pt>
                <c:pt idx="65">
                  <c:v>2383</c:v>
                </c:pt>
                <c:pt idx="66">
                  <c:v>2377</c:v>
                </c:pt>
                <c:pt idx="67">
                  <c:v>2383</c:v>
                </c:pt>
                <c:pt idx="68">
                  <c:v>2327</c:v>
                </c:pt>
                <c:pt idx="69">
                  <c:v>2253</c:v>
                </c:pt>
                <c:pt idx="70">
                  <c:v>2219</c:v>
                </c:pt>
                <c:pt idx="71">
                  <c:v>2238</c:v>
                </c:pt>
                <c:pt idx="72">
                  <c:v>2262</c:v>
                </c:pt>
                <c:pt idx="73">
                  <c:v>2280</c:v>
                </c:pt>
                <c:pt idx="74">
                  <c:v>2277</c:v>
                </c:pt>
                <c:pt idx="75">
                  <c:v>2298</c:v>
                </c:pt>
                <c:pt idx="76">
                  <c:v>2276</c:v>
                </c:pt>
                <c:pt idx="77">
                  <c:v>2262</c:v>
                </c:pt>
                <c:pt idx="78">
                  <c:v>2230</c:v>
                </c:pt>
                <c:pt idx="79">
                  <c:v>2257</c:v>
                </c:pt>
                <c:pt idx="80">
                  <c:v>2273</c:v>
                </c:pt>
                <c:pt idx="81">
                  <c:v>2327</c:v>
                </c:pt>
                <c:pt idx="82">
                  <c:v>2328</c:v>
                </c:pt>
                <c:pt idx="83">
                  <c:v>2348</c:v>
                </c:pt>
                <c:pt idx="84">
                  <c:v>2352</c:v>
                </c:pt>
                <c:pt idx="85">
                  <c:v>2385</c:v>
                </c:pt>
                <c:pt idx="86">
                  <c:v>2391</c:v>
                </c:pt>
                <c:pt idx="87">
                  <c:v>2429</c:v>
                </c:pt>
                <c:pt idx="88">
                  <c:v>2391</c:v>
                </c:pt>
                <c:pt idx="89">
                  <c:v>2413</c:v>
                </c:pt>
                <c:pt idx="90">
                  <c:v>2347</c:v>
                </c:pt>
                <c:pt idx="91">
                  <c:v>2349</c:v>
                </c:pt>
                <c:pt idx="92">
                  <c:v>2357</c:v>
                </c:pt>
                <c:pt idx="93">
                  <c:v>2374</c:v>
                </c:pt>
                <c:pt idx="94">
                  <c:v>2345</c:v>
                </c:pt>
                <c:pt idx="95">
                  <c:v>2353</c:v>
                </c:pt>
                <c:pt idx="96">
                  <c:v>2360</c:v>
                </c:pt>
                <c:pt idx="97">
                  <c:v>2409</c:v>
                </c:pt>
                <c:pt idx="98">
                  <c:v>2442</c:v>
                </c:pt>
                <c:pt idx="99">
                  <c:v>2424</c:v>
                </c:pt>
                <c:pt idx="100">
                  <c:v>2388</c:v>
                </c:pt>
                <c:pt idx="101">
                  <c:v>2356</c:v>
                </c:pt>
                <c:pt idx="102">
                  <c:v>2339</c:v>
                </c:pt>
                <c:pt idx="103">
                  <c:v>2372</c:v>
                </c:pt>
                <c:pt idx="104">
                  <c:v>2408</c:v>
                </c:pt>
                <c:pt idx="105">
                  <c:v>2450</c:v>
                </c:pt>
                <c:pt idx="106">
                  <c:v>2471</c:v>
                </c:pt>
                <c:pt idx="107">
                  <c:v>2462</c:v>
                </c:pt>
                <c:pt idx="108">
                  <c:v>2462</c:v>
                </c:pt>
                <c:pt idx="109">
                  <c:v>2488</c:v>
                </c:pt>
                <c:pt idx="110">
                  <c:v>2459</c:v>
                </c:pt>
                <c:pt idx="111">
                  <c:v>2436</c:v>
                </c:pt>
                <c:pt idx="112">
                  <c:v>2375</c:v>
                </c:pt>
                <c:pt idx="113">
                  <c:v>2350</c:v>
                </c:pt>
                <c:pt idx="114">
                  <c:v>2382</c:v>
                </c:pt>
                <c:pt idx="115">
                  <c:v>2388</c:v>
                </c:pt>
                <c:pt idx="116">
                  <c:v>2337</c:v>
                </c:pt>
                <c:pt idx="117">
                  <c:v>2316</c:v>
                </c:pt>
                <c:pt idx="118">
                  <c:v>2300</c:v>
                </c:pt>
                <c:pt idx="119">
                  <c:v>2286</c:v>
                </c:pt>
                <c:pt idx="120">
                  <c:v>2286</c:v>
                </c:pt>
                <c:pt idx="121">
                  <c:v>2263</c:v>
                </c:pt>
                <c:pt idx="122">
                  <c:v>2255</c:v>
                </c:pt>
                <c:pt idx="123">
                  <c:v>2293</c:v>
                </c:pt>
                <c:pt idx="124">
                  <c:v>2244</c:v>
                </c:pt>
                <c:pt idx="125">
                  <c:v>2237</c:v>
                </c:pt>
                <c:pt idx="126">
                  <c:v>2214.5</c:v>
                </c:pt>
                <c:pt idx="127">
                  <c:v>2228</c:v>
                </c:pt>
                <c:pt idx="128">
                  <c:v>2203.3000000000002</c:v>
                </c:pt>
                <c:pt idx="129">
                  <c:v>2216.6999999999998</c:v>
                </c:pt>
                <c:pt idx="130">
                  <c:v>2225.6</c:v>
                </c:pt>
                <c:pt idx="131">
                  <c:v>2297</c:v>
                </c:pt>
                <c:pt idx="132">
                  <c:v>2327</c:v>
                </c:pt>
                <c:pt idx="133">
                  <c:v>2331</c:v>
                </c:pt>
                <c:pt idx="134">
                  <c:v>2380</c:v>
                </c:pt>
                <c:pt idx="135">
                  <c:v>2388</c:v>
                </c:pt>
                <c:pt idx="136">
                  <c:v>2386</c:v>
                </c:pt>
                <c:pt idx="137">
                  <c:v>2377</c:v>
                </c:pt>
                <c:pt idx="138">
                  <c:v>2342</c:v>
                </c:pt>
                <c:pt idx="139">
                  <c:v>2340</c:v>
                </c:pt>
                <c:pt idx="140">
                  <c:v>2353</c:v>
                </c:pt>
                <c:pt idx="141">
                  <c:v>2190.9</c:v>
                </c:pt>
                <c:pt idx="142">
                  <c:v>2038.3</c:v>
                </c:pt>
                <c:pt idx="143">
                  <c:v>2014.1</c:v>
                </c:pt>
                <c:pt idx="144">
                  <c:v>1984.5</c:v>
                </c:pt>
                <c:pt idx="145">
                  <c:v>1911.3</c:v>
                </c:pt>
                <c:pt idx="146">
                  <c:v>1902.2</c:v>
                </c:pt>
                <c:pt idx="147">
                  <c:v>1887.5</c:v>
                </c:pt>
                <c:pt idx="148">
                  <c:v>1933.1</c:v>
                </c:pt>
                <c:pt idx="149">
                  <c:v>1967.7</c:v>
                </c:pt>
                <c:pt idx="150">
                  <c:v>1902.6</c:v>
                </c:pt>
                <c:pt idx="151">
                  <c:v>1834.5</c:v>
                </c:pt>
                <c:pt idx="152">
                  <c:v>1820.9</c:v>
                </c:pt>
                <c:pt idx="153">
                  <c:v>1876.8</c:v>
                </c:pt>
                <c:pt idx="154">
                  <c:v>1989.6</c:v>
                </c:pt>
                <c:pt idx="155">
                  <c:v>1896</c:v>
                </c:pt>
                <c:pt idx="156">
                  <c:v>1999</c:v>
                </c:pt>
                <c:pt idx="157">
                  <c:v>1978</c:v>
                </c:pt>
                <c:pt idx="158">
                  <c:v>2119</c:v>
                </c:pt>
                <c:pt idx="159">
                  <c:v>2095</c:v>
                </c:pt>
                <c:pt idx="160">
                  <c:v>2221</c:v>
                </c:pt>
                <c:pt idx="161">
                  <c:v>2224</c:v>
                </c:pt>
                <c:pt idx="162">
                  <c:v>2233</c:v>
                </c:pt>
                <c:pt idx="163">
                  <c:v>2125</c:v>
                </c:pt>
                <c:pt idx="164">
                  <c:v>2089</c:v>
                </c:pt>
                <c:pt idx="165">
                  <c:v>2107</c:v>
                </c:pt>
                <c:pt idx="166">
                  <c:v>2089</c:v>
                </c:pt>
                <c:pt idx="167">
                  <c:v>2094</c:v>
                </c:pt>
                <c:pt idx="168">
                  <c:v>2132</c:v>
                </c:pt>
                <c:pt idx="169">
                  <c:v>2161</c:v>
                </c:pt>
                <c:pt idx="170">
                  <c:v>2189</c:v>
                </c:pt>
                <c:pt idx="171">
                  <c:v>2246</c:v>
                </c:pt>
                <c:pt idx="172">
                  <c:v>2588</c:v>
                </c:pt>
                <c:pt idx="173">
                  <c:v>2573</c:v>
                </c:pt>
                <c:pt idx="174">
                  <c:v>2537</c:v>
                </c:pt>
                <c:pt idx="175">
                  <c:v>2331</c:v>
                </c:pt>
                <c:pt idx="176">
                  <c:v>2431</c:v>
                </c:pt>
                <c:pt idx="177">
                  <c:v>2440</c:v>
                </c:pt>
                <c:pt idx="178">
                  <c:v>2568</c:v>
                </c:pt>
                <c:pt idx="179">
                  <c:v>2669</c:v>
                </c:pt>
                <c:pt idx="180">
                  <c:v>2395</c:v>
                </c:pt>
                <c:pt idx="181">
                  <c:v>2522</c:v>
                </c:pt>
                <c:pt idx="182">
                  <c:v>2562</c:v>
                </c:pt>
                <c:pt idx="183">
                  <c:v>2534</c:v>
                </c:pt>
                <c:pt idx="184">
                  <c:v>2666</c:v>
                </c:pt>
                <c:pt idx="185">
                  <c:v>2678</c:v>
                </c:pt>
                <c:pt idx="186">
                  <c:v>2871</c:v>
                </c:pt>
                <c:pt idx="187">
                  <c:v>3024</c:v>
                </c:pt>
                <c:pt idx="188">
                  <c:v>2953</c:v>
                </c:pt>
                <c:pt idx="189">
                  <c:v>3009</c:v>
                </c:pt>
                <c:pt idx="190">
                  <c:v>2900</c:v>
                </c:pt>
                <c:pt idx="191">
                  <c:v>2957</c:v>
                </c:pt>
                <c:pt idx="192">
                  <c:v>2825</c:v>
                </c:pt>
                <c:pt idx="193">
                  <c:v>2471</c:v>
                </c:pt>
                <c:pt idx="194">
                  <c:v>2486</c:v>
                </c:pt>
                <c:pt idx="195">
                  <c:v>2493</c:v>
                </c:pt>
                <c:pt idx="196">
                  <c:v>2605</c:v>
                </c:pt>
                <c:pt idx="197">
                  <c:v>2629</c:v>
                </c:pt>
                <c:pt idx="198">
                  <c:v>2718</c:v>
                </c:pt>
                <c:pt idx="199">
                  <c:v>2669</c:v>
                </c:pt>
                <c:pt idx="200">
                  <c:v>2568</c:v>
                </c:pt>
                <c:pt idx="201">
                  <c:v>2635</c:v>
                </c:pt>
                <c:pt idx="202">
                  <c:v>2627</c:v>
                </c:pt>
                <c:pt idx="203">
                  <c:v>2777</c:v>
                </c:pt>
                <c:pt idx="204">
                  <c:v>2513</c:v>
                </c:pt>
                <c:pt idx="205">
                  <c:v>2479</c:v>
                </c:pt>
                <c:pt idx="206">
                  <c:v>2469</c:v>
                </c:pt>
                <c:pt idx="207">
                  <c:v>2237.6</c:v>
                </c:pt>
                <c:pt idx="208">
                  <c:v>2393.3000000000002</c:v>
                </c:pt>
                <c:pt idx="209">
                  <c:v>2160.8000000000002</c:v>
                </c:pt>
                <c:pt idx="210">
                  <c:v>1873</c:v>
                </c:pt>
                <c:pt idx="211">
                  <c:v>1794</c:v>
                </c:pt>
                <c:pt idx="212">
                  <c:v>1873.7</c:v>
                </c:pt>
                <c:pt idx="213">
                  <c:v>1865.3</c:v>
                </c:pt>
                <c:pt idx="214">
                  <c:v>1826.7</c:v>
                </c:pt>
                <c:pt idx="215">
                  <c:v>1962.2</c:v>
                </c:pt>
                <c:pt idx="216">
                  <c:v>2121.3000000000002</c:v>
                </c:pt>
                <c:pt idx="217">
                  <c:v>1979.8</c:v>
                </c:pt>
                <c:pt idx="218">
                  <c:v>2129</c:v>
                </c:pt>
                <c:pt idx="219">
                  <c:v>2311</c:v>
                </c:pt>
                <c:pt idx="220">
                  <c:v>2154.3000000000002</c:v>
                </c:pt>
                <c:pt idx="221">
                  <c:v>2174</c:v>
                </c:pt>
                <c:pt idx="222">
                  <c:v>2265</c:v>
                </c:pt>
                <c:pt idx="223">
                  <c:v>2381.6999999999998</c:v>
                </c:pt>
                <c:pt idx="224">
                  <c:v>2574.3000000000002</c:v>
                </c:pt>
                <c:pt idx="225">
                  <c:v>2880.7</c:v>
                </c:pt>
                <c:pt idx="226">
                  <c:v>2922.3</c:v>
                </c:pt>
                <c:pt idx="227">
                  <c:v>3081.7</c:v>
                </c:pt>
                <c:pt idx="228">
                  <c:v>3018.4</c:v>
                </c:pt>
                <c:pt idx="229">
                  <c:v>2680.1</c:v>
                </c:pt>
                <c:pt idx="230">
                  <c:v>2763.7</c:v>
                </c:pt>
                <c:pt idx="231">
                  <c:v>2842.7</c:v>
                </c:pt>
                <c:pt idx="232">
                  <c:v>2723.3</c:v>
                </c:pt>
                <c:pt idx="233">
                  <c:v>2687.9</c:v>
                </c:pt>
                <c:pt idx="234">
                  <c:v>2673.1</c:v>
                </c:pt>
                <c:pt idx="235">
                  <c:v>2595.5</c:v>
                </c:pt>
                <c:pt idx="236">
                  <c:v>2456.6999999999998</c:v>
                </c:pt>
                <c:pt idx="237">
                  <c:v>2375.6</c:v>
                </c:pt>
                <c:pt idx="238">
                  <c:v>2288.5</c:v>
                </c:pt>
                <c:pt idx="239">
                  <c:v>2270.4</c:v>
                </c:pt>
                <c:pt idx="240">
                  <c:v>2360.3000000000002</c:v>
                </c:pt>
                <c:pt idx="241">
                  <c:v>2412.6999999999998</c:v>
                </c:pt>
                <c:pt idx="242">
                  <c:v>2428.9</c:v>
                </c:pt>
                <c:pt idx="243">
                  <c:v>2342</c:v>
                </c:pt>
                <c:pt idx="244">
                  <c:v>2265.4</c:v>
                </c:pt>
                <c:pt idx="245">
                  <c:v>2277.1999999999998</c:v>
                </c:pt>
                <c:pt idx="246">
                  <c:v>2193</c:v>
                </c:pt>
                <c:pt idx="247">
                  <c:v>2041.1</c:v>
                </c:pt>
                <c:pt idx="248">
                  <c:v>2236.5</c:v>
                </c:pt>
                <c:pt idx="249">
                  <c:v>1868</c:v>
                </c:pt>
                <c:pt idx="250">
                  <c:v>1889</c:v>
                </c:pt>
                <c:pt idx="251">
                  <c:v>1961.1</c:v>
                </c:pt>
                <c:pt idx="252">
                  <c:v>1909.9</c:v>
                </c:pt>
                <c:pt idx="253">
                  <c:v>1781.9</c:v>
                </c:pt>
                <c:pt idx="254">
                  <c:v>1651.5</c:v>
                </c:pt>
                <c:pt idx="255">
                  <c:v>1492.6</c:v>
                </c:pt>
                <c:pt idx="256">
                  <c:v>1693.2</c:v>
                </c:pt>
                <c:pt idx="257">
                  <c:v>1633.7</c:v>
                </c:pt>
                <c:pt idx="258">
                  <c:v>1616.7</c:v>
                </c:pt>
                <c:pt idx="259">
                  <c:v>1552.8</c:v>
                </c:pt>
                <c:pt idx="260">
                  <c:v>1588.2</c:v>
                </c:pt>
                <c:pt idx="261">
                  <c:v>1550.6</c:v>
                </c:pt>
                <c:pt idx="262">
                  <c:v>1748.8</c:v>
                </c:pt>
                <c:pt idx="263">
                  <c:v>1858.2</c:v>
                </c:pt>
                <c:pt idx="264">
                  <c:v>1664.7</c:v>
                </c:pt>
                <c:pt idx="265">
                  <c:v>1650.6</c:v>
                </c:pt>
                <c:pt idx="266">
                  <c:v>1741.6</c:v>
                </c:pt>
                <c:pt idx="267">
                  <c:v>1783</c:v>
                </c:pt>
                <c:pt idx="268">
                  <c:v>1962.1</c:v>
                </c:pt>
                <c:pt idx="269">
                  <c:v>1872.8</c:v>
                </c:pt>
                <c:pt idx="270">
                  <c:v>2048.6</c:v>
                </c:pt>
                <c:pt idx="271">
                  <c:v>1924.4</c:v>
                </c:pt>
                <c:pt idx="272">
                  <c:v>1922</c:v>
                </c:pt>
                <c:pt idx="273">
                  <c:v>1918.6</c:v>
                </c:pt>
                <c:pt idx="274">
                  <c:v>2002.2</c:v>
                </c:pt>
                <c:pt idx="275">
                  <c:v>2078.1999999999998</c:v>
                </c:pt>
                <c:pt idx="276">
                  <c:v>2060.6999999999998</c:v>
                </c:pt>
                <c:pt idx="277">
                  <c:v>2121.6</c:v>
                </c:pt>
                <c:pt idx="278">
                  <c:v>2029.7</c:v>
                </c:pt>
                <c:pt idx="279">
                  <c:v>2095.4</c:v>
                </c:pt>
                <c:pt idx="280">
                  <c:v>2022.9</c:v>
                </c:pt>
                <c:pt idx="281">
                  <c:v>1948.8</c:v>
                </c:pt>
                <c:pt idx="282">
                  <c:v>2096.4</c:v>
                </c:pt>
                <c:pt idx="283">
                  <c:v>1942.3</c:v>
                </c:pt>
                <c:pt idx="284">
                  <c:v>1911.7</c:v>
                </c:pt>
                <c:pt idx="285">
                  <c:v>1940.6</c:v>
                </c:pt>
                <c:pt idx="286">
                  <c:v>2017</c:v>
                </c:pt>
                <c:pt idx="287">
                  <c:v>1986.9</c:v>
                </c:pt>
                <c:pt idx="288">
                  <c:v>1976.9</c:v>
                </c:pt>
                <c:pt idx="289">
                  <c:v>2067.4</c:v>
                </c:pt>
                <c:pt idx="290">
                  <c:v>2086.9</c:v>
                </c:pt>
                <c:pt idx="291">
                  <c:v>2062.1</c:v>
                </c:pt>
                <c:pt idx="292">
                  <c:v>2109.8000000000002</c:v>
                </c:pt>
                <c:pt idx="293">
                  <c:v>2224.5</c:v>
                </c:pt>
                <c:pt idx="294">
                  <c:v>2225.3000000000002</c:v>
                </c:pt>
                <c:pt idx="295">
                  <c:v>2385.6999999999998</c:v>
                </c:pt>
                <c:pt idx="296">
                  <c:v>2148.6</c:v>
                </c:pt>
                <c:pt idx="297">
                  <c:v>2188.6999999999998</c:v>
                </c:pt>
                <c:pt idx="298">
                  <c:v>2116.8000000000002</c:v>
                </c:pt>
                <c:pt idx="299">
                  <c:v>2021.2</c:v>
                </c:pt>
                <c:pt idx="300">
                  <c:v>1961.2</c:v>
                </c:pt>
                <c:pt idx="301">
                  <c:v>1978.7</c:v>
                </c:pt>
                <c:pt idx="302">
                  <c:v>1977.2</c:v>
                </c:pt>
                <c:pt idx="303">
                  <c:v>1996.4</c:v>
                </c:pt>
                <c:pt idx="304">
                  <c:v>1935.4</c:v>
                </c:pt>
                <c:pt idx="305">
                  <c:v>1929.9</c:v>
                </c:pt>
                <c:pt idx="306">
                  <c:v>1998.2</c:v>
                </c:pt>
                <c:pt idx="307">
                  <c:v>1970.7</c:v>
                </c:pt>
                <c:pt idx="308">
                  <c:v>1900.6</c:v>
                </c:pt>
                <c:pt idx="309">
                  <c:v>1834.7</c:v>
                </c:pt>
                <c:pt idx="310">
                  <c:v>1914.9</c:v>
                </c:pt>
                <c:pt idx="311">
                  <c:v>1913.9</c:v>
                </c:pt>
                <c:pt idx="312">
                  <c:v>1830.7</c:v>
                </c:pt>
                <c:pt idx="313">
                  <c:v>1925.5</c:v>
                </c:pt>
                <c:pt idx="314">
                  <c:v>1857.2</c:v>
                </c:pt>
                <c:pt idx="315">
                  <c:v>1947.4</c:v>
                </c:pt>
                <c:pt idx="316">
                  <c:v>2058.6</c:v>
                </c:pt>
                <c:pt idx="317">
                  <c:v>2108.4</c:v>
                </c:pt>
                <c:pt idx="318">
                  <c:v>2123.9</c:v>
                </c:pt>
                <c:pt idx="319">
                  <c:v>2216.3000000000002</c:v>
                </c:pt>
                <c:pt idx="320">
                  <c:v>2220.8000000000002</c:v>
                </c:pt>
                <c:pt idx="321">
                  <c:v>2210.6</c:v>
                </c:pt>
                <c:pt idx="322">
                  <c:v>2230.6</c:v>
                </c:pt>
                <c:pt idx="323">
                  <c:v>2208</c:v>
                </c:pt>
                <c:pt idx="324">
                  <c:v>2256</c:v>
                </c:pt>
                <c:pt idx="325">
                  <c:v>2265.6999999999998</c:v>
                </c:pt>
                <c:pt idx="326">
                  <c:v>2268.5</c:v>
                </c:pt>
                <c:pt idx="327">
                  <c:v>2238.1</c:v>
                </c:pt>
                <c:pt idx="328">
                  <c:v>2241.6999999999998</c:v>
                </c:pt>
                <c:pt idx="329">
                  <c:v>2260.3000000000002</c:v>
                </c:pt>
                <c:pt idx="330">
                  <c:v>2240.1999999999998</c:v>
                </c:pt>
                <c:pt idx="331">
                  <c:v>2280.6999999999998</c:v>
                </c:pt>
                <c:pt idx="332">
                  <c:v>2274.1</c:v>
                </c:pt>
                <c:pt idx="333">
                  <c:v>2306.3000000000002</c:v>
                </c:pt>
                <c:pt idx="334">
                  <c:v>2354.3000000000002</c:v>
                </c:pt>
                <c:pt idx="335">
                  <c:v>2382.3000000000002</c:v>
                </c:pt>
                <c:pt idx="336">
                  <c:v>2430</c:v>
                </c:pt>
                <c:pt idx="337">
                  <c:v>2501</c:v>
                </c:pt>
                <c:pt idx="338">
                  <c:v>2552</c:v>
                </c:pt>
                <c:pt idx="339">
                  <c:v>2617</c:v>
                </c:pt>
                <c:pt idx="340">
                  <c:v>2676</c:v>
                </c:pt>
                <c:pt idx="341">
                  <c:v>2739</c:v>
                </c:pt>
                <c:pt idx="342">
                  <c:v>2726</c:v>
                </c:pt>
                <c:pt idx="343">
                  <c:v>2761</c:v>
                </c:pt>
                <c:pt idx="344">
                  <c:v>2734</c:v>
                </c:pt>
                <c:pt idx="345">
                  <c:v>2816</c:v>
                </c:pt>
                <c:pt idx="346">
                  <c:v>2791</c:v>
                </c:pt>
                <c:pt idx="347">
                  <c:v>2765</c:v>
                </c:pt>
                <c:pt idx="348">
                  <c:v>2795</c:v>
                </c:pt>
                <c:pt idx="349">
                  <c:v>2809</c:v>
                </c:pt>
                <c:pt idx="350">
                  <c:v>2766</c:v>
                </c:pt>
                <c:pt idx="351">
                  <c:v>2726</c:v>
                </c:pt>
                <c:pt idx="352">
                  <c:v>2723</c:v>
                </c:pt>
                <c:pt idx="353">
                  <c:v>2687</c:v>
                </c:pt>
                <c:pt idx="354">
                  <c:v>2680</c:v>
                </c:pt>
                <c:pt idx="355">
                  <c:v>2544</c:v>
                </c:pt>
                <c:pt idx="356">
                  <c:v>2440.8000000000002</c:v>
                </c:pt>
                <c:pt idx="357">
                  <c:v>2442.1999999999998</c:v>
                </c:pt>
                <c:pt idx="358">
                  <c:v>2469</c:v>
                </c:pt>
                <c:pt idx="359">
                  <c:v>2375.4</c:v>
                </c:pt>
                <c:pt idx="360">
                  <c:v>2391.8000000000002</c:v>
                </c:pt>
                <c:pt idx="361">
                  <c:v>2454.3000000000002</c:v>
                </c:pt>
                <c:pt idx="362">
                  <c:v>2623</c:v>
                </c:pt>
                <c:pt idx="363">
                  <c:v>2669</c:v>
                </c:pt>
                <c:pt idx="364">
                  <c:v>2699</c:v>
                </c:pt>
              </c:numCache>
            </c:numRef>
          </c:yVal>
          <c:smooth val="0"/>
        </c:ser>
        <c:dLbls>
          <c:showLegendKey val="0"/>
          <c:showVal val="0"/>
          <c:showCatName val="0"/>
          <c:showSerName val="0"/>
          <c:showPercent val="0"/>
          <c:showBubbleSize val="0"/>
        </c:dLbls>
        <c:axId val="823881240"/>
        <c:axId val="823880456"/>
      </c:scatterChart>
      <c:scatterChart>
        <c:scatterStyle val="lineMarker"/>
        <c:varyColors val="0"/>
        <c:ser>
          <c:idx val="7"/>
          <c:order val="1"/>
          <c:tx>
            <c:strRef>
              <c:f>'Residual Comparison'!$BV$6</c:f>
              <c:strCache>
                <c:ptCount val="1"/>
                <c:pt idx="0">
                  <c:v>2016</c:v>
                </c:pt>
              </c:strCache>
            </c:strRef>
          </c:tx>
          <c:spPr>
            <a:ln>
              <a:solidFill>
                <a:schemeClr val="accent6"/>
              </a:solidFill>
            </a:ln>
          </c:spPr>
          <c:marker>
            <c:symbol val="none"/>
          </c:marker>
          <c:xVal>
            <c:numRef>
              <c:f>'Residual Comparison'!$AG$7:$AG$371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Comparison'!$AI$7:$AI$371</c:f>
              <c:numCache>
                <c:formatCode>General</c:formatCode>
                <c:ptCount val="365"/>
                <c:pt idx="0">
                  <c:v>2503.4</c:v>
                </c:pt>
                <c:pt idx="1">
                  <c:v>2551</c:v>
                </c:pt>
                <c:pt idx="2">
                  <c:v>2498</c:v>
                </c:pt>
                <c:pt idx="3">
                  <c:v>2494</c:v>
                </c:pt>
                <c:pt idx="4">
                  <c:v>2472</c:v>
                </c:pt>
                <c:pt idx="5">
                  <c:v>2501</c:v>
                </c:pt>
                <c:pt idx="6">
                  <c:v>2430</c:v>
                </c:pt>
                <c:pt idx="7">
                  <c:v>2392</c:v>
                </c:pt>
                <c:pt idx="8">
                  <c:v>2325</c:v>
                </c:pt>
                <c:pt idx="9">
                  <c:v>2342</c:v>
                </c:pt>
                <c:pt idx="10">
                  <c:v>2342</c:v>
                </c:pt>
                <c:pt idx="11">
                  <c:v>2350.4</c:v>
                </c:pt>
                <c:pt idx="12">
                  <c:v>2316.4</c:v>
                </c:pt>
                <c:pt idx="13">
                  <c:v>2360.9</c:v>
                </c:pt>
                <c:pt idx="14">
                  <c:v>2271.6</c:v>
                </c:pt>
                <c:pt idx="15">
                  <c:v>2313</c:v>
                </c:pt>
                <c:pt idx="16">
                  <c:v>2319</c:v>
                </c:pt>
                <c:pt idx="17">
                  <c:v>2277</c:v>
                </c:pt>
                <c:pt idx="18">
                  <c:v>2193</c:v>
                </c:pt>
                <c:pt idx="19">
                  <c:v>2203</c:v>
                </c:pt>
                <c:pt idx="20">
                  <c:v>2236</c:v>
                </c:pt>
                <c:pt idx="21">
                  <c:v>2371</c:v>
                </c:pt>
                <c:pt idx="22">
                  <c:v>2331</c:v>
                </c:pt>
                <c:pt idx="23">
                  <c:v>2262</c:v>
                </c:pt>
                <c:pt idx="24">
                  <c:v>2259</c:v>
                </c:pt>
                <c:pt idx="25">
                  <c:v>2266</c:v>
                </c:pt>
                <c:pt idx="26">
                  <c:v>2228</c:v>
                </c:pt>
                <c:pt idx="27">
                  <c:v>2180</c:v>
                </c:pt>
                <c:pt idx="28">
                  <c:v>2154</c:v>
                </c:pt>
                <c:pt idx="29">
                  <c:v>2130</c:v>
                </c:pt>
                <c:pt idx="30">
                  <c:v>2151</c:v>
                </c:pt>
                <c:pt idx="31">
                  <c:v>2148</c:v>
                </c:pt>
                <c:pt idx="32">
                  <c:v>2224</c:v>
                </c:pt>
                <c:pt idx="33">
                  <c:v>2237</c:v>
                </c:pt>
                <c:pt idx="34">
                  <c:v>2268</c:v>
                </c:pt>
                <c:pt idx="35">
                  <c:v>2243</c:v>
                </c:pt>
                <c:pt idx="36">
                  <c:v>2236</c:v>
                </c:pt>
                <c:pt idx="37">
                  <c:v>2207</c:v>
                </c:pt>
                <c:pt idx="38">
                  <c:v>2230</c:v>
                </c:pt>
                <c:pt idx="39">
                  <c:v>2260</c:v>
                </c:pt>
                <c:pt idx="40">
                  <c:v>2284</c:v>
                </c:pt>
                <c:pt idx="41">
                  <c:v>2264</c:v>
                </c:pt>
                <c:pt idx="42">
                  <c:v>2206.5</c:v>
                </c:pt>
                <c:pt idx="43">
                  <c:v>2245</c:v>
                </c:pt>
                <c:pt idx="44">
                  <c:v>2259</c:v>
                </c:pt>
                <c:pt idx="45">
                  <c:v>2235.5</c:v>
                </c:pt>
                <c:pt idx="46">
                  <c:v>2251</c:v>
                </c:pt>
                <c:pt idx="47">
                  <c:v>2251</c:v>
                </c:pt>
                <c:pt idx="48">
                  <c:v>2243</c:v>
                </c:pt>
                <c:pt idx="49">
                  <c:v>2329</c:v>
                </c:pt>
                <c:pt idx="50">
                  <c:v>2215</c:v>
                </c:pt>
                <c:pt idx="51">
                  <c:v>2269</c:v>
                </c:pt>
                <c:pt idx="52">
                  <c:v>2378</c:v>
                </c:pt>
                <c:pt idx="53">
                  <c:v>2303</c:v>
                </c:pt>
                <c:pt idx="54">
                  <c:v>2271</c:v>
                </c:pt>
                <c:pt idx="55">
                  <c:v>2274</c:v>
                </c:pt>
                <c:pt idx="56">
                  <c:v>2238</c:v>
                </c:pt>
                <c:pt idx="57">
                  <c:v>2285</c:v>
                </c:pt>
                <c:pt idx="58">
                  <c:v>2237</c:v>
                </c:pt>
                <c:pt idx="59">
                  <c:v>2117</c:v>
                </c:pt>
                <c:pt idx="60">
                  <c:v>2076</c:v>
                </c:pt>
                <c:pt idx="61">
                  <c:v>2059</c:v>
                </c:pt>
                <c:pt idx="62">
                  <c:v>2036</c:v>
                </c:pt>
                <c:pt idx="63">
                  <c:v>2074.1999999999998</c:v>
                </c:pt>
                <c:pt idx="64">
                  <c:v>2084</c:v>
                </c:pt>
                <c:pt idx="65">
                  <c:v>2167</c:v>
                </c:pt>
                <c:pt idx="66">
                  <c:v>2225</c:v>
                </c:pt>
                <c:pt idx="67">
                  <c:v>2282</c:v>
                </c:pt>
                <c:pt idx="68">
                  <c:v>2338</c:v>
                </c:pt>
                <c:pt idx="69">
                  <c:v>2369</c:v>
                </c:pt>
                <c:pt idx="70">
                  <c:v>2364</c:v>
                </c:pt>
                <c:pt idx="71">
                  <c:v>2362</c:v>
                </c:pt>
                <c:pt idx="72">
                  <c:v>2260</c:v>
                </c:pt>
                <c:pt idx="73">
                  <c:v>2266</c:v>
                </c:pt>
                <c:pt idx="74">
                  <c:v>2313</c:v>
                </c:pt>
                <c:pt idx="75">
                  <c:v>2295</c:v>
                </c:pt>
                <c:pt idx="76">
                  <c:v>2324</c:v>
                </c:pt>
                <c:pt idx="77">
                  <c:v>2320</c:v>
                </c:pt>
                <c:pt idx="78">
                  <c:v>2355</c:v>
                </c:pt>
                <c:pt idx="79">
                  <c:v>2386</c:v>
                </c:pt>
                <c:pt idx="80">
                  <c:v>2392</c:v>
                </c:pt>
                <c:pt idx="81">
                  <c:v>2419</c:v>
                </c:pt>
                <c:pt idx="82">
                  <c:v>2368</c:v>
                </c:pt>
                <c:pt idx="83">
                  <c:v>2342</c:v>
                </c:pt>
                <c:pt idx="84">
                  <c:v>2286</c:v>
                </c:pt>
                <c:pt idx="85">
                  <c:v>2249</c:v>
                </c:pt>
                <c:pt idx="86">
                  <c:v>2201</c:v>
                </c:pt>
                <c:pt idx="87">
                  <c:v>2183</c:v>
                </c:pt>
                <c:pt idx="88">
                  <c:v>2130</c:v>
                </c:pt>
                <c:pt idx="89">
                  <c:v>2188</c:v>
                </c:pt>
                <c:pt idx="90">
                  <c:v>2261</c:v>
                </c:pt>
                <c:pt idx="91">
                  <c:v>2312</c:v>
                </c:pt>
                <c:pt idx="92">
                  <c:v>2286</c:v>
                </c:pt>
                <c:pt idx="93">
                  <c:v>2314</c:v>
                </c:pt>
                <c:pt idx="94">
                  <c:v>2282</c:v>
                </c:pt>
                <c:pt idx="95">
                  <c:v>2253</c:v>
                </c:pt>
                <c:pt idx="96">
                  <c:v>2223</c:v>
                </c:pt>
                <c:pt idx="97">
                  <c:v>2113</c:v>
                </c:pt>
                <c:pt idx="98">
                  <c:v>2094</c:v>
                </c:pt>
                <c:pt idx="99">
                  <c:v>2161</c:v>
                </c:pt>
                <c:pt idx="100">
                  <c:v>2128</c:v>
                </c:pt>
                <c:pt idx="101">
                  <c:v>2132</c:v>
                </c:pt>
                <c:pt idx="102">
                  <c:v>2139</c:v>
                </c:pt>
                <c:pt idx="103">
                  <c:v>2135</c:v>
                </c:pt>
                <c:pt idx="104">
                  <c:v>2131</c:v>
                </c:pt>
                <c:pt idx="105">
                  <c:v>2132</c:v>
                </c:pt>
                <c:pt idx="106">
                  <c:v>2139</c:v>
                </c:pt>
                <c:pt idx="107">
                  <c:v>2182</c:v>
                </c:pt>
                <c:pt idx="108">
                  <c:v>2247</c:v>
                </c:pt>
                <c:pt idx="109">
                  <c:v>2209</c:v>
                </c:pt>
                <c:pt idx="110">
                  <c:v>2187</c:v>
                </c:pt>
                <c:pt idx="111">
                  <c:v>2232</c:v>
                </c:pt>
                <c:pt idx="112">
                  <c:v>2231</c:v>
                </c:pt>
                <c:pt idx="113">
                  <c:v>2201</c:v>
                </c:pt>
                <c:pt idx="114">
                  <c:v>2220</c:v>
                </c:pt>
                <c:pt idx="115">
                  <c:v>2222</c:v>
                </c:pt>
                <c:pt idx="116">
                  <c:v>2261</c:v>
                </c:pt>
                <c:pt idx="117">
                  <c:v>2317</c:v>
                </c:pt>
                <c:pt idx="118">
                  <c:v>2246</c:v>
                </c:pt>
                <c:pt idx="119">
                  <c:v>2256</c:v>
                </c:pt>
                <c:pt idx="120">
                  <c:v>2178</c:v>
                </c:pt>
                <c:pt idx="121">
                  <c:v>2171</c:v>
                </c:pt>
                <c:pt idx="122">
                  <c:v>2164</c:v>
                </c:pt>
                <c:pt idx="123">
                  <c:v>2128</c:v>
                </c:pt>
                <c:pt idx="124">
                  <c:v>2134</c:v>
                </c:pt>
                <c:pt idx="125">
                  <c:v>2119</c:v>
                </c:pt>
                <c:pt idx="126">
                  <c:v>2125</c:v>
                </c:pt>
                <c:pt idx="127">
                  <c:v>2160</c:v>
                </c:pt>
                <c:pt idx="128">
                  <c:v>2171</c:v>
                </c:pt>
                <c:pt idx="129">
                  <c:v>2165</c:v>
                </c:pt>
                <c:pt idx="130">
                  <c:v>2181</c:v>
                </c:pt>
                <c:pt idx="131">
                  <c:v>2204</c:v>
                </c:pt>
                <c:pt idx="132">
                  <c:v>2195</c:v>
                </c:pt>
                <c:pt idx="133">
                  <c:v>2156</c:v>
                </c:pt>
                <c:pt idx="134">
                  <c:v>2141</c:v>
                </c:pt>
                <c:pt idx="135">
                  <c:v>2145.3000000000002</c:v>
                </c:pt>
                <c:pt idx="136">
                  <c:v>2115.1</c:v>
                </c:pt>
                <c:pt idx="137">
                  <c:v>2188.6</c:v>
                </c:pt>
                <c:pt idx="138">
                  <c:v>2209.9</c:v>
                </c:pt>
                <c:pt idx="139">
                  <c:v>2222.9</c:v>
                </c:pt>
                <c:pt idx="140">
                  <c:v>2248</c:v>
                </c:pt>
                <c:pt idx="141">
                  <c:v>2156.6</c:v>
                </c:pt>
                <c:pt idx="142">
                  <c:v>2147.8000000000002</c:v>
                </c:pt>
                <c:pt idx="143">
                  <c:v>2052.6999999999998</c:v>
                </c:pt>
                <c:pt idx="144">
                  <c:v>2039.1</c:v>
                </c:pt>
                <c:pt idx="145">
                  <c:v>1996.5</c:v>
                </c:pt>
                <c:pt idx="146">
                  <c:v>2038.4</c:v>
                </c:pt>
                <c:pt idx="147">
                  <c:v>2130</c:v>
                </c:pt>
                <c:pt idx="148">
                  <c:v>2246</c:v>
                </c:pt>
                <c:pt idx="149">
                  <c:v>2255</c:v>
                </c:pt>
                <c:pt idx="150">
                  <c:v>2367</c:v>
                </c:pt>
                <c:pt idx="151">
                  <c:v>2291</c:v>
                </c:pt>
                <c:pt idx="152">
                  <c:v>2253</c:v>
                </c:pt>
                <c:pt idx="153">
                  <c:v>2253</c:v>
                </c:pt>
                <c:pt idx="154">
                  <c:v>2195</c:v>
                </c:pt>
                <c:pt idx="155">
                  <c:v>2333</c:v>
                </c:pt>
                <c:pt idx="156">
                  <c:v>2167</c:v>
                </c:pt>
                <c:pt idx="157">
                  <c:v>2197</c:v>
                </c:pt>
                <c:pt idx="158">
                  <c:v>2182</c:v>
                </c:pt>
                <c:pt idx="159">
                  <c:v>2177</c:v>
                </c:pt>
                <c:pt idx="160">
                  <c:v>2237</c:v>
                </c:pt>
                <c:pt idx="161">
                  <c:v>2289</c:v>
                </c:pt>
                <c:pt idx="162">
                  <c:v>2273</c:v>
                </c:pt>
                <c:pt idx="163">
                  <c:v>2305</c:v>
                </c:pt>
                <c:pt idx="164">
                  <c:v>2274.5</c:v>
                </c:pt>
                <c:pt idx="165">
                  <c:v>2572.4</c:v>
                </c:pt>
                <c:pt idx="166">
                  <c:v>2482.6999999999998</c:v>
                </c:pt>
                <c:pt idx="167">
                  <c:v>2254.3000000000002</c:v>
                </c:pt>
                <c:pt idx="168">
                  <c:v>2246</c:v>
                </c:pt>
                <c:pt idx="169">
                  <c:v>2325.8000000000002</c:v>
                </c:pt>
                <c:pt idx="170">
                  <c:v>2434.5</c:v>
                </c:pt>
                <c:pt idx="171">
                  <c:v>2564.3000000000002</c:v>
                </c:pt>
                <c:pt idx="172">
                  <c:v>2484.4</c:v>
                </c:pt>
                <c:pt idx="173">
                  <c:v>2318.1</c:v>
                </c:pt>
                <c:pt idx="174">
                  <c:v>2603.1999999999998</c:v>
                </c:pt>
                <c:pt idx="175">
                  <c:v>2574.5</c:v>
                </c:pt>
                <c:pt idx="176">
                  <c:v>2552</c:v>
                </c:pt>
                <c:pt idx="177">
                  <c:v>2647</c:v>
                </c:pt>
                <c:pt idx="178">
                  <c:v>2438</c:v>
                </c:pt>
                <c:pt idx="179">
                  <c:v>2199</c:v>
                </c:pt>
                <c:pt idx="180">
                  <c:v>2586</c:v>
                </c:pt>
                <c:pt idx="181">
                  <c:v>2514</c:v>
                </c:pt>
                <c:pt idx="182">
                  <c:v>2358</c:v>
                </c:pt>
                <c:pt idx="183">
                  <c:v>2368</c:v>
                </c:pt>
                <c:pt idx="184">
                  <c:v>2350</c:v>
                </c:pt>
                <c:pt idx="185">
                  <c:v>2387</c:v>
                </c:pt>
                <c:pt idx="186">
                  <c:v>2471</c:v>
                </c:pt>
                <c:pt idx="187">
                  <c:v>2682</c:v>
                </c:pt>
                <c:pt idx="188">
                  <c:v>2498</c:v>
                </c:pt>
                <c:pt idx="189">
                  <c:v>2280</c:v>
                </c:pt>
                <c:pt idx="190">
                  <c:v>2336</c:v>
                </c:pt>
                <c:pt idx="191">
                  <c:v>2297</c:v>
                </c:pt>
                <c:pt idx="192">
                  <c:v>2211</c:v>
                </c:pt>
                <c:pt idx="193">
                  <c:v>2032</c:v>
                </c:pt>
                <c:pt idx="194">
                  <c:v>2017</c:v>
                </c:pt>
                <c:pt idx="195">
                  <c:v>1970</c:v>
                </c:pt>
                <c:pt idx="196">
                  <c:v>2054</c:v>
                </c:pt>
                <c:pt idx="197">
                  <c:v>2081</c:v>
                </c:pt>
                <c:pt idx="198">
                  <c:v>2072</c:v>
                </c:pt>
                <c:pt idx="199">
                  <c:v>2048</c:v>
                </c:pt>
                <c:pt idx="200">
                  <c:v>2401</c:v>
                </c:pt>
                <c:pt idx="201">
                  <c:v>2298</c:v>
                </c:pt>
                <c:pt idx="202">
                  <c:v>2421</c:v>
                </c:pt>
                <c:pt idx="203">
                  <c:v>2413</c:v>
                </c:pt>
                <c:pt idx="204">
                  <c:v>2510</c:v>
                </c:pt>
                <c:pt idx="205">
                  <c:v>2806</c:v>
                </c:pt>
                <c:pt idx="206">
                  <c:v>2520</c:v>
                </c:pt>
                <c:pt idx="207">
                  <c:v>2421</c:v>
                </c:pt>
                <c:pt idx="208">
                  <c:v>2454</c:v>
                </c:pt>
                <c:pt idx="209">
                  <c:v>2494</c:v>
                </c:pt>
                <c:pt idx="210">
                  <c:v>2428</c:v>
                </c:pt>
                <c:pt idx="211">
                  <c:v>2312</c:v>
                </c:pt>
                <c:pt idx="212">
                  <c:v>2415</c:v>
                </c:pt>
                <c:pt idx="213">
                  <c:v>2540</c:v>
                </c:pt>
                <c:pt idx="214">
                  <c:v>2478</c:v>
                </c:pt>
                <c:pt idx="215">
                  <c:v>2114.9</c:v>
                </c:pt>
                <c:pt idx="216">
                  <c:v>2383</c:v>
                </c:pt>
                <c:pt idx="217">
                  <c:v>2303</c:v>
                </c:pt>
                <c:pt idx="218">
                  <c:v>2260</c:v>
                </c:pt>
                <c:pt idx="219">
                  <c:v>2106</c:v>
                </c:pt>
                <c:pt idx="220">
                  <c:v>1892.9</c:v>
                </c:pt>
                <c:pt idx="221">
                  <c:v>1850</c:v>
                </c:pt>
                <c:pt idx="222">
                  <c:v>2169</c:v>
                </c:pt>
                <c:pt idx="223">
                  <c:v>1964.1</c:v>
                </c:pt>
                <c:pt idx="224">
                  <c:v>2008.3</c:v>
                </c:pt>
                <c:pt idx="225">
                  <c:v>1840.2</c:v>
                </c:pt>
                <c:pt idx="226">
                  <c:v>1892.2</c:v>
                </c:pt>
                <c:pt idx="227">
                  <c:v>1993</c:v>
                </c:pt>
                <c:pt idx="228">
                  <c:v>1889</c:v>
                </c:pt>
                <c:pt idx="229">
                  <c:v>1641.9</c:v>
                </c:pt>
                <c:pt idx="230">
                  <c:v>1674</c:v>
                </c:pt>
                <c:pt idx="231">
                  <c:v>1645</c:v>
                </c:pt>
                <c:pt idx="232">
                  <c:v>1695.5</c:v>
                </c:pt>
                <c:pt idx="233">
                  <c:v>1731.7</c:v>
                </c:pt>
                <c:pt idx="234">
                  <c:v>1546.8999999999999</c:v>
                </c:pt>
                <c:pt idx="235">
                  <c:v>1593.2</c:v>
                </c:pt>
                <c:pt idx="236">
                  <c:v>1619.5</c:v>
                </c:pt>
                <c:pt idx="237">
                  <c:v>1551</c:v>
                </c:pt>
                <c:pt idx="238">
                  <c:v>1548.9</c:v>
                </c:pt>
                <c:pt idx="239">
                  <c:v>1503.7</c:v>
                </c:pt>
                <c:pt idx="240">
                  <c:v>1499.5</c:v>
                </c:pt>
                <c:pt idx="241">
                  <c:v>1686.1</c:v>
                </c:pt>
                <c:pt idx="242">
                  <c:v>1570.6</c:v>
                </c:pt>
                <c:pt idx="243">
                  <c:v>1580.5</c:v>
                </c:pt>
                <c:pt idx="244">
                  <c:v>1537.9</c:v>
                </c:pt>
                <c:pt idx="245">
                  <c:v>1567.3</c:v>
                </c:pt>
                <c:pt idx="246">
                  <c:v>1527.8</c:v>
                </c:pt>
                <c:pt idx="247">
                  <c:v>1340.9</c:v>
                </c:pt>
                <c:pt idx="248">
                  <c:v>1266.8000000000002</c:v>
                </c:pt>
                <c:pt idx="249">
                  <c:v>1310</c:v>
                </c:pt>
                <c:pt idx="250">
                  <c:v>1381.8</c:v>
                </c:pt>
                <c:pt idx="251">
                  <c:v>1365.1</c:v>
                </c:pt>
                <c:pt idx="252">
                  <c:v>1577.1999999999998</c:v>
                </c:pt>
                <c:pt idx="253">
                  <c:v>1396.6</c:v>
                </c:pt>
                <c:pt idx="254">
                  <c:v>1606.6000000000001</c:v>
                </c:pt>
                <c:pt idx="255">
                  <c:v>1609.3999999999999</c:v>
                </c:pt>
                <c:pt idx="256">
                  <c:v>1600.6999999999998</c:v>
                </c:pt>
                <c:pt idx="257">
                  <c:v>1598.1</c:v>
                </c:pt>
                <c:pt idx="258">
                  <c:v>1523</c:v>
                </c:pt>
                <c:pt idx="259">
                  <c:v>1569</c:v>
                </c:pt>
                <c:pt idx="260">
                  <c:v>1693.6000000000001</c:v>
                </c:pt>
                <c:pt idx="261">
                  <c:v>1748.7</c:v>
                </c:pt>
                <c:pt idx="262">
                  <c:v>1767.7</c:v>
                </c:pt>
                <c:pt idx="263">
                  <c:v>2050.9</c:v>
                </c:pt>
                <c:pt idx="264">
                  <c:v>1683</c:v>
                </c:pt>
                <c:pt idx="265">
                  <c:v>1764.3</c:v>
                </c:pt>
                <c:pt idx="266">
                  <c:v>1905.3</c:v>
                </c:pt>
                <c:pt idx="267">
                  <c:v>1946.1</c:v>
                </c:pt>
                <c:pt idx="268">
                  <c:v>2010.9</c:v>
                </c:pt>
                <c:pt idx="269">
                  <c:v>2049.4</c:v>
                </c:pt>
                <c:pt idx="270">
                  <c:v>2006</c:v>
                </c:pt>
                <c:pt idx="271">
                  <c:v>2060.6999999999998</c:v>
                </c:pt>
                <c:pt idx="272">
                  <c:v>2079.9</c:v>
                </c:pt>
                <c:pt idx="273">
                  <c:v>2028.5</c:v>
                </c:pt>
                <c:pt idx="274">
                  <c:v>2022.9</c:v>
                </c:pt>
                <c:pt idx="275">
                  <c:v>2033.9</c:v>
                </c:pt>
                <c:pt idx="276">
                  <c:v>1975.4</c:v>
                </c:pt>
                <c:pt idx="277">
                  <c:v>2043.1</c:v>
                </c:pt>
                <c:pt idx="278">
                  <c:v>2001.7</c:v>
                </c:pt>
                <c:pt idx="279">
                  <c:v>1905.4</c:v>
                </c:pt>
                <c:pt idx="280">
                  <c:v>1829</c:v>
                </c:pt>
                <c:pt idx="281">
                  <c:v>1749.4</c:v>
                </c:pt>
                <c:pt idx="282">
                  <c:v>1724.8</c:v>
                </c:pt>
                <c:pt idx="283">
                  <c:v>1714.2</c:v>
                </c:pt>
                <c:pt idx="284">
                  <c:v>1675.7</c:v>
                </c:pt>
                <c:pt idx="285">
                  <c:v>1713.1</c:v>
                </c:pt>
                <c:pt idx="286">
                  <c:v>1739</c:v>
                </c:pt>
                <c:pt idx="287">
                  <c:v>1749</c:v>
                </c:pt>
                <c:pt idx="288">
                  <c:v>1794</c:v>
                </c:pt>
                <c:pt idx="289">
                  <c:v>1805</c:v>
                </c:pt>
                <c:pt idx="290">
                  <c:v>1803</c:v>
                </c:pt>
                <c:pt idx="291">
                  <c:v>1816.8</c:v>
                </c:pt>
                <c:pt idx="292">
                  <c:v>1821.6</c:v>
                </c:pt>
                <c:pt idx="293">
                  <c:v>1887.8</c:v>
                </c:pt>
                <c:pt idx="294">
                  <c:v>1862.8</c:v>
                </c:pt>
                <c:pt idx="295">
                  <c:v>1851.3</c:v>
                </c:pt>
                <c:pt idx="296">
                  <c:v>1894.4</c:v>
                </c:pt>
                <c:pt idx="297">
                  <c:v>1980.6</c:v>
                </c:pt>
                <c:pt idx="298">
                  <c:v>1924</c:v>
                </c:pt>
                <c:pt idx="299">
                  <c:v>1930.2</c:v>
                </c:pt>
                <c:pt idx="300">
                  <c:v>1927.1</c:v>
                </c:pt>
                <c:pt idx="301">
                  <c:v>1945.4</c:v>
                </c:pt>
                <c:pt idx="302">
                  <c:v>1991.1</c:v>
                </c:pt>
                <c:pt idx="303">
                  <c:v>1975.1</c:v>
                </c:pt>
                <c:pt idx="304">
                  <c:v>1986.6</c:v>
                </c:pt>
                <c:pt idx="305">
                  <c:v>2010.5</c:v>
                </c:pt>
                <c:pt idx="306">
                  <c:v>1992.4</c:v>
                </c:pt>
                <c:pt idx="307">
                  <c:v>2044.2</c:v>
                </c:pt>
                <c:pt idx="308">
                  <c:v>2139</c:v>
                </c:pt>
                <c:pt idx="309">
                  <c:v>2087.4</c:v>
                </c:pt>
                <c:pt idx="310">
                  <c:v>2128.6</c:v>
                </c:pt>
                <c:pt idx="311">
                  <c:v>2168.3000000000002</c:v>
                </c:pt>
                <c:pt idx="312">
                  <c:v>2234.1</c:v>
                </c:pt>
                <c:pt idx="313">
                  <c:v>2294</c:v>
                </c:pt>
                <c:pt idx="314">
                  <c:v>2232.4</c:v>
                </c:pt>
                <c:pt idx="315">
                  <c:v>2310.9</c:v>
                </c:pt>
                <c:pt idx="316">
                  <c:v>2390.4</c:v>
                </c:pt>
                <c:pt idx="317">
                  <c:v>2416.6</c:v>
                </c:pt>
                <c:pt idx="318">
                  <c:v>2457.4</c:v>
                </c:pt>
                <c:pt idx="319">
                  <c:v>2351.6</c:v>
                </c:pt>
                <c:pt idx="320">
                  <c:v>2302.9</c:v>
                </c:pt>
                <c:pt idx="321">
                  <c:v>2328.6</c:v>
                </c:pt>
                <c:pt idx="322">
                  <c:v>2267.6</c:v>
                </c:pt>
                <c:pt idx="323">
                  <c:v>2270.3000000000002</c:v>
                </c:pt>
                <c:pt idx="324">
                  <c:v>2287.8000000000002</c:v>
                </c:pt>
                <c:pt idx="325">
                  <c:v>2343.4</c:v>
                </c:pt>
                <c:pt idx="326">
                  <c:v>2369.1999999999998</c:v>
                </c:pt>
                <c:pt idx="327">
                  <c:v>2422.9</c:v>
                </c:pt>
                <c:pt idx="328">
                  <c:v>2519.5</c:v>
                </c:pt>
                <c:pt idx="329">
                  <c:v>2633</c:v>
                </c:pt>
                <c:pt idx="330">
                  <c:v>2672.2</c:v>
                </c:pt>
                <c:pt idx="331">
                  <c:v>2694.1</c:v>
                </c:pt>
                <c:pt idx="332">
                  <c:v>2670.3</c:v>
                </c:pt>
                <c:pt idx="333">
                  <c:v>2648</c:v>
                </c:pt>
                <c:pt idx="334">
                  <c:v>2554.5</c:v>
                </c:pt>
                <c:pt idx="335">
                  <c:v>2558.3000000000002</c:v>
                </c:pt>
                <c:pt idx="336">
                  <c:v>2411.1</c:v>
                </c:pt>
                <c:pt idx="337">
                  <c:v>2389</c:v>
                </c:pt>
                <c:pt idx="338">
                  <c:v>2382.6999999999998</c:v>
                </c:pt>
                <c:pt idx="339">
                  <c:v>2355.6</c:v>
                </c:pt>
                <c:pt idx="340">
                  <c:v>2341.8000000000002</c:v>
                </c:pt>
                <c:pt idx="341">
                  <c:v>2369.9</c:v>
                </c:pt>
                <c:pt idx="342">
                  <c:v>2324.1</c:v>
                </c:pt>
                <c:pt idx="343">
                  <c:v>2284.8000000000002</c:v>
                </c:pt>
                <c:pt idx="344">
                  <c:v>2256.5</c:v>
                </c:pt>
                <c:pt idx="345">
                  <c:v>2256.1999999999998</c:v>
                </c:pt>
                <c:pt idx="346">
                  <c:v>2242.6999999999998</c:v>
                </c:pt>
                <c:pt idx="347">
                  <c:v>2135</c:v>
                </c:pt>
                <c:pt idx="348">
                  <c:v>2200.1999999999998</c:v>
                </c:pt>
                <c:pt idx="349">
                  <c:v>2358</c:v>
                </c:pt>
                <c:pt idx="350">
                  <c:v>2504</c:v>
                </c:pt>
                <c:pt idx="351">
                  <c:v>2517</c:v>
                </c:pt>
                <c:pt idx="352">
                  <c:v>2478</c:v>
                </c:pt>
                <c:pt idx="353">
                  <c:v>2435</c:v>
                </c:pt>
                <c:pt idx="354">
                  <c:v>2573</c:v>
                </c:pt>
                <c:pt idx="355">
                  <c:v>2527</c:v>
                </c:pt>
                <c:pt idx="356">
                  <c:v>2431</c:v>
                </c:pt>
                <c:pt idx="357">
                  <c:v>2372</c:v>
                </c:pt>
                <c:pt idx="358">
                  <c:v>2422</c:v>
                </c:pt>
                <c:pt idx="359">
                  <c:v>2438</c:v>
                </c:pt>
                <c:pt idx="360">
                  <c:v>2433</c:v>
                </c:pt>
                <c:pt idx="361">
                  <c:v>2349</c:v>
                </c:pt>
                <c:pt idx="362">
                  <c:v>2443</c:v>
                </c:pt>
                <c:pt idx="363">
                  <c:v>2435</c:v>
                </c:pt>
                <c:pt idx="364">
                  <c:v>2532</c:v>
                </c:pt>
              </c:numCache>
            </c:numRef>
          </c:yVal>
          <c:smooth val="0"/>
        </c:ser>
        <c:ser>
          <c:idx val="1"/>
          <c:order val="6"/>
          <c:tx>
            <c:v>31-Day Resid. Analysis</c:v>
          </c:tx>
          <c:spPr>
            <a:ln w="25400">
              <a:solidFill>
                <a:srgbClr val="FF0000"/>
              </a:solidFill>
              <a:prstDash val="dash"/>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Comparison'!$AZ$7:$AZ$37</c:f>
              <c:numCache>
                <c:formatCode>0</c:formatCode>
                <c:ptCount val="31"/>
                <c:pt idx="0">
                  <c:v>100</c:v>
                </c:pt>
                <c:pt idx="1">
                  <c:v>4900</c:v>
                </c:pt>
                <c:pt idx="2">
                  <c:v>4900</c:v>
                </c:pt>
                <c:pt idx="3">
                  <c:v>4900</c:v>
                </c:pt>
                <c:pt idx="4">
                  <c:v>4900</c:v>
                </c:pt>
                <c:pt idx="5">
                  <c:v>4900</c:v>
                </c:pt>
                <c:pt idx="6">
                  <c:v>4900</c:v>
                </c:pt>
                <c:pt idx="7">
                  <c:v>4900</c:v>
                </c:pt>
                <c:pt idx="8">
                  <c:v>4900</c:v>
                </c:pt>
                <c:pt idx="9">
                  <c:v>4900</c:v>
                </c:pt>
                <c:pt idx="10">
                  <c:v>4900</c:v>
                </c:pt>
                <c:pt idx="11">
                  <c:v>4900</c:v>
                </c:pt>
                <c:pt idx="12">
                  <c:v>4900</c:v>
                </c:pt>
                <c:pt idx="13">
                  <c:v>4900</c:v>
                </c:pt>
                <c:pt idx="14">
                  <c:v>4900</c:v>
                </c:pt>
                <c:pt idx="15">
                  <c:v>4900</c:v>
                </c:pt>
                <c:pt idx="16">
                  <c:v>4900</c:v>
                </c:pt>
                <c:pt idx="17">
                  <c:v>4900</c:v>
                </c:pt>
                <c:pt idx="18">
                  <c:v>4900</c:v>
                </c:pt>
                <c:pt idx="19">
                  <c:v>4900</c:v>
                </c:pt>
                <c:pt idx="20">
                  <c:v>4900</c:v>
                </c:pt>
                <c:pt idx="21">
                  <c:v>4900</c:v>
                </c:pt>
                <c:pt idx="22">
                  <c:v>4900</c:v>
                </c:pt>
                <c:pt idx="23">
                  <c:v>4900</c:v>
                </c:pt>
                <c:pt idx="24">
                  <c:v>4900</c:v>
                </c:pt>
                <c:pt idx="25">
                  <c:v>4900</c:v>
                </c:pt>
                <c:pt idx="26">
                  <c:v>4900</c:v>
                </c:pt>
                <c:pt idx="27">
                  <c:v>4900</c:v>
                </c:pt>
                <c:pt idx="28">
                  <c:v>4900</c:v>
                </c:pt>
                <c:pt idx="29">
                  <c:v>4900</c:v>
                </c:pt>
                <c:pt idx="30">
                  <c:v>100</c:v>
                </c:pt>
              </c:numCache>
            </c:numRef>
          </c:yVal>
          <c:smooth val="0"/>
        </c:ser>
        <c:ser>
          <c:idx val="6"/>
          <c:order val="7"/>
          <c:tx>
            <c:v>  </c:v>
          </c:tx>
          <c:spPr>
            <a:ln w="25400">
              <a:solidFill>
                <a:srgbClr val="FF0000"/>
              </a:solidFill>
              <a:prstDash val="dash"/>
            </a:ln>
          </c:spPr>
          <c:marker>
            <c:symbol val="none"/>
          </c:marker>
          <c:xVal>
            <c:numRef>
              <c:f>'Residual Comparison'!$AY$7:$AY$37</c:f>
              <c:numCache>
                <c:formatCode>d\-mmm</c:formatCode>
                <c:ptCount val="31"/>
                <c:pt idx="0">
                  <c:v>39645</c:v>
                </c:pt>
                <c:pt idx="1">
                  <c:v>39646</c:v>
                </c:pt>
                <c:pt idx="2">
                  <c:v>39647</c:v>
                </c:pt>
                <c:pt idx="3">
                  <c:v>39648</c:v>
                </c:pt>
                <c:pt idx="4">
                  <c:v>39649</c:v>
                </c:pt>
                <c:pt idx="5">
                  <c:v>39650</c:v>
                </c:pt>
                <c:pt idx="6">
                  <c:v>39651</c:v>
                </c:pt>
                <c:pt idx="7">
                  <c:v>39652</c:v>
                </c:pt>
                <c:pt idx="8">
                  <c:v>39653</c:v>
                </c:pt>
                <c:pt idx="9">
                  <c:v>39654</c:v>
                </c:pt>
                <c:pt idx="10">
                  <c:v>39655</c:v>
                </c:pt>
                <c:pt idx="11">
                  <c:v>39656</c:v>
                </c:pt>
                <c:pt idx="12">
                  <c:v>39657</c:v>
                </c:pt>
                <c:pt idx="13">
                  <c:v>39658</c:v>
                </c:pt>
                <c:pt idx="14">
                  <c:v>39659</c:v>
                </c:pt>
                <c:pt idx="15">
                  <c:v>39660</c:v>
                </c:pt>
                <c:pt idx="16">
                  <c:v>39661</c:v>
                </c:pt>
                <c:pt idx="17">
                  <c:v>39662</c:v>
                </c:pt>
                <c:pt idx="18">
                  <c:v>39663</c:v>
                </c:pt>
                <c:pt idx="19">
                  <c:v>39664</c:v>
                </c:pt>
                <c:pt idx="20">
                  <c:v>39665</c:v>
                </c:pt>
                <c:pt idx="21">
                  <c:v>39666</c:v>
                </c:pt>
                <c:pt idx="22">
                  <c:v>39667</c:v>
                </c:pt>
                <c:pt idx="23">
                  <c:v>39668</c:v>
                </c:pt>
                <c:pt idx="24">
                  <c:v>39669</c:v>
                </c:pt>
                <c:pt idx="25">
                  <c:v>39670</c:v>
                </c:pt>
                <c:pt idx="26">
                  <c:v>39671</c:v>
                </c:pt>
                <c:pt idx="27">
                  <c:v>39672</c:v>
                </c:pt>
                <c:pt idx="28">
                  <c:v>39673</c:v>
                </c:pt>
                <c:pt idx="29">
                  <c:v>39674</c:v>
                </c:pt>
                <c:pt idx="30">
                  <c:v>39675</c:v>
                </c:pt>
              </c:numCache>
            </c:numRef>
          </c:xVal>
          <c:yVal>
            <c:numRef>
              <c:f>'Residual Comparison'!$BA$7:$BA$37</c:f>
              <c:numCache>
                <c:formatCode>0</c:formatCode>
                <c:ptCount val="3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numCache>
            </c:numRef>
          </c:yVal>
          <c:smooth val="0"/>
        </c:ser>
        <c:ser>
          <c:idx val="8"/>
          <c:order val="8"/>
          <c:tx>
            <c:v>7-Day Resid. Analysis</c:v>
          </c:tx>
          <c:spPr>
            <a:ln>
              <a:solidFill>
                <a:schemeClr val="accent1"/>
              </a:solidFill>
              <a:prstDash val="sysDot"/>
            </a:ln>
          </c:spPr>
          <c:marker>
            <c:symbol val="none"/>
          </c:marker>
          <c:xVal>
            <c:numRef>
              <c:f>'Residual Comparison'!$AY$31:$AY$37</c:f>
              <c:numCache>
                <c:formatCode>d\-mmm</c:formatCode>
                <c:ptCount val="7"/>
                <c:pt idx="0">
                  <c:v>39669</c:v>
                </c:pt>
                <c:pt idx="1">
                  <c:v>39670</c:v>
                </c:pt>
                <c:pt idx="2">
                  <c:v>39671</c:v>
                </c:pt>
                <c:pt idx="3">
                  <c:v>39672</c:v>
                </c:pt>
                <c:pt idx="4">
                  <c:v>39673</c:v>
                </c:pt>
                <c:pt idx="5">
                  <c:v>39674</c:v>
                </c:pt>
                <c:pt idx="6">
                  <c:v>39675</c:v>
                </c:pt>
              </c:numCache>
            </c:numRef>
          </c:xVal>
          <c:yVal>
            <c:numRef>
              <c:f>'Residual Comparison'!$BA$31:$BA$37</c:f>
              <c:numCache>
                <c:formatCode>0</c:formatCode>
                <c:ptCount val="7"/>
                <c:pt idx="0">
                  <c:v>100</c:v>
                </c:pt>
                <c:pt idx="1">
                  <c:v>100</c:v>
                </c:pt>
                <c:pt idx="2">
                  <c:v>100</c:v>
                </c:pt>
                <c:pt idx="3">
                  <c:v>100</c:v>
                </c:pt>
                <c:pt idx="4">
                  <c:v>100</c:v>
                </c:pt>
                <c:pt idx="5">
                  <c:v>100</c:v>
                </c:pt>
                <c:pt idx="6">
                  <c:v>100</c:v>
                </c:pt>
              </c:numCache>
            </c:numRef>
          </c:yVal>
          <c:smooth val="0"/>
        </c:ser>
        <c:ser>
          <c:idx val="9"/>
          <c:order val="9"/>
          <c:tx>
            <c:v> </c:v>
          </c:tx>
          <c:spPr>
            <a:ln>
              <a:solidFill>
                <a:schemeClr val="accent1"/>
              </a:solidFill>
              <a:prstDash val="sysDot"/>
            </a:ln>
          </c:spPr>
          <c:marker>
            <c:symbol val="none"/>
          </c:marker>
          <c:xVal>
            <c:numRef>
              <c:f>'Residual Comparison'!$AY$31:$AY$37</c:f>
              <c:numCache>
                <c:formatCode>d\-mmm</c:formatCode>
                <c:ptCount val="7"/>
                <c:pt idx="0">
                  <c:v>39669</c:v>
                </c:pt>
                <c:pt idx="1">
                  <c:v>39670</c:v>
                </c:pt>
                <c:pt idx="2">
                  <c:v>39671</c:v>
                </c:pt>
                <c:pt idx="3">
                  <c:v>39672</c:v>
                </c:pt>
                <c:pt idx="4">
                  <c:v>39673</c:v>
                </c:pt>
                <c:pt idx="5">
                  <c:v>39674</c:v>
                </c:pt>
                <c:pt idx="6">
                  <c:v>39675</c:v>
                </c:pt>
              </c:numCache>
            </c:numRef>
          </c:xVal>
          <c:yVal>
            <c:numRef>
              <c:f>'Residual Comparison'!$AZ$41:$AZ$47</c:f>
              <c:numCache>
                <c:formatCode>General</c:formatCode>
                <c:ptCount val="7"/>
                <c:pt idx="0">
                  <c:v>4900</c:v>
                </c:pt>
                <c:pt idx="1">
                  <c:v>4900</c:v>
                </c:pt>
                <c:pt idx="2">
                  <c:v>4900</c:v>
                </c:pt>
                <c:pt idx="3">
                  <c:v>4900</c:v>
                </c:pt>
                <c:pt idx="4">
                  <c:v>4900</c:v>
                </c:pt>
                <c:pt idx="5">
                  <c:v>4900</c:v>
                </c:pt>
                <c:pt idx="6">
                  <c:v>100</c:v>
                </c:pt>
              </c:numCache>
            </c:numRef>
          </c:yVal>
          <c:smooth val="0"/>
        </c:ser>
        <c:ser>
          <c:idx val="10"/>
          <c:order val="10"/>
          <c:tx>
            <c:v> </c:v>
          </c:tx>
          <c:spPr>
            <a:ln>
              <a:solidFill>
                <a:schemeClr val="accent1"/>
              </a:solidFill>
              <a:prstDash val="sysDot"/>
            </a:ln>
          </c:spPr>
          <c:marker>
            <c:symbol val="none"/>
          </c:marker>
          <c:xVal>
            <c:numRef>
              <c:f>'Residual Comparison'!$AY$49:$AY$50</c:f>
              <c:numCache>
                <c:formatCode>m/d/yyyy</c:formatCode>
                <c:ptCount val="2"/>
                <c:pt idx="0">
                  <c:v>39669</c:v>
                </c:pt>
                <c:pt idx="1">
                  <c:v>39669</c:v>
                </c:pt>
              </c:numCache>
            </c:numRef>
          </c:xVal>
          <c:yVal>
            <c:numRef>
              <c:f>'Residual Comparison'!$AZ$49:$AZ$50</c:f>
              <c:numCache>
                <c:formatCode>General</c:formatCode>
                <c:ptCount val="2"/>
                <c:pt idx="0">
                  <c:v>100</c:v>
                </c:pt>
                <c:pt idx="1">
                  <c:v>4900</c:v>
                </c:pt>
              </c:numCache>
            </c:numRef>
          </c:yVal>
          <c:smooth val="0"/>
        </c:ser>
        <c:dLbls>
          <c:showLegendKey val="0"/>
          <c:showVal val="0"/>
          <c:showCatName val="0"/>
          <c:showSerName val="0"/>
          <c:showPercent val="0"/>
          <c:showBubbleSize val="0"/>
        </c:dLbls>
        <c:axId val="891069584"/>
        <c:axId val="823880848"/>
      </c:scatterChart>
      <c:valAx>
        <c:axId val="823881240"/>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823880456"/>
        <c:crosses val="autoZero"/>
        <c:crossBetween val="midCat"/>
        <c:majorUnit val="30.416665999999999"/>
        <c:minorUnit val="7.6041665999999655"/>
      </c:valAx>
      <c:valAx>
        <c:axId val="823880456"/>
        <c:scaling>
          <c:orientation val="minMax"/>
          <c:max val="5000"/>
          <c:min val="0"/>
        </c:scaling>
        <c:delete val="0"/>
        <c:axPos val="l"/>
        <c:majorGridlines>
          <c:spPr>
            <a:ln>
              <a:solidFill>
                <a:schemeClr val="bg1"/>
              </a:solidFill>
            </a:ln>
          </c:spPr>
        </c:majorGridlines>
        <c:title>
          <c:tx>
            <c:rich>
              <a:bodyPr/>
              <a:lstStyle/>
              <a:p>
                <a:pPr>
                  <a:defRPr sz="1200"/>
                </a:pPr>
                <a:r>
                  <a:rPr lang="en-US" sz="1200"/>
                  <a:t>Reach Gains Blackfoot to Milner (cfs)</a:t>
                </a:r>
              </a:p>
            </c:rich>
          </c:tx>
          <c:layout>
            <c:manualLayout>
              <c:xMode val="edge"/>
              <c:yMode val="edge"/>
              <c:x val="1.1567477205542126E-2"/>
              <c:y val="0.22987640722603436"/>
            </c:manualLayout>
          </c:layout>
          <c:overlay val="0"/>
        </c:title>
        <c:numFmt formatCode="#,##0" sourceLinked="0"/>
        <c:majorTickMark val="out"/>
        <c:minorTickMark val="none"/>
        <c:tickLblPos val="nextTo"/>
        <c:txPr>
          <a:bodyPr/>
          <a:lstStyle/>
          <a:p>
            <a:pPr>
              <a:defRPr sz="1100"/>
            </a:pPr>
            <a:endParaRPr lang="en-US"/>
          </a:p>
        </c:txPr>
        <c:crossAx val="823881240"/>
        <c:crosses val="autoZero"/>
        <c:crossBetween val="midCat"/>
        <c:majorUnit val="500"/>
        <c:minorUnit val="100"/>
      </c:valAx>
      <c:valAx>
        <c:axId val="823880848"/>
        <c:scaling>
          <c:orientation val="minMax"/>
          <c:max val="5000"/>
          <c:min val="0"/>
        </c:scaling>
        <c:delete val="1"/>
        <c:axPos val="r"/>
        <c:numFmt formatCode="General" sourceLinked="1"/>
        <c:majorTickMark val="out"/>
        <c:minorTickMark val="none"/>
        <c:tickLblPos val="none"/>
        <c:crossAx val="891069584"/>
        <c:crosses val="max"/>
        <c:crossBetween val="midCat"/>
        <c:majorUnit val="500"/>
        <c:minorUnit val="100"/>
      </c:valAx>
      <c:valAx>
        <c:axId val="891069584"/>
        <c:scaling>
          <c:orientation val="minMax"/>
          <c:max val="39752"/>
          <c:min val="39387"/>
        </c:scaling>
        <c:delete val="1"/>
        <c:axPos val="t"/>
        <c:numFmt formatCode="d\-mmm" sourceLinked="1"/>
        <c:majorTickMark val="out"/>
        <c:minorTickMark val="none"/>
        <c:tickLblPos val="none"/>
        <c:crossAx val="823880848"/>
        <c:crosses val="max"/>
        <c:crossBetween val="midCat"/>
        <c:majorUnit val="30.416666599999989"/>
        <c:minorUnit val="7.6041666599998896"/>
      </c:valAx>
    </c:plotArea>
    <c:legend>
      <c:legendPos val="b"/>
      <c:legendEntry>
        <c:idx val="1"/>
        <c:delete val="1"/>
      </c:legendEntry>
      <c:legendEntry>
        <c:idx val="7"/>
        <c:delete val="1"/>
      </c:legendEntry>
      <c:legendEntry>
        <c:idx val="9"/>
        <c:delete val="1"/>
      </c:legendEntry>
      <c:legendEntry>
        <c:idx val="10"/>
        <c:delete val="1"/>
      </c:legendEntry>
      <c:layout>
        <c:manualLayout>
          <c:xMode val="edge"/>
          <c:yMode val="edge"/>
          <c:x val="9.8606320043327908E-2"/>
          <c:y val="0.91326735199766695"/>
          <c:w val="0.84983266654774947"/>
          <c:h val="4.4665901137357827E-2"/>
        </c:manualLayout>
      </c:layout>
      <c:overlay val="0"/>
      <c:txPr>
        <a:bodyPr/>
        <a:lstStyle/>
        <a:p>
          <a:pPr>
            <a:defRPr sz="1100"/>
          </a:pPr>
          <a:endParaRPr lang="en-US"/>
        </a:p>
      </c:txPr>
    </c:legend>
    <c:plotVisOnly val="1"/>
    <c:dispBlanksAs val="gap"/>
    <c:showDLblsOverMax val="0"/>
  </c:chart>
  <c:spPr>
    <a:ln>
      <a:solidFill>
        <a:schemeClr val="tx1"/>
      </a:solidFill>
    </a:ln>
  </c:spPr>
  <c:printSettings>
    <c:headerFooter/>
    <c:pageMargins b="0.75000000000000933" l="0.70000000000000062" r="0.70000000000000062" t="0.75000000000000933" header="0.30000000000000032" footer="0.30000000000000032"/>
    <c:pageSetup/>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sheetPr/>
  <sheetViews>
    <sheetView zoomScale="94" workbookViewId="0"/>
  </sheetViews>
  <pageMargins left="0.75" right="0.75" top="1" bottom="1" header="0.5" footer="0.5"/>
  <pageSetup orientation="landscape" r:id="rId1"/>
  <headerFooter alignWithMargins="0"/>
  <drawing r:id="rId2"/>
</chartsheet>
</file>

<file path=xl/chartsheets/sheet2.xml><?xml version="1.0" encoding="utf-8"?>
<chartsheet xmlns="http://schemas.openxmlformats.org/spreadsheetml/2006/main" xmlns:r="http://schemas.openxmlformats.org/officeDocument/2006/relationships">
  <sheetPr/>
  <sheetViews>
    <sheetView zoomScale="94" workbookViewId="0"/>
  </sheetViews>
  <pageMargins left="0.75" right="0.75" top="1" bottom="1" header="0.5" footer="0.5"/>
  <pageSetup orientation="landscape"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zoomScale="94" workbookViewId="0"/>
  </sheetViews>
  <pageMargins left="0.75" right="0.75" top="1" bottom="1" header="0.5" footer="0.5"/>
  <pageSetup orientation="landscape" r:id="rId1"/>
  <headerFooter alignWithMargins="0"/>
  <drawing r:id="rId2"/>
</chartsheet>
</file>

<file path=xl/ctrlProps/ctrlProp1.xml><?xml version="1.0" encoding="utf-8"?>
<formControlPr xmlns="http://schemas.microsoft.com/office/spreadsheetml/2009/9/main" objectType="Drop" dropStyle="combo" dx="16" fmlaLink="$BU$5" fmlaRange="$BT$5:$BT$36" noThreeD="1" sel="32" val="0"/>
</file>

<file path=xl/ctrlProps/ctrlProp2.xml><?xml version="1.0" encoding="utf-8"?>
<formControlPr xmlns="http://schemas.microsoft.com/office/spreadsheetml/2009/9/main" objectType="Drop" dropStyle="combo" dx="16" fmlaLink="$BU$7" fmlaRange="$BT$5:$BT$36" noThreeD="1" sel="1" val="0"/>
</file>

<file path=xl/ctrlProps/ctrlProp3.xml><?xml version="1.0" encoding="utf-8"?>
<formControlPr xmlns="http://schemas.microsoft.com/office/spreadsheetml/2009/9/main" objectType="Drop" dropStyle="combo" dx="16" fmlaLink="$BU$8" fmlaRange="$BT$5:$BT$36" noThreeD="1" sel="14" val="11"/>
</file>

<file path=xl/ctrlProps/ctrlProp4.xml><?xml version="1.0" encoding="utf-8"?>
<formControlPr xmlns="http://schemas.microsoft.com/office/spreadsheetml/2009/9/main" objectType="Drop" dropStyle="combo" dx="16" fmlaLink="$BU$9" fmlaRange="$BT$5:$BT$36" noThreeD="1" sel="15" val="13"/>
</file>

<file path=xl/ctrlProps/ctrlProp5.xml><?xml version="1.0" encoding="utf-8"?>
<formControlPr xmlns="http://schemas.microsoft.com/office/spreadsheetml/2009/9/main" objectType="Drop" dropStyle="combo" dx="16" fmlaLink="$BU$10" fmlaRange="$BT$5:$BT$36" noThreeD="1" sel="21" val="14"/>
</file>

<file path=xl/ctrlProps/ctrlProp6.xml><?xml version="1.0" encoding="utf-8"?>
<formControlPr xmlns="http://schemas.microsoft.com/office/spreadsheetml/2009/9/main" objectType="Scroll" dx="16" fmlaLink="$BU$6" horiz="1" max="31" min="1" page="10" val="27"/>
</file>

<file path=xl/ctrlProps/ctrlProp7.xml><?xml version="1.0" encoding="utf-8"?>
<formControlPr xmlns="http://schemas.microsoft.com/office/spreadsheetml/2009/9/main" objectType="Scroll" dx="16" fmlaLink="$BV$16" horiz="1" max="336" min="1" page="10" val="258"/>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absoluteAnchor>
    <xdr:pos x="0" y="0"/>
    <xdr:ext cx="8572500" cy="5826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8572500" cy="5826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8572500" cy="582646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twoCellAnchor>
    <xdr:from>
      <xdr:col>1</xdr:col>
      <xdr:colOff>0</xdr:colOff>
      <xdr:row>27</xdr:row>
      <xdr:rowOff>106914</xdr:rowOff>
    </xdr:from>
    <xdr:to>
      <xdr:col>18</xdr:col>
      <xdr:colOff>19439</xdr:colOff>
      <xdr:row>52</xdr:row>
      <xdr:rowOff>22412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142875</xdr:colOff>
      <xdr:row>3</xdr:row>
      <xdr:rowOff>85724</xdr:rowOff>
    </xdr:from>
    <xdr:to>
      <xdr:col>17</xdr:col>
      <xdr:colOff>602602</xdr:colOff>
      <xdr:row>21</xdr:row>
      <xdr:rowOff>9720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1</xdr:colOff>
      <xdr:row>4</xdr:row>
      <xdr:rowOff>0</xdr:rowOff>
    </xdr:from>
    <xdr:to>
      <xdr:col>27</xdr:col>
      <xdr:colOff>593912</xdr:colOff>
      <xdr:row>21</xdr:row>
      <xdr:rowOff>56029</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27</xdr:row>
      <xdr:rowOff>0</xdr:rowOff>
    </xdr:from>
    <xdr:to>
      <xdr:col>28</xdr:col>
      <xdr:colOff>0</xdr:colOff>
      <xdr:row>52</xdr:row>
      <xdr:rowOff>22412</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95</xdr:row>
      <xdr:rowOff>0</xdr:rowOff>
    </xdr:from>
    <xdr:to>
      <xdr:col>10</xdr:col>
      <xdr:colOff>328084</xdr:colOff>
      <xdr:row>130</xdr:row>
      <xdr:rowOff>10583</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0</xdr:colOff>
          <xdr:row>2</xdr:row>
          <xdr:rowOff>9525</xdr:rowOff>
        </xdr:from>
        <xdr:to>
          <xdr:col>2</xdr:col>
          <xdr:colOff>447675</xdr:colOff>
          <xdr:row>3</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9525</xdr:rowOff>
        </xdr:from>
        <xdr:to>
          <xdr:col>8</xdr:col>
          <xdr:colOff>171450</xdr:colOff>
          <xdr:row>3</xdr:row>
          <xdr:rowOff>9525</xdr:rowOff>
        </xdr:to>
        <xdr:sp macro="" textlink="">
          <xdr:nvSpPr>
            <xdr:cNvPr id="3075" name="Drop Down 3" hidden="1">
              <a:extLst>
                <a:ext uri="{63B3BB69-23CF-44E3-9099-C40C66FF867C}">
                  <a14:compatExt spid="_x0000_s307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xdr:row>
          <xdr:rowOff>9525</xdr:rowOff>
        </xdr:from>
        <xdr:to>
          <xdr:col>11</xdr:col>
          <xdr:colOff>590550</xdr:colOff>
          <xdr:row>3</xdr:row>
          <xdr:rowOff>9525</xdr:rowOff>
        </xdr:to>
        <xdr:sp macro="" textlink="">
          <xdr:nvSpPr>
            <xdr:cNvPr id="3076" name="Drop Down 4" hidden="1">
              <a:extLst>
                <a:ext uri="{63B3BB69-23CF-44E3-9099-C40C66FF867C}">
                  <a14:compatExt spid="_x0000_s307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xdr:row>
          <xdr:rowOff>9525</xdr:rowOff>
        </xdr:from>
        <xdr:to>
          <xdr:col>14</xdr:col>
          <xdr:colOff>466725</xdr:colOff>
          <xdr:row>3</xdr:row>
          <xdr:rowOff>9525</xdr:rowOff>
        </xdr:to>
        <xdr:sp macro="" textlink="">
          <xdr:nvSpPr>
            <xdr:cNvPr id="3077" name="Drop Down 5" hidden="1">
              <a:extLst>
                <a:ext uri="{63B3BB69-23CF-44E3-9099-C40C66FF867C}">
                  <a14:compatExt spid="_x0000_s30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xdr:row>
          <xdr:rowOff>9525</xdr:rowOff>
        </xdr:from>
        <xdr:to>
          <xdr:col>17</xdr:col>
          <xdr:colOff>590550</xdr:colOff>
          <xdr:row>3</xdr:row>
          <xdr:rowOff>9525</xdr:rowOff>
        </xdr:to>
        <xdr:sp macro="" textlink="">
          <xdr:nvSpPr>
            <xdr:cNvPr id="3078" name="Drop Down 6" hidden="1">
              <a:extLst>
                <a:ext uri="{63B3BB69-23CF-44E3-9099-C40C66FF867C}">
                  <a14:compatExt spid="_x0000_s30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5</xdr:col>
          <xdr:colOff>200025</xdr:colOff>
          <xdr:row>2</xdr:row>
          <xdr:rowOff>190500</xdr:rowOff>
        </xdr:to>
        <xdr:sp macro="" textlink="">
          <xdr:nvSpPr>
            <xdr:cNvPr id="3079" name="Scroll Bar 7" hidden="1">
              <a:extLst>
                <a:ext uri="{63B3BB69-23CF-44E3-9099-C40C66FF867C}">
                  <a14:compatExt spid="_x0000_s307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22</xdr:row>
          <xdr:rowOff>38100</xdr:rowOff>
        </xdr:from>
        <xdr:to>
          <xdr:col>28</xdr:col>
          <xdr:colOff>0</xdr:colOff>
          <xdr:row>22</xdr:row>
          <xdr:rowOff>200025</xdr:rowOff>
        </xdr:to>
        <xdr:sp macro="" textlink="">
          <xdr:nvSpPr>
            <xdr:cNvPr id="3083" name="Scroll Bar 11" hidden="1">
              <a:extLst>
                <a:ext uri="{63B3BB69-23CF-44E3-9099-C40C66FF867C}">
                  <a14:compatExt spid="_x0000_s3083"/>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xdr:col>
      <xdr:colOff>0</xdr:colOff>
      <xdr:row>57</xdr:row>
      <xdr:rowOff>0</xdr:rowOff>
    </xdr:from>
    <xdr:to>
      <xdr:col>13</xdr:col>
      <xdr:colOff>29392</xdr:colOff>
      <xdr:row>90</xdr:row>
      <xdr:rowOff>14385</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145</xdr:row>
          <xdr:rowOff>0</xdr:rowOff>
        </xdr:from>
        <xdr:to>
          <xdr:col>0</xdr:col>
          <xdr:colOff>419100</xdr:colOff>
          <xdr:row>145</xdr:row>
          <xdr:rowOff>304800</xdr:rowOff>
        </xdr:to>
        <xdr:sp macro="" textlink="">
          <xdr:nvSpPr>
            <xdr:cNvPr id="1025" name="Control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146</xdr:row>
          <xdr:rowOff>0</xdr:rowOff>
        </xdr:from>
        <xdr:to>
          <xdr:col>1</xdr:col>
          <xdr:colOff>285750</xdr:colOff>
          <xdr:row>147</xdr:row>
          <xdr:rowOff>142875</xdr:rowOff>
        </xdr:to>
        <xdr:sp macro="" textlink="">
          <xdr:nvSpPr>
            <xdr:cNvPr id="1026" name="Control 2" hidden="1">
              <a:extLst>
                <a:ext uri="{63B3BB69-23CF-44E3-9099-C40C66FF867C}">
                  <a14:compatExt spid="_x0000_s102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257175</xdr:colOff>
          <xdr:row>1</xdr:row>
          <xdr:rowOff>85725</xdr:rowOff>
        </xdr:to>
        <xdr:sp macro="" textlink="">
          <xdr:nvSpPr>
            <xdr:cNvPr id="1027" name="Control 3" hidden="1">
              <a:extLst>
                <a:ext uri="{63B3BB69-23CF-44E3-9099-C40C66FF867C}">
                  <a14:compatExt spid="_x0000_s102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1028" name="Control 4" hidden="1">
              <a:extLst>
                <a:ext uri="{63B3BB69-23CF-44E3-9099-C40C66FF867C}">
                  <a14:compatExt spid="_x0000_s1028"/>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3.xml"/><Relationship Id="rId11" Type="http://schemas.openxmlformats.org/officeDocument/2006/relationships/comments" Target="../comments1.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7.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5.xml"/><Relationship Id="rId1" Type="http://schemas.openxmlformats.org/officeDocument/2006/relationships/printerSettings" Target="../printerSettings/printerSettings10.bin"/><Relationship Id="rId6" Type="http://schemas.openxmlformats.org/officeDocument/2006/relationships/control" Target="../activeX/activeX2.xml"/><Relationship Id="rId5" Type="http://schemas.openxmlformats.org/officeDocument/2006/relationships/image" Target="../media/image1.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71"/>
  <sheetViews>
    <sheetView workbookViewId="0">
      <pane xSplit="1" ySplit="1" topLeftCell="H2" activePane="bottomRight" state="frozen"/>
      <selection pane="topRight" activeCell="B1" sqref="B1"/>
      <selection pane="bottomLeft" activeCell="A2" sqref="A2"/>
      <selection pane="bottomRight" activeCell="AH289" sqref="AH289"/>
    </sheetView>
  </sheetViews>
  <sheetFormatPr defaultRowHeight="12.75" x14ac:dyDescent="0.2"/>
  <cols>
    <col min="1" max="3" width="9.140625" style="1" customWidth="1"/>
    <col min="4" max="23" width="9.140625" style="4"/>
  </cols>
  <sheetData>
    <row r="1" spans="1:34" x14ac:dyDescent="0.2">
      <c r="B1" s="59" t="s">
        <v>36</v>
      </c>
      <c r="C1" s="10" t="s">
        <v>4</v>
      </c>
      <c r="D1" s="4">
        <v>1991</v>
      </c>
      <c r="E1" s="4">
        <v>1992</v>
      </c>
      <c r="F1" s="4">
        <v>1993</v>
      </c>
      <c r="G1" s="4">
        <v>1994</v>
      </c>
      <c r="H1" s="4">
        <v>1995</v>
      </c>
      <c r="I1" s="4">
        <v>1996</v>
      </c>
      <c r="J1" s="4">
        <v>1997</v>
      </c>
      <c r="K1" s="4">
        <v>1998</v>
      </c>
      <c r="L1" s="4">
        <v>1999</v>
      </c>
      <c r="M1" s="4">
        <v>2000</v>
      </c>
      <c r="N1" s="4">
        <v>2001</v>
      </c>
      <c r="O1" s="4">
        <v>2002</v>
      </c>
      <c r="P1" s="4">
        <v>2003</v>
      </c>
      <c r="Q1" s="4">
        <v>2004</v>
      </c>
      <c r="R1" s="4">
        <v>2005</v>
      </c>
      <c r="S1" s="4">
        <v>2006</v>
      </c>
      <c r="T1" s="4">
        <v>2007</v>
      </c>
      <c r="U1" s="4">
        <v>2008</v>
      </c>
      <c r="V1" s="4">
        <v>2009</v>
      </c>
      <c r="W1" s="4">
        <v>2010</v>
      </c>
      <c r="X1" s="4">
        <v>2011</v>
      </c>
      <c r="Y1" s="4">
        <v>2012</v>
      </c>
      <c r="Z1" s="4">
        <v>2013</v>
      </c>
      <c r="AA1" s="4">
        <v>2014</v>
      </c>
      <c r="AB1" s="4">
        <v>2015</v>
      </c>
      <c r="AC1" s="4">
        <v>2016</v>
      </c>
      <c r="AD1" s="4">
        <v>2017</v>
      </c>
      <c r="AE1" s="4">
        <v>2018</v>
      </c>
      <c r="AF1" s="4">
        <v>2019</v>
      </c>
      <c r="AG1" s="4">
        <v>2020</v>
      </c>
      <c r="AH1" s="4">
        <v>2021</v>
      </c>
    </row>
    <row r="2" spans="1:34" x14ac:dyDescent="0.2">
      <c r="A2" s="1">
        <v>39387</v>
      </c>
      <c r="D2" s="4">
        <f>NeelyGains!B2+MinidokaGains!B2+MilnerGains!B2</f>
        <v>3117</v>
      </c>
      <c r="E2" s="4">
        <f>NeelyGains!C2+MinidokaGains!C2+MilnerGains!C2</f>
        <v>3126</v>
      </c>
      <c r="F2" s="4">
        <f>NeelyGains!D2+MinidokaGains!D2+MilnerGains!D2</f>
        <v>1888.4</v>
      </c>
      <c r="G2" s="4">
        <f>NeelyGains!E2+MinidokaGains!E2+MilnerGains!E2</f>
        <v>2746.3</v>
      </c>
      <c r="H2" s="4">
        <f>NeelyGains!F2+MinidokaGains!F2+MilnerGains!F2</f>
        <v>2942</v>
      </c>
      <c r="I2" s="4">
        <f>NeelyGains!G2+MinidokaGains!G2+MilnerGains!G2</f>
        <v>3293</v>
      </c>
      <c r="J2" s="4">
        <f>NeelyGains!H2+MinidokaGains!H2+MilnerGains!H2</f>
        <v>3339</v>
      </c>
      <c r="K2" s="4">
        <f>NeelyGains!I2+MinidokaGains!I2+MilnerGains!I2</f>
        <v>2994.5</v>
      </c>
      <c r="L2" s="4">
        <f>NeelyGains!J2+MinidokaGains!J2+MilnerGains!J2</f>
        <v>3206.3</v>
      </c>
      <c r="M2" s="4">
        <f>NeelyGains!K2+MinidokaGains!K2+MilnerGains!K2</f>
        <v>3405</v>
      </c>
      <c r="N2" s="4">
        <f>NeelyGains!L2+MinidokaGains!L2+MilnerGains!L2</f>
        <v>3453</v>
      </c>
      <c r="O2" s="4">
        <f>NeelyGains!M2+MinidokaGains!M2+MilnerGains!M2</f>
        <v>2909</v>
      </c>
      <c r="P2" s="4">
        <f>NeelyGains!N2+MinidokaGains!N2+MilnerGains!N2</f>
        <v>2813</v>
      </c>
      <c r="Q2" s="4">
        <f>NeelyGains!O2+MinidokaGains!O2+MilnerGains!O2</f>
        <v>2511</v>
      </c>
      <c r="R2" s="4">
        <f>NeelyGains!P2+MinidokaGains!P2+MilnerGains!P2</f>
        <v>2686</v>
      </c>
      <c r="S2" s="4">
        <f>NeelyGains!Q2+MinidokaGains!Q2+MilnerGains!Q2</f>
        <v>2871</v>
      </c>
      <c r="T2" s="4">
        <f>NeelyGains!R2+MinidokaGains!R2+MilnerGains!R2</f>
        <v>2851</v>
      </c>
      <c r="U2" s="4">
        <f>NeelyGains!S2+MinidokaGains!S2+MilnerGains!S2</f>
        <v>2764</v>
      </c>
      <c r="V2" s="4">
        <f>NeelyGains!T2+MinidokaGains!T2+MilnerGains!T2</f>
        <v>2747</v>
      </c>
      <c r="W2" s="4">
        <f>NeelyGains!U2+MinidokaGains!U2+MilnerGains!U2</f>
        <v>2883</v>
      </c>
      <c r="X2" s="4">
        <f>NeelyGains!V2+MinidokaGains!V2+MilnerGains!V2</f>
        <v>3055</v>
      </c>
      <c r="Y2" s="4">
        <f>NeelyGains!W2+MinidokaGains!W2+MilnerGains!W2</f>
        <v>3064</v>
      </c>
      <c r="Z2" s="4">
        <f>NeelyGains!X2+MinidokaGains!X2+MilnerGains!X2</f>
        <v>2658</v>
      </c>
      <c r="AA2" s="4">
        <f>NeelyGains!Y2+MinidokaGains!Y2+MilnerGains!Y2</f>
        <v>2476</v>
      </c>
      <c r="AB2" s="4">
        <f>NeelyGains!Z2+MinidokaGains!Z2+MilnerGains!Z2</f>
        <v>2712.8</v>
      </c>
      <c r="AC2" s="4">
        <f>NeelyGains!AA2+MinidokaGains!AA2+MilnerGains!AA2</f>
        <v>2503.4</v>
      </c>
      <c r="AD2" s="4">
        <f>NeelyGains!AB2+MinidokaGains!AB2+MilnerGains!AB2</f>
        <v>2619</v>
      </c>
      <c r="AE2" s="4">
        <f>NeelyGains!AC2+MinidokaGains!AC2+MilnerGains!AC2</f>
        <v>2379</v>
      </c>
      <c r="AF2" s="4">
        <f>NeelyGains!AD2+MinidokaGains!AD2+MilnerGains!AD2</f>
        <v>2725</v>
      </c>
      <c r="AG2" s="4">
        <f>NeelyGains!AE2+MinidokaGains!AE2+MilnerGains!AE2</f>
        <v>2561</v>
      </c>
      <c r="AH2" s="4">
        <f>NeelyGains!AF2+MinidokaGains!AF2+MilnerGains!AF2</f>
        <v>2752.3</v>
      </c>
    </row>
    <row r="3" spans="1:34" x14ac:dyDescent="0.2">
      <c r="A3" s="1">
        <v>39388</v>
      </c>
      <c r="D3" s="4">
        <f>NeelyGains!B3+MinidokaGains!B3+MilnerGains!B3</f>
        <v>3138</v>
      </c>
      <c r="E3" s="4">
        <f>NeelyGains!C3+MinidokaGains!C3+MilnerGains!C3</f>
        <v>3256</v>
      </c>
      <c r="F3" s="4">
        <f>NeelyGains!D3+MinidokaGains!D3+MilnerGains!D3</f>
        <v>1985.9</v>
      </c>
      <c r="G3" s="4">
        <f>NeelyGains!E3+MinidokaGains!E3+MilnerGains!E3</f>
        <v>2675.4</v>
      </c>
      <c r="H3" s="4">
        <f>NeelyGains!F3+MinidokaGains!F3+MilnerGains!F3</f>
        <v>2767</v>
      </c>
      <c r="I3" s="4">
        <f>NeelyGains!G3+MinidokaGains!G3+MilnerGains!G3</f>
        <v>3403</v>
      </c>
      <c r="J3" s="4">
        <f>NeelyGains!H3+MinidokaGains!H3+MilnerGains!H3</f>
        <v>3231</v>
      </c>
      <c r="K3" s="4">
        <f>NeelyGains!I3+MinidokaGains!I3+MilnerGains!I3</f>
        <v>2950.9</v>
      </c>
      <c r="L3" s="4">
        <f>NeelyGains!J3+MinidokaGains!J3+MilnerGains!J3</f>
        <v>3001.2</v>
      </c>
      <c r="M3" s="4">
        <f>NeelyGains!K3+MinidokaGains!K3+MilnerGains!K3</f>
        <v>3240.3</v>
      </c>
      <c r="N3" s="4">
        <f>NeelyGains!L3+MinidokaGains!L3+MilnerGains!L3</f>
        <v>3709</v>
      </c>
      <c r="O3" s="4">
        <f>NeelyGains!M3+MinidokaGains!M3+MilnerGains!M3</f>
        <v>2901</v>
      </c>
      <c r="P3" s="4">
        <f>NeelyGains!N3+MinidokaGains!N3+MilnerGains!N3</f>
        <v>2785</v>
      </c>
      <c r="Q3" s="4">
        <f>NeelyGains!O3+MinidokaGains!O3+MilnerGains!O3</f>
        <v>2499</v>
      </c>
      <c r="R3" s="4">
        <f>NeelyGains!P3+MinidokaGains!P3+MilnerGains!P3</f>
        <v>2653</v>
      </c>
      <c r="S3" s="4">
        <f>NeelyGains!Q3+MinidokaGains!Q3+MilnerGains!Q3</f>
        <v>2800</v>
      </c>
      <c r="T3" s="4">
        <f>NeelyGains!R3+MinidokaGains!R3+MilnerGains!R3</f>
        <v>2813</v>
      </c>
      <c r="U3" s="4">
        <f>NeelyGains!S3+MinidokaGains!S3+MilnerGains!S3</f>
        <v>2739</v>
      </c>
      <c r="V3" s="4">
        <f>NeelyGains!T3+MinidokaGains!T3+MilnerGains!T3</f>
        <v>2737</v>
      </c>
      <c r="W3" s="4">
        <f>NeelyGains!U3+MinidokaGains!U3+MilnerGains!U3</f>
        <v>2728</v>
      </c>
      <c r="X3" s="4">
        <f>NeelyGains!V3+MinidokaGains!V3+MilnerGains!V3</f>
        <v>2958</v>
      </c>
      <c r="Y3" s="4">
        <f>NeelyGains!W3+MinidokaGains!W3+MilnerGains!W3</f>
        <v>2666.4</v>
      </c>
      <c r="Z3" s="4">
        <f>NeelyGains!X3+MinidokaGains!X3+MilnerGains!X3</f>
        <v>2672</v>
      </c>
      <c r="AA3" s="4">
        <f>NeelyGains!Y3+MinidokaGains!Y3+MilnerGains!Y3</f>
        <v>2439</v>
      </c>
      <c r="AB3" s="4">
        <f>NeelyGains!Z3+MinidokaGains!Z3+MilnerGains!Z3</f>
        <v>2656</v>
      </c>
      <c r="AC3" s="4">
        <f>NeelyGains!AA3+MinidokaGains!AA3+MilnerGains!AA3</f>
        <v>2551</v>
      </c>
      <c r="AD3" s="4">
        <f>NeelyGains!AB3+MinidokaGains!AB3+MilnerGains!AB3</f>
        <v>2685</v>
      </c>
      <c r="AE3" s="4">
        <f>NeelyGains!AC3+MinidokaGains!AC3+MilnerGains!AC3</f>
        <v>2283</v>
      </c>
      <c r="AF3" s="4">
        <f>NeelyGains!AD3+MinidokaGains!AD3+MilnerGains!AD3</f>
        <v>2619</v>
      </c>
      <c r="AG3" s="4">
        <f>NeelyGains!AE3+MinidokaGains!AE3+MilnerGains!AE3</f>
        <v>2522</v>
      </c>
      <c r="AH3" s="4">
        <f>NeelyGains!AF3+MinidokaGains!AF3+MilnerGains!AF3</f>
        <v>2731.4</v>
      </c>
    </row>
    <row r="4" spans="1:34" x14ac:dyDescent="0.2">
      <c r="A4" s="1">
        <v>39389</v>
      </c>
      <c r="D4" s="4">
        <f>NeelyGains!B4+MinidokaGains!B4+MilnerGains!B4</f>
        <v>3007</v>
      </c>
      <c r="E4" s="4">
        <f>NeelyGains!C4+MinidokaGains!C4+MilnerGains!C4</f>
        <v>3201</v>
      </c>
      <c r="F4" s="4">
        <f>NeelyGains!D4+MinidokaGains!D4+MilnerGains!D4</f>
        <v>2054.9</v>
      </c>
      <c r="G4" s="4">
        <f>NeelyGains!E4+MinidokaGains!E4+MilnerGains!E4</f>
        <v>2865</v>
      </c>
      <c r="H4" s="4">
        <f>NeelyGains!F4+MinidokaGains!F4+MilnerGains!F4</f>
        <v>2790</v>
      </c>
      <c r="I4" s="4">
        <f>NeelyGains!G4+MinidokaGains!G4+MilnerGains!G4</f>
        <v>3293</v>
      </c>
      <c r="J4" s="4">
        <f>NeelyGains!H4+MinidokaGains!H4+MilnerGains!H4</f>
        <v>3179</v>
      </c>
      <c r="K4" s="4">
        <f>NeelyGains!I4+MinidokaGains!I4+MilnerGains!I4</f>
        <v>3225</v>
      </c>
      <c r="L4" s="4">
        <f>NeelyGains!J4+MinidokaGains!J4+MilnerGains!J4</f>
        <v>3289</v>
      </c>
      <c r="M4" s="4">
        <f>NeelyGains!K4+MinidokaGains!K4+MilnerGains!K4</f>
        <v>3118.8</v>
      </c>
      <c r="N4" s="4">
        <f>NeelyGains!L4+MinidokaGains!L4+MilnerGains!L4</f>
        <v>3452</v>
      </c>
      <c r="O4" s="4">
        <f>NeelyGains!M4+MinidokaGains!M4+MilnerGains!M4</f>
        <v>2907</v>
      </c>
      <c r="P4" s="4">
        <f>NeelyGains!N4+MinidokaGains!N4+MilnerGains!N4</f>
        <v>2783</v>
      </c>
      <c r="Q4" s="4">
        <f>NeelyGains!O4+MinidokaGains!O4+MilnerGains!O4</f>
        <v>2514</v>
      </c>
      <c r="R4" s="4">
        <f>NeelyGains!P4+MinidokaGains!P4+MilnerGains!P4</f>
        <v>2647</v>
      </c>
      <c r="S4" s="4">
        <f>NeelyGains!Q4+MinidokaGains!Q4+MilnerGains!Q4</f>
        <v>2745</v>
      </c>
      <c r="T4" s="4">
        <f>NeelyGains!R4+MinidokaGains!R4+MilnerGains!R4</f>
        <v>2750</v>
      </c>
      <c r="U4" s="4">
        <f>NeelyGains!S4+MinidokaGains!S4+MilnerGains!S4</f>
        <v>2720</v>
      </c>
      <c r="V4" s="4">
        <f>NeelyGains!T4+MinidokaGains!T4+MilnerGains!T4</f>
        <v>2715</v>
      </c>
      <c r="W4" s="4">
        <f>NeelyGains!U4+MinidokaGains!U4+MilnerGains!U4</f>
        <v>2641</v>
      </c>
      <c r="X4" s="4">
        <f>NeelyGains!V4+MinidokaGains!V4+MilnerGains!V4</f>
        <v>2943</v>
      </c>
      <c r="Y4" s="4">
        <f>NeelyGains!W4+MinidokaGains!W4+MilnerGains!W4</f>
        <v>2494.6999999999998</v>
      </c>
      <c r="Z4" s="4">
        <f>NeelyGains!X4+MinidokaGains!X4+MilnerGains!X4</f>
        <v>2684</v>
      </c>
      <c r="AA4" s="4">
        <f>NeelyGains!Y4+MinidokaGains!Y4+MilnerGains!Y4</f>
        <v>2416</v>
      </c>
      <c r="AB4" s="4">
        <f>NeelyGains!Z4+MinidokaGains!Z4+MilnerGains!Z4</f>
        <v>2581.3000000000002</v>
      </c>
      <c r="AC4" s="4">
        <f>NeelyGains!AA4+MinidokaGains!AA4+MilnerGains!AA4</f>
        <v>2498</v>
      </c>
      <c r="AD4" s="4">
        <f>NeelyGains!AB4+MinidokaGains!AB4+MilnerGains!AB4</f>
        <v>2693</v>
      </c>
      <c r="AE4" s="4">
        <f>NeelyGains!AC4+MinidokaGains!AC4+MilnerGains!AC4</f>
        <v>2261</v>
      </c>
      <c r="AF4" s="4">
        <f>NeelyGains!AD4+MinidokaGains!AD4+MilnerGains!AD4</f>
        <v>2521</v>
      </c>
      <c r="AG4" s="4">
        <f>NeelyGains!AE4+MinidokaGains!AE4+MilnerGains!AE4</f>
        <v>2518</v>
      </c>
      <c r="AH4" s="4">
        <f>NeelyGains!AF4+MinidokaGains!AF4+MilnerGains!AF4</f>
        <v>2693.4</v>
      </c>
    </row>
    <row r="5" spans="1:34" x14ac:dyDescent="0.2">
      <c r="A5" s="1">
        <v>39390</v>
      </c>
      <c r="D5" s="4">
        <f>NeelyGains!B5+MinidokaGains!B5+MilnerGains!B5</f>
        <v>3048</v>
      </c>
      <c r="E5" s="4">
        <f>NeelyGains!C5+MinidokaGains!C5+MilnerGains!C5</f>
        <v>3280</v>
      </c>
      <c r="F5" s="4">
        <f>NeelyGains!D5+MinidokaGains!D5+MilnerGains!D5</f>
        <v>2247</v>
      </c>
      <c r="G5" s="4">
        <f>NeelyGains!E5+MinidokaGains!E5+MilnerGains!E5</f>
        <v>3001</v>
      </c>
      <c r="H5" s="4">
        <f>NeelyGains!F5+MinidokaGains!F5+MilnerGains!F5</f>
        <v>2356.4</v>
      </c>
      <c r="I5" s="4">
        <f>NeelyGains!G5+MinidokaGains!G5+MilnerGains!G5</f>
        <v>3272</v>
      </c>
      <c r="J5" s="4">
        <f>NeelyGains!H5+MinidokaGains!H5+MilnerGains!H5</f>
        <v>2819.2</v>
      </c>
      <c r="K5" s="4">
        <f>NeelyGains!I5+MinidokaGains!I5+MilnerGains!I5</f>
        <v>3215</v>
      </c>
      <c r="L5" s="4">
        <f>NeelyGains!J5+MinidokaGains!J5+MilnerGains!J5</f>
        <v>3188</v>
      </c>
      <c r="M5" s="4">
        <f>NeelyGains!K5+MinidokaGains!K5+MilnerGains!K5</f>
        <v>3146</v>
      </c>
      <c r="N5" s="4">
        <f>NeelyGains!L5+MinidokaGains!L5+MilnerGains!L5</f>
        <v>3365</v>
      </c>
      <c r="O5" s="4">
        <f>NeelyGains!M5+MinidokaGains!M5+MilnerGains!M5</f>
        <v>2922</v>
      </c>
      <c r="P5" s="4">
        <f>NeelyGains!N5+MinidokaGains!N5+MilnerGains!N5</f>
        <v>2671</v>
      </c>
      <c r="Q5" s="4">
        <f>NeelyGains!O5+MinidokaGains!O5+MilnerGains!O5</f>
        <v>2444</v>
      </c>
      <c r="R5" s="4">
        <f>NeelyGains!P5+MinidokaGains!P5+MilnerGains!P5</f>
        <v>2694</v>
      </c>
      <c r="S5" s="4">
        <f>NeelyGains!Q5+MinidokaGains!Q5+MilnerGains!Q5</f>
        <v>2719</v>
      </c>
      <c r="T5" s="4">
        <f>NeelyGains!R5+MinidokaGains!R5+MilnerGains!R5</f>
        <v>2720</v>
      </c>
      <c r="U5" s="4">
        <f>NeelyGains!S5+MinidokaGains!S5+MilnerGains!S5</f>
        <v>2652</v>
      </c>
      <c r="V5" s="4">
        <f>NeelyGains!T5+MinidokaGains!T5+MilnerGains!T5</f>
        <v>2730</v>
      </c>
      <c r="W5" s="4">
        <f>NeelyGains!U5+MinidokaGains!U5+MilnerGains!U5</f>
        <v>2599</v>
      </c>
      <c r="X5" s="4">
        <f>NeelyGains!V5+MinidokaGains!V5+MilnerGains!V5</f>
        <v>2902</v>
      </c>
      <c r="Y5" s="4">
        <f>NeelyGains!W5+MinidokaGains!W5+MilnerGains!W5</f>
        <v>2516</v>
      </c>
      <c r="Z5" s="4">
        <f>NeelyGains!X5+MinidokaGains!X5+MilnerGains!X5</f>
        <v>2670</v>
      </c>
      <c r="AA5" s="4">
        <f>NeelyGains!Y5+MinidokaGains!Y5+MilnerGains!Y5</f>
        <v>2350</v>
      </c>
      <c r="AB5" s="4">
        <f>NeelyGains!Z5+MinidokaGains!Z5+MilnerGains!Z5</f>
        <v>2512</v>
      </c>
      <c r="AC5" s="4">
        <f>NeelyGains!AA5+MinidokaGains!AA5+MilnerGains!AA5</f>
        <v>2494</v>
      </c>
      <c r="AD5" s="4">
        <f>NeelyGains!AB5+MinidokaGains!AB5+MilnerGains!AB5</f>
        <v>2686</v>
      </c>
      <c r="AE5" s="4">
        <f>NeelyGains!AC5+MinidokaGains!AC5+MilnerGains!AC5</f>
        <v>2164.1</v>
      </c>
      <c r="AF5" s="4">
        <f>NeelyGains!AD5+MinidokaGains!AD5+MilnerGains!AD5</f>
        <v>2466</v>
      </c>
      <c r="AG5" s="4">
        <f>NeelyGains!AE5+MinidokaGains!AE5+MilnerGains!AE5</f>
        <v>2523</v>
      </c>
      <c r="AH5" s="4">
        <f>NeelyGains!AF5+MinidokaGains!AF5+MilnerGains!AF5</f>
        <v>2669</v>
      </c>
    </row>
    <row r="6" spans="1:34" x14ac:dyDescent="0.2">
      <c r="A6" s="1">
        <v>39391</v>
      </c>
      <c r="D6" s="4">
        <f>NeelyGains!B6+MinidokaGains!B6+MilnerGains!B6</f>
        <v>3078</v>
      </c>
      <c r="E6" s="4">
        <f>NeelyGains!C6+MinidokaGains!C6+MilnerGains!C6</f>
        <v>3185</v>
      </c>
      <c r="F6" s="4">
        <f>NeelyGains!D6+MinidokaGains!D6+MilnerGains!D6</f>
        <v>2288.1999999999998</v>
      </c>
      <c r="G6" s="4">
        <f>NeelyGains!E6+MinidokaGains!E6+MilnerGains!E6</f>
        <v>3067</v>
      </c>
      <c r="H6" s="4">
        <f>NeelyGains!F6+MinidokaGains!F6+MilnerGains!F6</f>
        <v>2262.1999999999998</v>
      </c>
      <c r="I6" s="4">
        <f>NeelyGains!G6+MinidokaGains!G6+MilnerGains!G6</f>
        <v>3012</v>
      </c>
      <c r="J6" s="4">
        <f>NeelyGains!H6+MinidokaGains!H6+MilnerGains!H6</f>
        <v>2755.4</v>
      </c>
      <c r="K6" s="4">
        <f>NeelyGains!I6+MinidokaGains!I6+MilnerGains!I6</f>
        <v>3126</v>
      </c>
      <c r="L6" s="4">
        <f>NeelyGains!J6+MinidokaGains!J6+MilnerGains!J6</f>
        <v>3050</v>
      </c>
      <c r="M6" s="4">
        <f>NeelyGains!K6+MinidokaGains!K6+MilnerGains!K6</f>
        <v>3202</v>
      </c>
      <c r="N6" s="4">
        <f>NeelyGains!L6+MinidokaGains!L6+MilnerGains!L6</f>
        <v>3362</v>
      </c>
      <c r="O6" s="4">
        <f>NeelyGains!M6+MinidokaGains!M6+MilnerGains!M6</f>
        <v>2831</v>
      </c>
      <c r="P6" s="4">
        <f>NeelyGains!N6+MinidokaGains!N6+MilnerGains!N6</f>
        <v>2548</v>
      </c>
      <c r="Q6" s="4">
        <f>NeelyGains!O6+MinidokaGains!O6+MilnerGains!O6</f>
        <v>2334</v>
      </c>
      <c r="R6" s="4">
        <f>NeelyGains!P6+MinidokaGains!P6+MilnerGains!P6</f>
        <v>2675</v>
      </c>
      <c r="S6" s="4">
        <f>NeelyGains!Q6+MinidokaGains!Q6+MilnerGains!Q6</f>
        <v>2652</v>
      </c>
      <c r="T6" s="4">
        <f>NeelyGains!R6+MinidokaGains!R6+MilnerGains!R6</f>
        <v>2775</v>
      </c>
      <c r="U6" s="4">
        <f>NeelyGains!S6+MinidokaGains!S6+MilnerGains!S6</f>
        <v>2579</v>
      </c>
      <c r="V6" s="4">
        <f>NeelyGains!T6+MinidokaGains!T6+MilnerGains!T6</f>
        <v>2669</v>
      </c>
      <c r="W6" s="4">
        <f>NeelyGains!U6+MinidokaGains!U6+MilnerGains!U6</f>
        <v>2489</v>
      </c>
      <c r="X6" s="4">
        <f>NeelyGains!V6+MinidokaGains!V6+MilnerGains!V6</f>
        <v>2922</v>
      </c>
      <c r="Y6" s="4">
        <f>NeelyGains!W6+MinidokaGains!W6+MilnerGains!W6</f>
        <v>2551</v>
      </c>
      <c r="Z6" s="4">
        <f>NeelyGains!X6+MinidokaGains!X6+MilnerGains!X6</f>
        <v>2651</v>
      </c>
      <c r="AA6" s="4">
        <f>NeelyGains!Y6+MinidokaGains!Y6+MilnerGains!Y6</f>
        <v>2269</v>
      </c>
      <c r="AB6" s="4">
        <f>NeelyGains!Z6+MinidokaGains!Z6+MilnerGains!Z6</f>
        <v>2450.7999999999997</v>
      </c>
      <c r="AC6" s="4">
        <f>NeelyGains!AA6+MinidokaGains!AA6+MilnerGains!AA6</f>
        <v>2472</v>
      </c>
      <c r="AD6" s="4">
        <f>NeelyGains!AB6+MinidokaGains!AB6+MilnerGains!AB6</f>
        <v>2589</v>
      </c>
      <c r="AE6" s="4">
        <f>NeelyGains!AC6+MinidokaGains!AC6+MilnerGains!AC6</f>
        <v>2144</v>
      </c>
      <c r="AF6" s="4">
        <f>NeelyGains!AD6+MinidokaGains!AD6+MilnerGains!AD6</f>
        <v>2381</v>
      </c>
      <c r="AG6" s="4">
        <f>NeelyGains!AE6+MinidokaGains!AE6+MilnerGains!AE6</f>
        <v>2511</v>
      </c>
      <c r="AH6" s="4">
        <f>NeelyGains!AF6+MinidokaGains!AF6+MilnerGains!AF6</f>
        <v>2672</v>
      </c>
    </row>
    <row r="7" spans="1:34" x14ac:dyDescent="0.2">
      <c r="A7" s="1">
        <v>39392</v>
      </c>
      <c r="D7" s="4">
        <f>NeelyGains!B7+MinidokaGains!B7+MilnerGains!B7</f>
        <v>3037</v>
      </c>
      <c r="E7" s="4">
        <f>NeelyGains!C7+MinidokaGains!C7+MilnerGains!C7</f>
        <v>3016.8</v>
      </c>
      <c r="F7" s="4">
        <f>NeelyGains!D7+MinidokaGains!D7+MilnerGains!D7</f>
        <v>2369.3000000000002</v>
      </c>
      <c r="G7" s="4">
        <f>NeelyGains!E7+MinidokaGains!E7+MilnerGains!E7</f>
        <v>2969</v>
      </c>
      <c r="H7" s="4">
        <f>NeelyGains!F7+MinidokaGains!F7+MilnerGains!F7</f>
        <v>2337</v>
      </c>
      <c r="I7" s="4">
        <f>NeelyGains!G7+MinidokaGains!G7+MilnerGains!G7</f>
        <v>2743</v>
      </c>
      <c r="J7" s="4">
        <f>NeelyGains!H7+MinidokaGains!H7+MilnerGains!H7</f>
        <v>2811</v>
      </c>
      <c r="K7" s="4">
        <f>NeelyGains!I7+MinidokaGains!I7+MilnerGains!I7</f>
        <v>3072</v>
      </c>
      <c r="L7" s="4">
        <f>NeelyGains!J7+MinidokaGains!J7+MilnerGains!J7</f>
        <v>3062</v>
      </c>
      <c r="M7" s="4">
        <f>NeelyGains!K7+MinidokaGains!K7+MilnerGains!K7</f>
        <v>3210</v>
      </c>
      <c r="N7" s="4">
        <f>NeelyGains!L7+MinidokaGains!L7+MilnerGains!L7</f>
        <v>3341</v>
      </c>
      <c r="O7" s="4">
        <f>NeelyGains!M7+MinidokaGains!M7+MilnerGains!M7</f>
        <v>2832</v>
      </c>
      <c r="P7" s="4">
        <f>NeelyGains!N7+MinidokaGains!N7+MilnerGains!N7</f>
        <v>2555</v>
      </c>
      <c r="Q7" s="4">
        <f>NeelyGains!O7+MinidokaGains!O7+MilnerGains!O7</f>
        <v>2309</v>
      </c>
      <c r="R7" s="4">
        <f>NeelyGains!P7+MinidokaGains!P7+MilnerGains!P7</f>
        <v>2655</v>
      </c>
      <c r="S7" s="4">
        <f>NeelyGains!Q7+MinidokaGains!Q7+MilnerGains!Q7</f>
        <v>2629</v>
      </c>
      <c r="T7" s="4">
        <f>NeelyGains!R7+MinidokaGains!R7+MilnerGains!R7</f>
        <v>2678</v>
      </c>
      <c r="U7" s="4">
        <f>NeelyGains!S7+MinidokaGains!S7+MilnerGains!S7</f>
        <v>2560</v>
      </c>
      <c r="V7" s="4">
        <f>NeelyGains!T7+MinidokaGains!T7+MilnerGains!T7</f>
        <v>2666</v>
      </c>
      <c r="W7" s="4">
        <f>NeelyGains!U7+MinidokaGains!U7+MilnerGains!U7</f>
        <v>2327</v>
      </c>
      <c r="X7" s="4">
        <f>NeelyGains!V7+MinidokaGains!V7+MilnerGains!V7</f>
        <v>2912</v>
      </c>
      <c r="Y7" s="4">
        <f>NeelyGains!W7+MinidokaGains!W7+MilnerGains!W7</f>
        <v>2377</v>
      </c>
      <c r="Z7" s="4">
        <f>NeelyGains!X7+MinidokaGains!X7+MilnerGains!X7</f>
        <v>2624</v>
      </c>
      <c r="AA7" s="4">
        <f>NeelyGains!Y7+MinidokaGains!Y7+MilnerGains!Y7</f>
        <v>2262</v>
      </c>
      <c r="AB7" s="4">
        <f>NeelyGains!Z7+MinidokaGains!Z7+MilnerGains!Z7</f>
        <v>2418.1999999999998</v>
      </c>
      <c r="AC7" s="4">
        <f>NeelyGains!AA7+MinidokaGains!AA7+MilnerGains!AA7</f>
        <v>2501</v>
      </c>
      <c r="AD7" s="4">
        <f>NeelyGains!AB7+MinidokaGains!AB7+MilnerGains!AB7</f>
        <v>2574</v>
      </c>
      <c r="AE7" s="4">
        <f>NeelyGains!AC7+MinidokaGains!AC7+MilnerGains!AC7</f>
        <v>2147</v>
      </c>
      <c r="AF7" s="4">
        <f>NeelyGains!AD7+MinidokaGains!AD7+MilnerGains!AD7</f>
        <v>2328</v>
      </c>
      <c r="AG7" s="4">
        <f>NeelyGains!AE7+MinidokaGains!AE7+MilnerGains!AE7</f>
        <v>2521</v>
      </c>
      <c r="AH7" s="4">
        <f>NeelyGains!AF7+MinidokaGains!AF7+MilnerGains!AF7</f>
        <v>2571</v>
      </c>
    </row>
    <row r="8" spans="1:34" x14ac:dyDescent="0.2">
      <c r="A8" s="1">
        <v>39393</v>
      </c>
      <c r="D8" s="4">
        <f>NeelyGains!B8+MinidokaGains!B8+MilnerGains!B8</f>
        <v>3057</v>
      </c>
      <c r="E8" s="4">
        <f>NeelyGains!C8+MinidokaGains!C8+MilnerGains!C8</f>
        <v>3158</v>
      </c>
      <c r="F8" s="4">
        <f>NeelyGains!D8+MinidokaGains!D8+MilnerGains!D8</f>
        <v>2041.4</v>
      </c>
      <c r="G8" s="4">
        <f>NeelyGains!E8+MinidokaGains!E8+MilnerGains!E8</f>
        <v>2890</v>
      </c>
      <c r="H8" s="4">
        <f>NeelyGains!F8+MinidokaGains!F8+MilnerGains!F8</f>
        <v>2226.5</v>
      </c>
      <c r="I8" s="4">
        <f>NeelyGains!G8+MinidokaGains!G8+MilnerGains!G8</f>
        <v>2731</v>
      </c>
      <c r="J8" s="4">
        <f>NeelyGains!H8+MinidokaGains!H8+MilnerGains!H8</f>
        <v>2741.2</v>
      </c>
      <c r="K8" s="4">
        <f>NeelyGains!I8+MinidokaGains!I8+MilnerGains!I8</f>
        <v>2894</v>
      </c>
      <c r="L8" s="4">
        <f>NeelyGains!J8+MinidokaGains!J8+MilnerGains!J8</f>
        <v>2937</v>
      </c>
      <c r="M8" s="4">
        <f>NeelyGains!K8+MinidokaGains!K8+MilnerGains!K8</f>
        <v>3286</v>
      </c>
      <c r="N8" s="4">
        <f>NeelyGains!L8+MinidokaGains!L8+MilnerGains!L8</f>
        <v>3369</v>
      </c>
      <c r="O8" s="4">
        <f>NeelyGains!M8+MinidokaGains!M8+MilnerGains!M8</f>
        <v>2814</v>
      </c>
      <c r="P8" s="4">
        <f>NeelyGains!N8+MinidokaGains!N8+MilnerGains!N8</f>
        <v>2507</v>
      </c>
      <c r="Q8" s="4">
        <f>NeelyGains!O8+MinidokaGains!O8+MilnerGains!O8</f>
        <v>2341</v>
      </c>
      <c r="R8" s="4">
        <f>NeelyGains!P8+MinidokaGains!P8+MilnerGains!P8</f>
        <v>2689</v>
      </c>
      <c r="S8" s="4">
        <f>NeelyGains!Q8+MinidokaGains!Q8+MilnerGains!Q8</f>
        <v>2577</v>
      </c>
      <c r="T8" s="4">
        <f>NeelyGains!R8+MinidokaGains!R8+MilnerGains!R8</f>
        <v>2565</v>
      </c>
      <c r="U8" s="4">
        <f>NeelyGains!S8+MinidokaGains!S8+MilnerGains!S8</f>
        <v>2500</v>
      </c>
      <c r="V8" s="4">
        <f>NeelyGains!T8+MinidokaGains!T8+MilnerGains!T8</f>
        <v>2589</v>
      </c>
      <c r="W8" s="4">
        <f>NeelyGains!U8+MinidokaGains!U8+MilnerGains!U8</f>
        <v>2183</v>
      </c>
      <c r="X8" s="4">
        <f>NeelyGains!V8+MinidokaGains!V8+MilnerGains!V8</f>
        <v>2922</v>
      </c>
      <c r="Y8" s="4">
        <f>NeelyGains!W8+MinidokaGains!W8+MilnerGains!W8</f>
        <v>2353</v>
      </c>
      <c r="Z8" s="4">
        <f>NeelyGains!X8+MinidokaGains!X8+MilnerGains!X8</f>
        <v>2710</v>
      </c>
      <c r="AA8" s="4">
        <f>NeelyGains!Y8+MinidokaGains!Y8+MilnerGains!Y8</f>
        <v>2223</v>
      </c>
      <c r="AB8" s="4">
        <f>NeelyGains!Z8+MinidokaGains!Z8+MilnerGains!Z8</f>
        <v>2417.4</v>
      </c>
      <c r="AC8" s="4">
        <f>NeelyGains!AA8+MinidokaGains!AA8+MilnerGains!AA8</f>
        <v>2430</v>
      </c>
      <c r="AD8" s="4">
        <f>NeelyGains!AB8+MinidokaGains!AB8+MilnerGains!AB8</f>
        <v>2474.1</v>
      </c>
      <c r="AE8" s="4">
        <f>NeelyGains!AC8+MinidokaGains!AC8+MilnerGains!AC8</f>
        <v>2203</v>
      </c>
      <c r="AF8" s="4">
        <f>NeelyGains!AD8+MinidokaGains!AD8+MilnerGains!AD8</f>
        <v>2283</v>
      </c>
      <c r="AG8" s="4">
        <f>NeelyGains!AE8+MinidokaGains!AE8+MilnerGains!AE8</f>
        <v>2490</v>
      </c>
      <c r="AH8" s="4">
        <f>NeelyGains!AF8+MinidokaGains!AF8+MilnerGains!AF8</f>
        <v>2504</v>
      </c>
    </row>
    <row r="9" spans="1:34" x14ac:dyDescent="0.2">
      <c r="A9" s="1">
        <v>39394</v>
      </c>
      <c r="D9" s="4">
        <f>NeelyGains!B9+MinidokaGains!B9+MilnerGains!B9</f>
        <v>2966</v>
      </c>
      <c r="E9" s="4">
        <f>NeelyGains!C9+MinidokaGains!C9+MilnerGains!C9</f>
        <v>3133</v>
      </c>
      <c r="F9" s="4">
        <f>NeelyGains!D9+MinidokaGains!D9+MilnerGains!D9</f>
        <v>1685.3</v>
      </c>
      <c r="G9" s="4">
        <f>NeelyGains!E9+MinidokaGains!E9+MilnerGains!E9</f>
        <v>2751</v>
      </c>
      <c r="H9" s="4">
        <f>NeelyGains!F9+MinidokaGains!F9+MilnerGains!F9</f>
        <v>2741</v>
      </c>
      <c r="I9" s="4">
        <f>NeelyGains!G9+MinidokaGains!G9+MilnerGains!G9</f>
        <v>2610</v>
      </c>
      <c r="J9" s="4">
        <f>NeelyGains!H9+MinidokaGains!H9+MilnerGains!H9</f>
        <v>2858</v>
      </c>
      <c r="K9" s="4">
        <f>NeelyGains!I9+MinidokaGains!I9+MilnerGains!I9</f>
        <v>2836</v>
      </c>
      <c r="L9" s="4">
        <f>NeelyGains!J9+MinidokaGains!J9+MilnerGains!J9</f>
        <v>3036</v>
      </c>
      <c r="M9" s="4">
        <f>NeelyGains!K9+MinidokaGains!K9+MilnerGains!K9</f>
        <v>3271</v>
      </c>
      <c r="N9" s="4">
        <f>NeelyGains!L9+MinidokaGains!L9+MilnerGains!L9</f>
        <v>3413</v>
      </c>
      <c r="O9" s="4">
        <f>NeelyGains!M9+MinidokaGains!M9+MilnerGains!M9</f>
        <v>2810</v>
      </c>
      <c r="P9" s="4">
        <f>NeelyGains!N9+MinidokaGains!N9+MilnerGains!N9</f>
        <v>2468</v>
      </c>
      <c r="Q9" s="4">
        <f>NeelyGains!O9+MinidokaGains!O9+MilnerGains!O9</f>
        <v>2395</v>
      </c>
      <c r="R9" s="4">
        <f>NeelyGains!P9+MinidokaGains!P9+MilnerGains!P9</f>
        <v>2606</v>
      </c>
      <c r="S9" s="4">
        <f>NeelyGains!Q9+MinidokaGains!Q9+MilnerGains!Q9</f>
        <v>2541</v>
      </c>
      <c r="T9" s="4">
        <f>NeelyGains!R9+MinidokaGains!R9+MilnerGains!R9</f>
        <v>2484</v>
      </c>
      <c r="U9" s="4">
        <f>NeelyGains!S9+MinidokaGains!S9+MilnerGains!S9</f>
        <v>2478</v>
      </c>
      <c r="V9" s="4">
        <f>NeelyGains!T9+MinidokaGains!T9+MilnerGains!T9</f>
        <v>2641</v>
      </c>
      <c r="W9" s="4">
        <f>NeelyGains!U9+MinidokaGains!U9+MilnerGains!U9</f>
        <v>2111</v>
      </c>
      <c r="X9" s="4">
        <f>NeelyGains!V9+MinidokaGains!V9+MilnerGains!V9</f>
        <v>2932</v>
      </c>
      <c r="Y9" s="4">
        <f>NeelyGains!W9+MinidokaGains!W9+MilnerGains!W9</f>
        <v>2287</v>
      </c>
      <c r="Z9" s="4">
        <f>NeelyGains!X9+MinidokaGains!X9+MilnerGains!X9</f>
        <v>2698</v>
      </c>
      <c r="AA9" s="4">
        <f>NeelyGains!Y9+MinidokaGains!Y9+MilnerGains!Y9</f>
        <v>2193</v>
      </c>
      <c r="AB9" s="4">
        <f>NeelyGains!Z9+MinidokaGains!Z9+MilnerGains!Z9</f>
        <v>2398.0000000000005</v>
      </c>
      <c r="AC9" s="4">
        <f>NeelyGains!AA9+MinidokaGains!AA9+MilnerGains!AA9</f>
        <v>2392</v>
      </c>
      <c r="AD9" s="4">
        <f>NeelyGains!AB9+MinidokaGains!AB9+MilnerGains!AB9</f>
        <v>2514</v>
      </c>
      <c r="AE9" s="4">
        <f>NeelyGains!AC9+MinidokaGains!AC9+MilnerGains!AC9</f>
        <v>2339</v>
      </c>
      <c r="AF9" s="4">
        <f>NeelyGains!AD9+MinidokaGains!AD9+MilnerGains!AD9</f>
        <v>2201</v>
      </c>
      <c r="AG9" s="4">
        <f>NeelyGains!AE9+MinidokaGains!AE9+MilnerGains!AE9</f>
        <v>2485</v>
      </c>
      <c r="AH9" s="4">
        <f>NeelyGains!AF9+MinidokaGains!AF9+MilnerGains!AF9</f>
        <v>2440</v>
      </c>
    </row>
    <row r="10" spans="1:34" x14ac:dyDescent="0.2">
      <c r="A10" s="1">
        <v>39395</v>
      </c>
      <c r="D10" s="4">
        <f>NeelyGains!B10+MinidokaGains!B10+MilnerGains!B10</f>
        <v>3002</v>
      </c>
      <c r="E10" s="4">
        <f>NeelyGains!C10+MinidokaGains!C10+MilnerGains!C10</f>
        <v>3066</v>
      </c>
      <c r="F10" s="4">
        <f>NeelyGains!D10+MinidokaGains!D10+MilnerGains!D10</f>
        <v>1758.7</v>
      </c>
      <c r="G10" s="4">
        <f>NeelyGains!E10+MinidokaGains!E10+MilnerGains!E10</f>
        <v>2762</v>
      </c>
      <c r="H10" s="4">
        <f>NeelyGains!F10+MinidokaGains!F10+MilnerGains!F10</f>
        <v>2666.6</v>
      </c>
      <c r="I10" s="4">
        <f>NeelyGains!G10+MinidokaGains!G10+MilnerGains!G10</f>
        <v>2558.1</v>
      </c>
      <c r="J10" s="4">
        <f>NeelyGains!H10+MinidokaGains!H10+MilnerGains!H10</f>
        <v>2955</v>
      </c>
      <c r="K10" s="4">
        <f>NeelyGains!I10+MinidokaGains!I10+MilnerGains!I10</f>
        <v>2811</v>
      </c>
      <c r="L10" s="4">
        <f>NeelyGains!J10+MinidokaGains!J10+MilnerGains!J10</f>
        <v>2974</v>
      </c>
      <c r="M10" s="4">
        <f>NeelyGains!K10+MinidokaGains!K10+MilnerGains!K10</f>
        <v>3222</v>
      </c>
      <c r="N10" s="4">
        <f>NeelyGains!L10+MinidokaGains!L10+MilnerGains!L10</f>
        <v>3319</v>
      </c>
      <c r="O10" s="4">
        <f>NeelyGains!M10+MinidokaGains!M10+MilnerGains!M10</f>
        <v>2787</v>
      </c>
      <c r="P10" s="4">
        <f>NeelyGains!N10+MinidokaGains!N10+MilnerGains!N10</f>
        <v>2477</v>
      </c>
      <c r="Q10" s="4">
        <f>NeelyGains!O10+MinidokaGains!O10+MilnerGains!O10</f>
        <v>2347</v>
      </c>
      <c r="R10" s="4">
        <f>NeelyGains!P10+MinidokaGains!P10+MilnerGains!P10</f>
        <v>2575</v>
      </c>
      <c r="S10" s="4">
        <f>NeelyGains!Q10+MinidokaGains!Q10+MilnerGains!Q10</f>
        <v>2522</v>
      </c>
      <c r="T10" s="4">
        <f>NeelyGains!R10+MinidokaGains!R10+MilnerGains!R10</f>
        <v>2445</v>
      </c>
      <c r="U10" s="4">
        <f>NeelyGains!S10+MinidokaGains!S10+MilnerGains!S10</f>
        <v>2478</v>
      </c>
      <c r="V10" s="4">
        <f>NeelyGains!T10+MinidokaGains!T10+MilnerGains!T10</f>
        <v>2603</v>
      </c>
      <c r="W10" s="4">
        <f>NeelyGains!U10+MinidokaGains!U10+MilnerGains!U10</f>
        <v>2133</v>
      </c>
      <c r="X10" s="4">
        <f>NeelyGains!V10+MinidokaGains!V10+MilnerGains!V10</f>
        <v>2969</v>
      </c>
      <c r="Y10" s="4">
        <f>NeelyGains!W10+MinidokaGains!W10+MilnerGains!W10</f>
        <v>2195</v>
      </c>
      <c r="Z10" s="4">
        <f>NeelyGains!X10+MinidokaGains!X10+MilnerGains!X10</f>
        <v>2658</v>
      </c>
      <c r="AA10" s="4">
        <f>NeelyGains!Y10+MinidokaGains!Y10+MilnerGains!Y10</f>
        <v>2169</v>
      </c>
      <c r="AB10" s="4">
        <f>NeelyGains!Z10+MinidokaGains!Z10+MilnerGains!Z10</f>
        <v>2371.7000000000003</v>
      </c>
      <c r="AC10" s="4">
        <f>NeelyGains!AA10+MinidokaGains!AA10+MilnerGains!AA10</f>
        <v>2325</v>
      </c>
      <c r="AD10" s="4">
        <f>NeelyGains!AB10+MinidokaGains!AB10+MilnerGains!AB10</f>
        <v>2474.8000000000002</v>
      </c>
      <c r="AE10" s="4">
        <f>NeelyGains!AC10+MinidokaGains!AC10+MilnerGains!AC10</f>
        <v>2410</v>
      </c>
      <c r="AF10" s="4">
        <f>NeelyGains!AD10+MinidokaGains!AD10+MilnerGains!AD10</f>
        <v>2171</v>
      </c>
      <c r="AG10" s="4">
        <f>NeelyGains!AE10+MinidokaGains!AE10+MilnerGains!AE10</f>
        <v>2451</v>
      </c>
      <c r="AH10" s="4">
        <f>NeelyGains!AF10+MinidokaGains!AF10+MilnerGains!AF10</f>
        <v>2396</v>
      </c>
    </row>
    <row r="11" spans="1:34" x14ac:dyDescent="0.2">
      <c r="A11" s="1">
        <v>39396</v>
      </c>
      <c r="D11" s="4">
        <f>NeelyGains!B11+MinidokaGains!B11+MilnerGains!B11</f>
        <v>2959</v>
      </c>
      <c r="E11" s="4">
        <f>NeelyGains!C11+MinidokaGains!C11+MilnerGains!C11</f>
        <v>3084</v>
      </c>
      <c r="F11" s="4">
        <f>NeelyGains!D11+MinidokaGains!D11+MilnerGains!D11</f>
        <v>1868.2</v>
      </c>
      <c r="G11" s="4">
        <f>NeelyGains!E11+MinidokaGains!E11+MilnerGains!E11</f>
        <v>2727</v>
      </c>
      <c r="H11" s="4">
        <f>NeelyGains!F11+MinidokaGains!F11+MilnerGains!F11</f>
        <v>2644.8</v>
      </c>
      <c r="I11" s="4">
        <f>NeelyGains!G11+MinidokaGains!G11+MilnerGains!G11</f>
        <v>2668</v>
      </c>
      <c r="J11" s="4">
        <f>NeelyGains!H11+MinidokaGains!H11+MilnerGains!H11</f>
        <v>2852</v>
      </c>
      <c r="K11" s="4">
        <f>NeelyGains!I11+MinidokaGains!I11+MilnerGains!I11</f>
        <v>2753</v>
      </c>
      <c r="L11" s="4">
        <f>NeelyGains!J11+MinidokaGains!J11+MilnerGains!J11</f>
        <v>2974</v>
      </c>
      <c r="M11" s="4">
        <f>NeelyGains!K11+MinidokaGains!K11+MilnerGains!K11</f>
        <v>3147</v>
      </c>
      <c r="N11" s="4">
        <f>NeelyGains!L11+MinidokaGains!L11+MilnerGains!L11</f>
        <v>3359</v>
      </c>
      <c r="O11" s="4">
        <f>NeelyGains!M11+MinidokaGains!M11+MilnerGains!M11</f>
        <v>2699</v>
      </c>
      <c r="P11" s="4">
        <f>NeelyGains!N11+MinidokaGains!N11+MilnerGains!N11</f>
        <v>2545.6999999999998</v>
      </c>
      <c r="Q11" s="4">
        <f>NeelyGains!O11+MinidokaGains!O11+MilnerGains!O11</f>
        <v>2348</v>
      </c>
      <c r="R11" s="4">
        <f>NeelyGains!P11+MinidokaGains!P11+MilnerGains!P11</f>
        <v>2544</v>
      </c>
      <c r="S11" s="4">
        <f>NeelyGains!Q11+MinidokaGains!Q11+MilnerGains!Q11</f>
        <v>2506</v>
      </c>
      <c r="T11" s="4">
        <f>NeelyGains!R11+MinidokaGains!R11+MilnerGains!R11</f>
        <v>2405</v>
      </c>
      <c r="U11" s="4">
        <f>NeelyGains!S11+MinidokaGains!S11+MilnerGains!S11</f>
        <v>2455</v>
      </c>
      <c r="V11" s="4">
        <f>NeelyGains!T11+MinidokaGains!T11+MilnerGains!T11</f>
        <v>2501</v>
      </c>
      <c r="W11" s="4">
        <f>NeelyGains!U11+MinidokaGains!U11+MilnerGains!U11</f>
        <v>2046</v>
      </c>
      <c r="X11" s="4">
        <f>NeelyGains!V11+MinidokaGains!V11+MilnerGains!V11</f>
        <v>2942</v>
      </c>
      <c r="Y11" s="4">
        <f>NeelyGains!W11+MinidokaGains!W11+MilnerGains!W11</f>
        <v>2134</v>
      </c>
      <c r="Z11" s="4">
        <f>NeelyGains!X11+MinidokaGains!X11+MilnerGains!X11</f>
        <v>2625</v>
      </c>
      <c r="AA11" s="4">
        <f>NeelyGains!Y11+MinidokaGains!Y11+MilnerGains!Y11</f>
        <v>2157</v>
      </c>
      <c r="AB11" s="4">
        <f>NeelyGains!Z11+MinidokaGains!Z11+MilnerGains!Z11</f>
        <v>2292.5</v>
      </c>
      <c r="AC11" s="4">
        <f>NeelyGains!AA11+MinidokaGains!AA11+MilnerGains!AA11</f>
        <v>2342</v>
      </c>
      <c r="AD11" s="4">
        <f>NeelyGains!AB11+MinidokaGains!AB11+MilnerGains!AB11</f>
        <v>2455</v>
      </c>
      <c r="AE11" s="4">
        <f>NeelyGains!AC11+MinidokaGains!AC11+MilnerGains!AC11</f>
        <v>2391</v>
      </c>
      <c r="AF11" s="4">
        <f>NeelyGains!AD11+MinidokaGains!AD11+MilnerGains!AD11</f>
        <v>2136</v>
      </c>
      <c r="AG11" s="4">
        <f>NeelyGains!AE11+MinidokaGains!AE11+MilnerGains!AE11</f>
        <v>2426</v>
      </c>
      <c r="AH11" s="4">
        <f>NeelyGains!AF11+MinidokaGains!AF11+MilnerGains!AF11</f>
        <v>2370</v>
      </c>
    </row>
    <row r="12" spans="1:34" x14ac:dyDescent="0.2">
      <c r="A12" s="1">
        <v>39397</v>
      </c>
      <c r="D12" s="4">
        <f>NeelyGains!B12+MinidokaGains!B12+MilnerGains!B12</f>
        <v>2890</v>
      </c>
      <c r="E12" s="4">
        <f>NeelyGains!C12+MinidokaGains!C12+MilnerGains!C12</f>
        <v>2993</v>
      </c>
      <c r="F12" s="4">
        <f>NeelyGains!D12+MinidokaGains!D12+MilnerGains!D12</f>
        <v>2106.6999999999998</v>
      </c>
      <c r="G12" s="4">
        <f>NeelyGains!E12+MinidokaGains!E12+MilnerGains!E12</f>
        <v>2708</v>
      </c>
      <c r="H12" s="4">
        <f>NeelyGains!F12+MinidokaGains!F12+MilnerGains!F12</f>
        <v>2492.6999999999998</v>
      </c>
      <c r="I12" s="4">
        <f>NeelyGains!G12+MinidokaGains!G12+MilnerGains!G12</f>
        <v>2670</v>
      </c>
      <c r="J12" s="4">
        <f>NeelyGains!H12+MinidokaGains!H12+MilnerGains!H12</f>
        <v>2786</v>
      </c>
      <c r="K12" s="4">
        <f>NeelyGains!I12+MinidokaGains!I12+MilnerGains!I12</f>
        <v>2659.1</v>
      </c>
      <c r="L12" s="4">
        <f>NeelyGains!J12+MinidokaGains!J12+MilnerGains!J12</f>
        <v>3067</v>
      </c>
      <c r="M12" s="4">
        <f>NeelyGains!K12+MinidokaGains!K12+MilnerGains!K12</f>
        <v>3115</v>
      </c>
      <c r="N12" s="4">
        <f>NeelyGains!L12+MinidokaGains!L12+MilnerGains!L12</f>
        <v>3343</v>
      </c>
      <c r="O12" s="4">
        <f>NeelyGains!M12+MinidokaGains!M12+MilnerGains!M12</f>
        <v>2649</v>
      </c>
      <c r="P12" s="4">
        <f>NeelyGains!N12+MinidokaGains!N12+MilnerGains!N12</f>
        <v>2594</v>
      </c>
      <c r="Q12" s="4">
        <f>NeelyGains!O12+MinidokaGains!O12+MilnerGains!O12</f>
        <v>2347</v>
      </c>
      <c r="R12" s="4">
        <f>NeelyGains!P12+MinidokaGains!P12+MilnerGains!P12</f>
        <v>2539</v>
      </c>
      <c r="S12" s="4">
        <f>NeelyGains!Q12+MinidokaGains!Q12+MilnerGains!Q12</f>
        <v>2446</v>
      </c>
      <c r="T12" s="4">
        <f>NeelyGains!R12+MinidokaGains!R12+MilnerGains!R12</f>
        <v>2349</v>
      </c>
      <c r="U12" s="4">
        <f>NeelyGains!S12+MinidokaGains!S12+MilnerGains!S12</f>
        <v>2423</v>
      </c>
      <c r="V12" s="4">
        <f>NeelyGains!T12+MinidokaGains!T12+MilnerGains!T12</f>
        <v>2469</v>
      </c>
      <c r="W12" s="4">
        <f>NeelyGains!U12+MinidokaGains!U12+MilnerGains!U12</f>
        <v>2040</v>
      </c>
      <c r="X12" s="4">
        <f>NeelyGains!V12+MinidokaGains!V12+MilnerGains!V12</f>
        <v>2826</v>
      </c>
      <c r="Y12" s="4">
        <f>NeelyGains!W12+MinidokaGains!W12+MilnerGains!W12</f>
        <v>2122.5</v>
      </c>
      <c r="Z12" s="4">
        <f>NeelyGains!X12+MinidokaGains!X12+MilnerGains!X12</f>
        <v>2587</v>
      </c>
      <c r="AA12" s="4">
        <f>NeelyGains!Y12+MinidokaGains!Y12+MilnerGains!Y12</f>
        <v>2170</v>
      </c>
      <c r="AB12" s="4">
        <f>NeelyGains!Z12+MinidokaGains!Z12+MilnerGains!Z12</f>
        <v>2252.9</v>
      </c>
      <c r="AC12" s="4">
        <f>NeelyGains!AA12+MinidokaGains!AA12+MilnerGains!AA12</f>
        <v>2342</v>
      </c>
      <c r="AD12" s="4">
        <f>NeelyGains!AB12+MinidokaGains!AB12+MilnerGains!AB12</f>
        <v>2469</v>
      </c>
      <c r="AE12" s="4">
        <f>NeelyGains!AC12+MinidokaGains!AC12+MilnerGains!AC12</f>
        <v>2390</v>
      </c>
      <c r="AF12" s="4">
        <f>NeelyGains!AD12+MinidokaGains!AD12+MilnerGains!AD12</f>
        <v>2117</v>
      </c>
      <c r="AG12" s="4">
        <f>NeelyGains!AE12+MinidokaGains!AE12+MilnerGains!AE12</f>
        <v>2445</v>
      </c>
      <c r="AH12" s="4">
        <f>NeelyGains!AF12+MinidokaGains!AF12+MilnerGains!AF12</f>
        <v>2367</v>
      </c>
    </row>
    <row r="13" spans="1:34" x14ac:dyDescent="0.2">
      <c r="A13" s="1">
        <v>39398</v>
      </c>
      <c r="D13" s="4">
        <f>NeelyGains!B13+MinidokaGains!B13+MilnerGains!B13</f>
        <v>2887</v>
      </c>
      <c r="E13" s="4">
        <f>NeelyGains!C13+MinidokaGains!C13+MilnerGains!C13</f>
        <v>2943</v>
      </c>
      <c r="F13" s="4">
        <f>NeelyGains!D13+MinidokaGains!D13+MilnerGains!D13</f>
        <v>2280</v>
      </c>
      <c r="G13" s="4">
        <f>NeelyGains!E13+MinidokaGains!E13+MilnerGains!E13</f>
        <v>2650</v>
      </c>
      <c r="H13" s="4">
        <f>NeelyGains!F13+MinidokaGains!F13+MilnerGains!F13</f>
        <v>2222.6</v>
      </c>
      <c r="I13" s="4">
        <f>NeelyGains!G13+MinidokaGains!G13+MilnerGains!G13</f>
        <v>2792</v>
      </c>
      <c r="J13" s="4">
        <f>NeelyGains!H13+MinidokaGains!H13+MilnerGains!H13</f>
        <v>2757</v>
      </c>
      <c r="K13" s="4">
        <f>NeelyGains!I13+MinidokaGains!I13+MilnerGains!I13</f>
        <v>2481.1999999999998</v>
      </c>
      <c r="L13" s="4">
        <f>NeelyGains!J13+MinidokaGains!J13+MilnerGains!J13</f>
        <v>2749</v>
      </c>
      <c r="M13" s="4">
        <f>NeelyGains!K13+MinidokaGains!K13+MilnerGains!K13</f>
        <v>3130</v>
      </c>
      <c r="N13" s="4">
        <f>NeelyGains!L13+MinidokaGains!L13+MilnerGains!L13</f>
        <v>3166</v>
      </c>
      <c r="O13" s="4">
        <f>NeelyGains!M13+MinidokaGains!M13+MilnerGains!M13</f>
        <v>2662</v>
      </c>
      <c r="P13" s="4">
        <f>NeelyGains!N13+MinidokaGains!N13+MilnerGains!N13</f>
        <v>2624</v>
      </c>
      <c r="Q13" s="4">
        <f>NeelyGains!O13+MinidokaGains!O13+MilnerGains!O13</f>
        <v>2338</v>
      </c>
      <c r="R13" s="4">
        <f>NeelyGains!P13+MinidokaGains!P13+MilnerGains!P13</f>
        <v>2549</v>
      </c>
      <c r="S13" s="4">
        <f>NeelyGains!Q13+MinidokaGains!Q13+MilnerGains!Q13</f>
        <v>2383</v>
      </c>
      <c r="T13" s="4">
        <f>NeelyGains!R13+MinidokaGains!R13+MilnerGains!R13</f>
        <v>2268</v>
      </c>
      <c r="U13" s="4">
        <f>NeelyGains!S13+MinidokaGains!S13+MilnerGains!S13</f>
        <v>2465</v>
      </c>
      <c r="V13" s="4">
        <f>NeelyGains!T13+MinidokaGains!T13+MilnerGains!T13</f>
        <v>2474</v>
      </c>
      <c r="W13" s="4">
        <f>NeelyGains!U13+MinidokaGains!U13+MilnerGains!U13</f>
        <v>2055</v>
      </c>
      <c r="X13" s="4">
        <f>NeelyGains!V13+MinidokaGains!V13+MilnerGains!V13</f>
        <v>2822</v>
      </c>
      <c r="Y13" s="4">
        <f>NeelyGains!W13+MinidokaGains!W13+MilnerGains!W13</f>
        <v>2133.1</v>
      </c>
      <c r="Z13" s="4">
        <f>NeelyGains!X13+MinidokaGains!X13+MilnerGains!X13</f>
        <v>2504</v>
      </c>
      <c r="AA13" s="4">
        <f>NeelyGains!Y13+MinidokaGains!Y13+MilnerGains!Y13</f>
        <v>2197</v>
      </c>
      <c r="AB13" s="4">
        <f>NeelyGains!Z13+MinidokaGains!Z13+MilnerGains!Z13</f>
        <v>2266.3999999999996</v>
      </c>
      <c r="AC13" s="4">
        <f>NeelyGains!AA13+MinidokaGains!AA13+MilnerGains!AA13</f>
        <v>2350.4</v>
      </c>
      <c r="AD13" s="4">
        <f>NeelyGains!AB13+MinidokaGains!AB13+MilnerGains!AB13</f>
        <v>2490</v>
      </c>
      <c r="AE13" s="4">
        <f>NeelyGains!AC13+MinidokaGains!AC13+MilnerGains!AC13</f>
        <v>2375</v>
      </c>
      <c r="AF13" s="4">
        <f>NeelyGains!AD13+MinidokaGains!AD13+MilnerGains!AD13</f>
        <v>2084</v>
      </c>
      <c r="AG13" s="4">
        <f>NeelyGains!AE13+MinidokaGains!AE13+MilnerGains!AE13</f>
        <v>2447</v>
      </c>
      <c r="AH13" s="4">
        <f>NeelyGains!AF13+MinidokaGains!AF13+MilnerGains!AF13</f>
        <v>2350</v>
      </c>
    </row>
    <row r="14" spans="1:34" x14ac:dyDescent="0.2">
      <c r="A14" s="1">
        <v>39399</v>
      </c>
      <c r="D14" s="4">
        <f>NeelyGains!B14+MinidokaGains!B14+MilnerGains!B14</f>
        <v>2818</v>
      </c>
      <c r="E14" s="4">
        <f>NeelyGains!C14+MinidokaGains!C14+MilnerGains!C14</f>
        <v>2815</v>
      </c>
      <c r="F14" s="4">
        <f>NeelyGains!D14+MinidokaGains!D14+MilnerGains!D14</f>
        <v>2060.8000000000002</v>
      </c>
      <c r="G14" s="4">
        <f>NeelyGains!E14+MinidokaGains!E14+MilnerGains!E14</f>
        <v>2386</v>
      </c>
      <c r="H14" s="4">
        <f>NeelyGains!F14+MinidokaGains!F14+MilnerGains!F14</f>
        <v>2354.3000000000002</v>
      </c>
      <c r="I14" s="4">
        <f>NeelyGains!G14+MinidokaGains!G14+MilnerGains!G14</f>
        <v>2888</v>
      </c>
      <c r="J14" s="4">
        <f>NeelyGains!H14+MinidokaGains!H14+MilnerGains!H14</f>
        <v>2602.9</v>
      </c>
      <c r="K14" s="4">
        <f>NeelyGains!I14+MinidokaGains!I14+MilnerGains!I14</f>
        <v>2240.5</v>
      </c>
      <c r="L14" s="4">
        <f>NeelyGains!J14+MinidokaGains!J14+MilnerGains!J14</f>
        <v>2795</v>
      </c>
      <c r="M14" s="4">
        <f>NeelyGains!K14+MinidokaGains!K14+MilnerGains!K14</f>
        <v>3095</v>
      </c>
      <c r="N14" s="4">
        <f>NeelyGains!L14+MinidokaGains!L14+MilnerGains!L14</f>
        <v>3170</v>
      </c>
      <c r="O14" s="4">
        <f>NeelyGains!M14+MinidokaGains!M14+MilnerGains!M14</f>
        <v>2638</v>
      </c>
      <c r="P14" s="4">
        <f>NeelyGains!N14+MinidokaGains!N14+MilnerGains!N14</f>
        <v>2556</v>
      </c>
      <c r="Q14" s="4">
        <f>NeelyGains!O14+MinidokaGains!O14+MilnerGains!O14</f>
        <v>2336</v>
      </c>
      <c r="R14" s="4">
        <f>NeelyGains!P14+MinidokaGains!P14+MilnerGains!P14</f>
        <v>2538</v>
      </c>
      <c r="S14" s="4">
        <f>NeelyGains!Q14+MinidokaGains!Q14+MilnerGains!Q14</f>
        <v>2345</v>
      </c>
      <c r="T14" s="4">
        <f>NeelyGains!R14+MinidokaGains!R14+MilnerGains!R14</f>
        <v>2244</v>
      </c>
      <c r="U14" s="4">
        <f>NeelyGains!S14+MinidokaGains!S14+MilnerGains!S14</f>
        <v>2443</v>
      </c>
      <c r="V14" s="4">
        <f>NeelyGains!T14+MinidokaGains!T14+MilnerGains!T14</f>
        <v>2464</v>
      </c>
      <c r="W14" s="4">
        <f>NeelyGains!U14+MinidokaGains!U14+MilnerGains!U14</f>
        <v>2101</v>
      </c>
      <c r="X14" s="4">
        <f>NeelyGains!V14+MinidokaGains!V14+MilnerGains!V14</f>
        <v>2800</v>
      </c>
      <c r="Y14" s="4">
        <f>NeelyGains!W14+MinidokaGains!W14+MilnerGains!W14</f>
        <v>2185.1</v>
      </c>
      <c r="Z14" s="4">
        <f>NeelyGains!X14+MinidokaGains!X14+MilnerGains!X14</f>
        <v>2466</v>
      </c>
      <c r="AA14" s="4">
        <f>NeelyGains!Y14+MinidokaGains!Y14+MilnerGains!Y14</f>
        <v>2169</v>
      </c>
      <c r="AB14" s="4">
        <f>NeelyGains!Z14+MinidokaGains!Z14+MilnerGains!Z14</f>
        <v>2243.4</v>
      </c>
      <c r="AC14" s="4">
        <f>NeelyGains!AA14+MinidokaGains!AA14+MilnerGains!AA14</f>
        <v>2316.4</v>
      </c>
      <c r="AD14" s="4">
        <f>NeelyGains!AB14+MinidokaGains!AB14+MilnerGains!AB14</f>
        <v>2478</v>
      </c>
      <c r="AE14" s="4">
        <f>NeelyGains!AC14+MinidokaGains!AC14+MilnerGains!AC14</f>
        <v>2320</v>
      </c>
      <c r="AF14" s="4">
        <f>NeelyGains!AD14+MinidokaGains!AD14+MilnerGains!AD14</f>
        <v>2041</v>
      </c>
      <c r="AG14" s="4">
        <f>NeelyGains!AE14+MinidokaGains!AE14+MilnerGains!AE14</f>
        <v>2436</v>
      </c>
      <c r="AH14" s="4">
        <f>NeelyGains!AF14+MinidokaGains!AF14+MilnerGains!AF14</f>
        <v>2400</v>
      </c>
    </row>
    <row r="15" spans="1:34" x14ac:dyDescent="0.2">
      <c r="A15" s="1">
        <v>39400</v>
      </c>
      <c r="D15" s="4">
        <f>NeelyGains!B15+MinidokaGains!B15+MilnerGains!B15</f>
        <v>2761</v>
      </c>
      <c r="E15" s="4">
        <f>NeelyGains!C15+MinidokaGains!C15+MilnerGains!C15</f>
        <v>2634</v>
      </c>
      <c r="F15" s="4">
        <f>NeelyGains!D15+MinidokaGains!D15+MilnerGains!D15</f>
        <v>1732.9</v>
      </c>
      <c r="G15" s="4">
        <f>NeelyGains!E15+MinidokaGains!E15+MilnerGains!E15</f>
        <v>2297</v>
      </c>
      <c r="H15" s="4">
        <f>NeelyGains!F15+MinidokaGains!F15+MilnerGains!F15</f>
        <v>2283.8000000000002</v>
      </c>
      <c r="I15" s="4">
        <f>NeelyGains!G15+MinidokaGains!G15+MilnerGains!G15</f>
        <v>2916</v>
      </c>
      <c r="J15" s="4">
        <f>NeelyGains!H15+MinidokaGains!H15+MilnerGains!H15</f>
        <v>2491.1999999999998</v>
      </c>
      <c r="K15" s="4">
        <f>NeelyGains!I15+MinidokaGains!I15+MilnerGains!I15</f>
        <v>2106.5</v>
      </c>
      <c r="L15" s="4">
        <f>NeelyGains!J15+MinidokaGains!J15+MilnerGains!J15</f>
        <v>2792</v>
      </c>
      <c r="M15" s="4">
        <f>NeelyGains!K15+MinidokaGains!K15+MilnerGains!K15</f>
        <v>3118</v>
      </c>
      <c r="N15" s="4">
        <f>NeelyGains!L15+MinidokaGains!L15+MilnerGains!L15</f>
        <v>3227</v>
      </c>
      <c r="O15" s="4">
        <f>NeelyGains!M15+MinidokaGains!M15+MilnerGains!M15</f>
        <v>2641</v>
      </c>
      <c r="P15" s="4">
        <f>NeelyGains!N15+MinidokaGains!N15+MilnerGains!N15</f>
        <v>2556</v>
      </c>
      <c r="Q15" s="4">
        <f>NeelyGains!O15+MinidokaGains!O15+MilnerGains!O15</f>
        <v>2259</v>
      </c>
      <c r="R15" s="4">
        <f>NeelyGains!P15+MinidokaGains!P15+MilnerGains!P15</f>
        <v>2521</v>
      </c>
      <c r="S15" s="4">
        <f>NeelyGains!Q15+MinidokaGains!Q15+MilnerGains!Q15</f>
        <v>2318</v>
      </c>
      <c r="T15" s="4">
        <f>NeelyGains!R15+MinidokaGains!R15+MilnerGains!R15</f>
        <v>2241</v>
      </c>
      <c r="U15" s="4">
        <f>NeelyGains!S15+MinidokaGains!S15+MilnerGains!S15</f>
        <v>2471</v>
      </c>
      <c r="V15" s="4">
        <f>NeelyGains!T15+MinidokaGains!T15+MilnerGains!T15</f>
        <v>2453</v>
      </c>
      <c r="W15" s="4">
        <f>NeelyGains!U15+MinidokaGains!U15+MilnerGains!U15</f>
        <v>2207</v>
      </c>
      <c r="X15" s="4">
        <f>NeelyGains!V15+MinidokaGains!V15+MilnerGains!V15</f>
        <v>2728</v>
      </c>
      <c r="Y15" s="4">
        <f>NeelyGains!W15+MinidokaGains!W15+MilnerGains!W15</f>
        <v>2150.1999999999998</v>
      </c>
      <c r="Z15" s="4">
        <f>NeelyGains!X15+MinidokaGains!X15+MilnerGains!X15</f>
        <v>2429</v>
      </c>
      <c r="AA15" s="4">
        <f>NeelyGains!Y15+MinidokaGains!Y15+MilnerGains!Y15</f>
        <v>2199</v>
      </c>
      <c r="AB15" s="4">
        <f>NeelyGains!Z15+MinidokaGains!Z15+MilnerGains!Z15</f>
        <v>2199.6</v>
      </c>
      <c r="AC15" s="4">
        <f>NeelyGains!AA15+MinidokaGains!AA15+MilnerGains!AA15</f>
        <v>2360.9</v>
      </c>
      <c r="AD15" s="4">
        <f>NeelyGains!AB15+MinidokaGains!AB15+MilnerGains!AB15</f>
        <v>2405</v>
      </c>
      <c r="AE15" s="4">
        <f>NeelyGains!AC15+MinidokaGains!AC15+MilnerGains!AC15</f>
        <v>2321</v>
      </c>
      <c r="AF15" s="4">
        <f>NeelyGains!AD15+MinidokaGains!AD15+MilnerGains!AD15</f>
        <v>2053</v>
      </c>
      <c r="AG15" s="4">
        <f>NeelyGains!AE15+MinidokaGains!AE15+MilnerGains!AE15</f>
        <v>2443</v>
      </c>
      <c r="AH15" s="4">
        <f>NeelyGains!AF15+MinidokaGains!AF15+MilnerGains!AF15</f>
        <v>2380</v>
      </c>
    </row>
    <row r="16" spans="1:34" x14ac:dyDescent="0.2">
      <c r="A16" s="1">
        <v>39401</v>
      </c>
      <c r="D16" s="4">
        <f>NeelyGains!B16+MinidokaGains!B16+MilnerGains!B16</f>
        <v>2658</v>
      </c>
      <c r="E16" s="4">
        <f>NeelyGains!C16+MinidokaGains!C16+MilnerGains!C16</f>
        <v>2701</v>
      </c>
      <c r="F16" s="4">
        <f>NeelyGains!D16+MinidokaGains!D16+MilnerGains!D16</f>
        <v>1743.7</v>
      </c>
      <c r="G16" s="4">
        <f>NeelyGains!E16+MinidokaGains!E16+MilnerGains!E16</f>
        <v>2333</v>
      </c>
      <c r="H16" s="4">
        <f>NeelyGains!F16+MinidokaGains!F16+MilnerGains!F16</f>
        <v>2335.1</v>
      </c>
      <c r="I16" s="4">
        <f>NeelyGains!G16+MinidokaGains!G16+MilnerGains!G16</f>
        <v>2980</v>
      </c>
      <c r="J16" s="4">
        <f>NeelyGains!H16+MinidokaGains!H16+MilnerGains!H16</f>
        <v>2407.5</v>
      </c>
      <c r="K16" s="4">
        <f>NeelyGains!I16+MinidokaGains!I16+MilnerGains!I16</f>
        <v>2102.5</v>
      </c>
      <c r="L16" s="4">
        <f>NeelyGains!J16+MinidokaGains!J16+MilnerGains!J16</f>
        <v>2696.1</v>
      </c>
      <c r="M16" s="4">
        <f>NeelyGains!K16+MinidokaGains!K16+MilnerGains!K16</f>
        <v>3134</v>
      </c>
      <c r="N16" s="4">
        <f>NeelyGains!L16+MinidokaGains!L16+MilnerGains!L16</f>
        <v>3110</v>
      </c>
      <c r="O16" s="4">
        <f>NeelyGains!M16+MinidokaGains!M16+MilnerGains!M16</f>
        <v>2685</v>
      </c>
      <c r="P16" s="4">
        <f>NeelyGains!N16+MinidokaGains!N16+MilnerGains!N16</f>
        <v>2611</v>
      </c>
      <c r="Q16" s="4">
        <f>NeelyGains!O16+MinidokaGains!O16+MilnerGains!O16</f>
        <v>2296</v>
      </c>
      <c r="R16" s="4">
        <f>NeelyGains!P16+MinidokaGains!P16+MilnerGains!P16</f>
        <v>2508</v>
      </c>
      <c r="S16" s="4">
        <f>NeelyGains!Q16+MinidokaGains!Q16+MilnerGains!Q16</f>
        <v>2307</v>
      </c>
      <c r="T16" s="4">
        <f>NeelyGains!R16+MinidokaGains!R16+MilnerGains!R16</f>
        <v>2292</v>
      </c>
      <c r="U16" s="4">
        <f>NeelyGains!S16+MinidokaGains!S16+MilnerGains!S16</f>
        <v>2421</v>
      </c>
      <c r="V16" s="4">
        <f>NeelyGains!T16+MinidokaGains!T16+MilnerGains!T16</f>
        <v>2469</v>
      </c>
      <c r="W16" s="4">
        <f>NeelyGains!U16+MinidokaGains!U16+MilnerGains!U16</f>
        <v>2225</v>
      </c>
      <c r="X16" s="4">
        <f>NeelyGains!V16+MinidokaGains!V16+MilnerGains!V16</f>
        <v>2622</v>
      </c>
      <c r="Y16" s="4">
        <f>NeelyGains!W16+MinidokaGains!W16+MilnerGains!W16</f>
        <v>2159.4</v>
      </c>
      <c r="Z16" s="4">
        <f>NeelyGains!X16+MinidokaGains!X16+MilnerGains!X16</f>
        <v>2424</v>
      </c>
      <c r="AA16" s="4">
        <f>NeelyGains!Y16+MinidokaGains!Y16+MilnerGains!Y16</f>
        <v>2220</v>
      </c>
      <c r="AB16" s="4">
        <f>NeelyGains!Z16+MinidokaGains!Z16+MilnerGains!Z16</f>
        <v>2187.2000000000003</v>
      </c>
      <c r="AC16" s="4">
        <f>NeelyGains!AA16+MinidokaGains!AA16+MilnerGains!AA16</f>
        <v>2271.6</v>
      </c>
      <c r="AD16" s="4">
        <f>NeelyGains!AB16+MinidokaGains!AB16+MilnerGains!AB16</f>
        <v>2353</v>
      </c>
      <c r="AE16" s="4">
        <f>NeelyGains!AC16+MinidokaGains!AC16+MilnerGains!AC16</f>
        <v>2307</v>
      </c>
      <c r="AF16" s="4">
        <f>NeelyGains!AD16+MinidokaGains!AD16+MilnerGains!AD16</f>
        <v>2055</v>
      </c>
      <c r="AG16" s="4">
        <f>NeelyGains!AE16+MinidokaGains!AE16+MilnerGains!AE16</f>
        <v>2444</v>
      </c>
      <c r="AH16" s="4">
        <f>NeelyGains!AF16+MinidokaGains!AF16+MilnerGains!AF16</f>
        <v>2364</v>
      </c>
    </row>
    <row r="17" spans="1:34" x14ac:dyDescent="0.2">
      <c r="A17" s="1">
        <v>39402</v>
      </c>
      <c r="D17" s="4">
        <f>NeelyGains!B17+MinidokaGains!B17+MilnerGains!B17</f>
        <v>2701</v>
      </c>
      <c r="E17" s="4">
        <f>NeelyGains!C17+MinidokaGains!C17+MilnerGains!C17</f>
        <v>2717</v>
      </c>
      <c r="F17" s="4">
        <f>NeelyGains!D17+MinidokaGains!D17+MilnerGains!D17</f>
        <v>1649.7</v>
      </c>
      <c r="G17" s="4">
        <f>NeelyGains!E17+MinidokaGains!E17+MilnerGains!E17</f>
        <v>2477</v>
      </c>
      <c r="H17" s="4">
        <f>NeelyGains!F17+MinidokaGains!F17+MilnerGains!F17</f>
        <v>2303.9</v>
      </c>
      <c r="I17" s="4">
        <f>NeelyGains!G17+MinidokaGains!G17+MilnerGains!G17</f>
        <v>2912</v>
      </c>
      <c r="J17" s="4">
        <f>NeelyGains!H17+MinidokaGains!H17+MilnerGains!H17</f>
        <v>2523.3000000000002</v>
      </c>
      <c r="K17" s="4">
        <f>NeelyGains!I17+MinidokaGains!I17+MilnerGains!I17</f>
        <v>2204.4</v>
      </c>
      <c r="L17" s="4">
        <f>NeelyGains!J17+MinidokaGains!J17+MilnerGains!J17</f>
        <v>2782</v>
      </c>
      <c r="M17" s="4">
        <f>NeelyGains!K17+MinidokaGains!K17+MilnerGains!K17</f>
        <v>3016</v>
      </c>
      <c r="N17" s="4">
        <f>NeelyGains!L17+MinidokaGains!L17+MilnerGains!L17</f>
        <v>3146</v>
      </c>
      <c r="O17" s="4">
        <f>NeelyGains!M17+MinidokaGains!M17+MilnerGains!M17</f>
        <v>2589</v>
      </c>
      <c r="P17" s="4">
        <f>NeelyGains!N17+MinidokaGains!N17+MilnerGains!N17</f>
        <v>2617</v>
      </c>
      <c r="Q17" s="4">
        <f>NeelyGains!O17+MinidokaGains!O17+MilnerGains!O17</f>
        <v>2286</v>
      </c>
      <c r="R17" s="4">
        <f>NeelyGains!P17+MinidokaGains!P17+MilnerGains!P17</f>
        <v>2479</v>
      </c>
      <c r="S17" s="4">
        <f>NeelyGains!Q17+MinidokaGains!Q17+MilnerGains!Q17</f>
        <v>2301</v>
      </c>
      <c r="T17" s="4">
        <f>NeelyGains!R17+MinidokaGains!R17+MilnerGains!R17</f>
        <v>2330</v>
      </c>
      <c r="U17" s="4">
        <f>NeelyGains!S17+MinidokaGains!S17+MilnerGains!S17</f>
        <v>2375</v>
      </c>
      <c r="V17" s="4">
        <f>NeelyGains!T17+MinidokaGains!T17+MilnerGains!T17</f>
        <v>2461</v>
      </c>
      <c r="W17" s="4">
        <f>NeelyGains!U17+MinidokaGains!U17+MilnerGains!U17</f>
        <v>2216</v>
      </c>
      <c r="X17" s="4">
        <f>NeelyGains!V17+MinidokaGains!V17+MilnerGains!V17</f>
        <v>2522</v>
      </c>
      <c r="Y17" s="4">
        <f>NeelyGains!W17+MinidokaGains!W17+MilnerGains!W17</f>
        <v>2163.1999999999998</v>
      </c>
      <c r="Z17" s="4">
        <f>NeelyGains!X17+MinidokaGains!X17+MilnerGains!X17</f>
        <v>2423</v>
      </c>
      <c r="AA17" s="4">
        <f>NeelyGains!Y17+MinidokaGains!Y17+MilnerGains!Y17</f>
        <v>2212</v>
      </c>
      <c r="AB17" s="4">
        <f>NeelyGains!Z17+MinidokaGains!Z17+MilnerGains!Z17</f>
        <v>2210.4</v>
      </c>
      <c r="AC17" s="4">
        <f>NeelyGains!AA17+MinidokaGains!AA17+MilnerGains!AA17</f>
        <v>2313</v>
      </c>
      <c r="AD17" s="4">
        <f>NeelyGains!AB17+MinidokaGains!AB17+MilnerGains!AB17</f>
        <v>2320</v>
      </c>
      <c r="AE17" s="4">
        <f>NeelyGains!AC17+MinidokaGains!AC17+MilnerGains!AC17</f>
        <v>2285</v>
      </c>
      <c r="AF17" s="4">
        <f>NeelyGains!AD17+MinidokaGains!AD17+MilnerGains!AD17</f>
        <v>2070</v>
      </c>
      <c r="AG17" s="4">
        <f>NeelyGains!AE17+MinidokaGains!AE17+MilnerGains!AE17</f>
        <v>2443</v>
      </c>
      <c r="AH17" s="4">
        <f>NeelyGains!AF17+MinidokaGains!AF17+MilnerGains!AF17</f>
        <v>2340</v>
      </c>
    </row>
    <row r="18" spans="1:34" x14ac:dyDescent="0.2">
      <c r="A18" s="1">
        <v>39403</v>
      </c>
      <c r="D18" s="4">
        <f>NeelyGains!B18+MinidokaGains!B18+MilnerGains!B18</f>
        <v>2690</v>
      </c>
      <c r="E18" s="4">
        <f>NeelyGains!C18+MinidokaGains!C18+MilnerGains!C18</f>
        <v>2759</v>
      </c>
      <c r="F18" s="4">
        <f>NeelyGains!D18+MinidokaGains!D18+MilnerGains!D18</f>
        <v>1848.7</v>
      </c>
      <c r="G18" s="4">
        <f>NeelyGains!E18+MinidokaGains!E18+MilnerGains!E18</f>
        <v>2540</v>
      </c>
      <c r="H18" s="4">
        <f>NeelyGains!F18+MinidokaGains!F18+MilnerGains!F18</f>
        <v>2271.1</v>
      </c>
      <c r="I18" s="4">
        <f>NeelyGains!G18+MinidokaGains!G18+MilnerGains!G18</f>
        <v>2822</v>
      </c>
      <c r="J18" s="4">
        <f>NeelyGains!H18+MinidokaGains!H18+MilnerGains!H18</f>
        <v>2708.9</v>
      </c>
      <c r="K18" s="4">
        <f>NeelyGains!I18+MinidokaGains!I18+MilnerGains!I18</f>
        <v>2267.8000000000002</v>
      </c>
      <c r="L18" s="4">
        <f>NeelyGains!J18+MinidokaGains!J18+MilnerGains!J18</f>
        <v>2590.1</v>
      </c>
      <c r="M18" s="4">
        <f>NeelyGains!K18+MinidokaGains!K18+MilnerGains!K18</f>
        <v>2970</v>
      </c>
      <c r="N18" s="4">
        <f>NeelyGains!L18+MinidokaGains!L18+MilnerGains!L18</f>
        <v>3064</v>
      </c>
      <c r="O18" s="4">
        <f>NeelyGains!M18+MinidokaGains!M18+MilnerGains!M18</f>
        <v>2600</v>
      </c>
      <c r="P18" s="4">
        <f>NeelyGains!N18+MinidokaGains!N18+MilnerGains!N18</f>
        <v>2580</v>
      </c>
      <c r="Q18" s="4">
        <f>NeelyGains!O18+MinidokaGains!O18+MilnerGains!O18</f>
        <v>2295</v>
      </c>
      <c r="R18" s="4">
        <f>NeelyGains!P18+MinidokaGains!P18+MilnerGains!P18</f>
        <v>2456</v>
      </c>
      <c r="S18" s="4">
        <f>NeelyGains!Q18+MinidokaGains!Q18+MilnerGains!Q18</f>
        <v>2321</v>
      </c>
      <c r="T18" s="4">
        <f>NeelyGains!R18+MinidokaGains!R18+MilnerGains!R18</f>
        <v>2379</v>
      </c>
      <c r="U18" s="4">
        <f>NeelyGains!S18+MinidokaGains!S18+MilnerGains!S18</f>
        <v>2363</v>
      </c>
      <c r="V18" s="4">
        <f>NeelyGains!T18+MinidokaGains!T18+MilnerGains!T18</f>
        <v>2510</v>
      </c>
      <c r="W18" s="4">
        <f>NeelyGains!U18+MinidokaGains!U18+MilnerGains!U18</f>
        <v>2194</v>
      </c>
      <c r="X18" s="4">
        <f>NeelyGains!V18+MinidokaGains!V18+MilnerGains!V18</f>
        <v>2423</v>
      </c>
      <c r="Y18" s="4">
        <f>NeelyGains!W18+MinidokaGains!W18+MilnerGains!W18</f>
        <v>2311</v>
      </c>
      <c r="Z18" s="4">
        <f>NeelyGains!X18+MinidokaGains!X18+MilnerGains!X18</f>
        <v>2398</v>
      </c>
      <c r="AA18" s="4">
        <f>NeelyGains!Y18+MinidokaGains!Y18+MilnerGains!Y18</f>
        <v>2173</v>
      </c>
      <c r="AB18" s="4">
        <f>NeelyGains!Z18+MinidokaGains!Z18+MilnerGains!Z18</f>
        <v>2258.6999999999998</v>
      </c>
      <c r="AC18" s="4">
        <f>NeelyGains!AA18+MinidokaGains!AA18+MilnerGains!AA18</f>
        <v>2319</v>
      </c>
      <c r="AD18" s="4">
        <f>NeelyGains!AB18+MinidokaGains!AB18+MilnerGains!AB18</f>
        <v>2284</v>
      </c>
      <c r="AE18" s="4">
        <f>NeelyGains!AC18+MinidokaGains!AC18+MilnerGains!AC18</f>
        <v>2318</v>
      </c>
      <c r="AF18" s="4">
        <f>NeelyGains!AD18+MinidokaGains!AD18+MilnerGains!AD18</f>
        <v>2109</v>
      </c>
      <c r="AG18" s="4">
        <f>NeelyGains!AE18+MinidokaGains!AE18+MilnerGains!AE18</f>
        <v>2447</v>
      </c>
      <c r="AH18" s="4">
        <f>NeelyGains!AF18+MinidokaGains!AF18+MilnerGains!AF18</f>
        <v>2252</v>
      </c>
    </row>
    <row r="19" spans="1:34" x14ac:dyDescent="0.2">
      <c r="A19" s="1">
        <v>39404</v>
      </c>
      <c r="D19" s="4">
        <f>NeelyGains!B19+MinidokaGains!B19+MilnerGains!B19</f>
        <v>2668</v>
      </c>
      <c r="E19" s="4">
        <f>NeelyGains!C19+MinidokaGains!C19+MilnerGains!C19</f>
        <v>2714</v>
      </c>
      <c r="F19" s="4">
        <f>NeelyGains!D19+MinidokaGains!D19+MilnerGains!D19</f>
        <v>2060.4</v>
      </c>
      <c r="G19" s="4">
        <f>NeelyGains!E19+MinidokaGains!E19+MilnerGains!E19</f>
        <v>2539</v>
      </c>
      <c r="H19" s="4">
        <f>NeelyGains!F19+MinidokaGains!F19+MilnerGains!F19</f>
        <v>2145.6</v>
      </c>
      <c r="I19" s="4">
        <f>NeelyGains!G19+MinidokaGains!G19+MilnerGains!G19</f>
        <v>2705</v>
      </c>
      <c r="J19" s="4">
        <f>NeelyGains!H19+MinidokaGains!H19+MilnerGains!H19</f>
        <v>2703</v>
      </c>
      <c r="K19" s="4">
        <f>NeelyGains!I19+MinidokaGains!I19+MilnerGains!I19</f>
        <v>2365.1999999999998</v>
      </c>
      <c r="L19" s="4">
        <f>NeelyGains!J19+MinidokaGains!J19+MilnerGains!J19</f>
        <v>2648</v>
      </c>
      <c r="M19" s="4">
        <f>NeelyGains!K19+MinidokaGains!K19+MilnerGains!K19</f>
        <v>2879</v>
      </c>
      <c r="N19" s="4">
        <f>NeelyGains!L19+MinidokaGains!L19+MilnerGains!L19</f>
        <v>3042</v>
      </c>
      <c r="O19" s="4">
        <f>NeelyGains!M19+MinidokaGains!M19+MilnerGains!M19</f>
        <v>2607</v>
      </c>
      <c r="P19" s="4">
        <f>NeelyGains!N19+MinidokaGains!N19+MilnerGains!N19</f>
        <v>2519</v>
      </c>
      <c r="Q19" s="4">
        <f>NeelyGains!O19+MinidokaGains!O19+MilnerGains!O19</f>
        <v>2335</v>
      </c>
      <c r="R19" s="4">
        <f>NeelyGains!P19+MinidokaGains!P19+MilnerGains!P19</f>
        <v>2423</v>
      </c>
      <c r="S19" s="4">
        <f>NeelyGains!Q19+MinidokaGains!Q19+MilnerGains!Q19</f>
        <v>2357</v>
      </c>
      <c r="T19" s="4">
        <f>NeelyGains!R19+MinidokaGains!R19+MilnerGains!R19</f>
        <v>2476</v>
      </c>
      <c r="U19" s="4">
        <f>NeelyGains!S19+MinidokaGains!S19+MilnerGains!S19</f>
        <v>2379</v>
      </c>
      <c r="V19" s="4">
        <f>NeelyGains!T19+MinidokaGains!T19+MilnerGains!T19</f>
        <v>2514</v>
      </c>
      <c r="W19" s="4">
        <f>NeelyGains!U19+MinidokaGains!U19+MilnerGains!U19</f>
        <v>2115</v>
      </c>
      <c r="X19" s="4">
        <f>NeelyGains!V19+MinidokaGains!V19+MilnerGains!V19</f>
        <v>2366</v>
      </c>
      <c r="Y19" s="4">
        <f>NeelyGains!W19+MinidokaGains!W19+MilnerGains!W19</f>
        <v>2314</v>
      </c>
      <c r="Z19" s="4">
        <f>NeelyGains!X19+MinidokaGains!X19+MilnerGains!X19</f>
        <v>2375</v>
      </c>
      <c r="AA19" s="4">
        <f>NeelyGains!Y19+MinidokaGains!Y19+MilnerGains!Y19</f>
        <v>2168</v>
      </c>
      <c r="AB19" s="4">
        <f>NeelyGains!Z19+MinidokaGains!Z19+MilnerGains!Z19</f>
        <v>2253.7000000000003</v>
      </c>
      <c r="AC19" s="4">
        <f>NeelyGains!AA19+MinidokaGains!AA19+MilnerGains!AA19</f>
        <v>2277</v>
      </c>
      <c r="AD19" s="4">
        <f>NeelyGains!AB19+MinidokaGains!AB19+MilnerGains!AB19</f>
        <v>2236</v>
      </c>
      <c r="AE19" s="4">
        <f>NeelyGains!AC19+MinidokaGains!AC19+MilnerGains!AC19</f>
        <v>2305</v>
      </c>
      <c r="AF19" s="4">
        <f>NeelyGains!AD19+MinidokaGains!AD19+MilnerGains!AD19</f>
        <v>2126</v>
      </c>
      <c r="AG19" s="4">
        <f>NeelyGains!AE19+MinidokaGains!AE19+MilnerGains!AE19</f>
        <v>2436</v>
      </c>
      <c r="AH19" s="4">
        <f>NeelyGains!AF19+MinidokaGains!AF19+MilnerGains!AF19</f>
        <v>2199</v>
      </c>
    </row>
    <row r="20" spans="1:34" x14ac:dyDescent="0.2">
      <c r="A20" s="1">
        <v>39405</v>
      </c>
      <c r="D20" s="4">
        <f>NeelyGains!B20+MinidokaGains!B20+MilnerGains!B20</f>
        <v>2656</v>
      </c>
      <c r="E20" s="4">
        <f>NeelyGains!C20+MinidokaGains!C20+MilnerGains!C20</f>
        <v>2690</v>
      </c>
      <c r="F20" s="4">
        <f>NeelyGains!D20+MinidokaGains!D20+MilnerGains!D20</f>
        <v>1847.1</v>
      </c>
      <c r="G20" s="4">
        <f>NeelyGains!E20+MinidokaGains!E20+MilnerGains!E20</f>
        <v>2498</v>
      </c>
      <c r="H20" s="4">
        <f>NeelyGains!F20+MinidokaGains!F20+MilnerGains!F20</f>
        <v>2238.6</v>
      </c>
      <c r="I20" s="4">
        <f>NeelyGains!G20+MinidokaGains!G20+MilnerGains!G20</f>
        <v>2690</v>
      </c>
      <c r="J20" s="4">
        <f>NeelyGains!H20+MinidokaGains!H20+MilnerGains!H20</f>
        <v>2656.6</v>
      </c>
      <c r="K20" s="4">
        <f>NeelyGains!I20+MinidokaGains!I20+MilnerGains!I20</f>
        <v>2498</v>
      </c>
      <c r="L20" s="4">
        <f>NeelyGains!J20+MinidokaGains!J20+MilnerGains!J20</f>
        <v>2778</v>
      </c>
      <c r="M20" s="4">
        <f>NeelyGains!K20+MinidokaGains!K20+MilnerGains!K20</f>
        <v>2834.8</v>
      </c>
      <c r="N20" s="4">
        <f>NeelyGains!L20+MinidokaGains!L20+MilnerGains!L20</f>
        <v>3126</v>
      </c>
      <c r="O20" s="4">
        <f>NeelyGains!M20+MinidokaGains!M20+MilnerGains!M20</f>
        <v>2645</v>
      </c>
      <c r="P20" s="4">
        <f>NeelyGains!N20+MinidokaGains!N20+MilnerGains!N20</f>
        <v>2543</v>
      </c>
      <c r="Q20" s="4">
        <f>NeelyGains!O20+MinidokaGains!O20+MilnerGains!O20</f>
        <v>2342</v>
      </c>
      <c r="R20" s="4">
        <f>NeelyGains!P20+MinidokaGains!P20+MilnerGains!P20</f>
        <v>2368</v>
      </c>
      <c r="S20" s="4">
        <f>NeelyGains!Q20+MinidokaGains!Q20+MilnerGains!Q20</f>
        <v>2350</v>
      </c>
      <c r="T20" s="4">
        <f>NeelyGains!R20+MinidokaGains!R20+MilnerGains!R20</f>
        <v>2529</v>
      </c>
      <c r="U20" s="4">
        <f>NeelyGains!S20+MinidokaGains!S20+MilnerGains!S20</f>
        <v>2355</v>
      </c>
      <c r="V20" s="4">
        <f>NeelyGains!T20+MinidokaGains!T20+MilnerGains!T20</f>
        <v>2472</v>
      </c>
      <c r="W20" s="4">
        <f>NeelyGains!U20+MinidokaGains!U20+MilnerGains!U20</f>
        <v>2058</v>
      </c>
      <c r="X20" s="4">
        <f>NeelyGains!V20+MinidokaGains!V20+MilnerGains!V20</f>
        <v>2273</v>
      </c>
      <c r="Y20" s="4">
        <f>NeelyGains!W20+MinidokaGains!W20+MilnerGains!W20</f>
        <v>2315</v>
      </c>
      <c r="Z20" s="4">
        <f>NeelyGains!X20+MinidokaGains!X20+MilnerGains!X20</f>
        <v>2377</v>
      </c>
      <c r="AA20" s="4">
        <f>NeelyGains!Y20+MinidokaGains!Y20+MilnerGains!Y20</f>
        <v>2161</v>
      </c>
      <c r="AB20" s="4">
        <f>NeelyGains!Z20+MinidokaGains!Z20+MilnerGains!Z20</f>
        <v>2271.6</v>
      </c>
      <c r="AC20" s="4">
        <f>NeelyGains!AA20+MinidokaGains!AA20+MilnerGains!AA20</f>
        <v>2193</v>
      </c>
      <c r="AD20" s="4">
        <f>NeelyGains!AB20+MinidokaGains!AB20+MilnerGains!AB20</f>
        <v>2194</v>
      </c>
      <c r="AE20" s="4">
        <f>NeelyGains!AC20+MinidokaGains!AC20+MilnerGains!AC20</f>
        <v>2410</v>
      </c>
      <c r="AF20" s="4">
        <f>NeelyGains!AD20+MinidokaGains!AD20+MilnerGains!AD20</f>
        <v>2157</v>
      </c>
      <c r="AG20" s="4">
        <f>NeelyGains!AE20+MinidokaGains!AE20+MilnerGains!AE20</f>
        <v>2441</v>
      </c>
      <c r="AH20" s="4">
        <f>NeelyGains!AF20+MinidokaGains!AF20+MilnerGains!AF20</f>
        <v>2230</v>
      </c>
    </row>
    <row r="21" spans="1:34" x14ac:dyDescent="0.2">
      <c r="A21" s="1">
        <v>39406</v>
      </c>
      <c r="D21" s="4">
        <f>NeelyGains!B21+MinidokaGains!B21+MilnerGains!B21</f>
        <v>2598</v>
      </c>
      <c r="E21" s="4">
        <f>NeelyGains!C21+MinidokaGains!C21+MilnerGains!C21</f>
        <v>2694</v>
      </c>
      <c r="F21" s="4">
        <f>NeelyGains!D21+MinidokaGains!D21+MilnerGains!D21</f>
        <v>2138</v>
      </c>
      <c r="G21" s="4">
        <f>NeelyGains!E21+MinidokaGains!E21+MilnerGains!E21</f>
        <v>2634</v>
      </c>
      <c r="H21" s="4">
        <f>NeelyGains!F21+MinidokaGains!F21+MilnerGains!F21</f>
        <v>2489.8000000000002</v>
      </c>
      <c r="I21" s="4">
        <f>NeelyGains!G21+MinidokaGains!G21+MilnerGains!G21</f>
        <v>2718</v>
      </c>
      <c r="J21" s="4">
        <f>NeelyGains!H21+MinidokaGains!H21+MilnerGains!H21</f>
        <v>2798.3</v>
      </c>
      <c r="K21" s="4">
        <f>NeelyGains!I21+MinidokaGains!I21+MilnerGains!I21</f>
        <v>2679.3</v>
      </c>
      <c r="L21" s="4">
        <f>NeelyGains!J21+MinidokaGains!J21+MilnerGains!J21</f>
        <v>2937</v>
      </c>
      <c r="M21" s="4">
        <f>NeelyGains!K21+MinidokaGains!K21+MilnerGains!K21</f>
        <v>2803.4</v>
      </c>
      <c r="N21" s="4">
        <f>NeelyGains!L21+MinidokaGains!L21+MilnerGains!L21</f>
        <v>3027</v>
      </c>
      <c r="O21" s="4">
        <f>NeelyGains!M21+MinidokaGains!M21+MilnerGains!M21</f>
        <v>2645</v>
      </c>
      <c r="P21" s="4">
        <f>NeelyGains!N21+MinidokaGains!N21+MilnerGains!N21</f>
        <v>2591</v>
      </c>
      <c r="Q21" s="4">
        <f>NeelyGains!O21+MinidokaGains!O21+MilnerGains!O21</f>
        <v>2297</v>
      </c>
      <c r="R21" s="4">
        <f>NeelyGains!P21+MinidokaGains!P21+MilnerGains!P21</f>
        <v>2327</v>
      </c>
      <c r="S21" s="4">
        <f>NeelyGains!Q21+MinidokaGains!Q21+MilnerGains!Q21</f>
        <v>2366</v>
      </c>
      <c r="T21" s="4">
        <f>NeelyGains!R21+MinidokaGains!R21+MilnerGains!R21</f>
        <v>2568</v>
      </c>
      <c r="U21" s="4">
        <f>NeelyGains!S21+MinidokaGains!S21+MilnerGains!S21</f>
        <v>2278</v>
      </c>
      <c r="V21" s="4">
        <f>NeelyGains!T21+MinidokaGains!T21+MilnerGains!T21</f>
        <v>2428</v>
      </c>
      <c r="W21" s="4">
        <f>NeelyGains!U21+MinidokaGains!U21+MilnerGains!U21</f>
        <v>2060</v>
      </c>
      <c r="X21" s="4">
        <f>NeelyGains!V21+MinidokaGains!V21+MilnerGains!V21</f>
        <v>2273</v>
      </c>
      <c r="Y21" s="4">
        <f>NeelyGains!W21+MinidokaGains!W21+MilnerGains!W21</f>
        <v>2413</v>
      </c>
      <c r="Z21" s="4">
        <f>NeelyGains!X21+MinidokaGains!X21+MilnerGains!X21</f>
        <v>2366.6</v>
      </c>
      <c r="AA21" s="4">
        <f>NeelyGains!Y21+MinidokaGains!Y21+MilnerGains!Y21</f>
        <v>2175</v>
      </c>
      <c r="AB21" s="4">
        <f>NeelyGains!Z21+MinidokaGains!Z21+MilnerGains!Z21</f>
        <v>2257.8000000000002</v>
      </c>
      <c r="AC21" s="4">
        <f>NeelyGains!AA21+MinidokaGains!AA21+MilnerGains!AA21</f>
        <v>2203</v>
      </c>
      <c r="AD21" s="4">
        <f>NeelyGains!AB21+MinidokaGains!AB21+MilnerGains!AB21</f>
        <v>2179</v>
      </c>
      <c r="AE21" s="4">
        <f>NeelyGains!AC21+MinidokaGains!AC21+MilnerGains!AC21</f>
        <v>2439</v>
      </c>
      <c r="AF21" s="4">
        <f>NeelyGains!AD21+MinidokaGains!AD21+MilnerGains!AD21</f>
        <v>2139</v>
      </c>
      <c r="AG21" s="4">
        <f>NeelyGains!AE21+MinidokaGains!AE21+MilnerGains!AE21</f>
        <v>2399</v>
      </c>
      <c r="AH21" s="4">
        <f>NeelyGains!AF21+MinidokaGains!AF21+MilnerGains!AF21</f>
        <v>2273</v>
      </c>
    </row>
    <row r="22" spans="1:34" x14ac:dyDescent="0.2">
      <c r="A22" s="1">
        <v>39407</v>
      </c>
      <c r="D22" s="4">
        <f>NeelyGains!B22+MinidokaGains!B22+MilnerGains!B22</f>
        <v>2683</v>
      </c>
      <c r="E22" s="4">
        <f>NeelyGains!C22+MinidokaGains!C22+MilnerGains!C22</f>
        <v>2642</v>
      </c>
      <c r="F22" s="4">
        <f>NeelyGains!D22+MinidokaGains!D22+MilnerGains!D22</f>
        <v>2212</v>
      </c>
      <c r="G22" s="4">
        <f>NeelyGains!E22+MinidokaGains!E22+MilnerGains!E22</f>
        <v>2591</v>
      </c>
      <c r="H22" s="4">
        <f>NeelyGains!F22+MinidokaGains!F22+MilnerGains!F22</f>
        <v>2387.8000000000002</v>
      </c>
      <c r="I22" s="4">
        <f>NeelyGains!G22+MinidokaGains!G22+MilnerGains!G22</f>
        <v>2719</v>
      </c>
      <c r="J22" s="4">
        <f>NeelyGains!H22+MinidokaGains!H22+MilnerGains!H22</f>
        <v>2788.8</v>
      </c>
      <c r="K22" s="4">
        <f>NeelyGains!I22+MinidokaGains!I22+MilnerGains!I22</f>
        <v>2910.7</v>
      </c>
      <c r="L22" s="4">
        <f>NeelyGains!J22+MinidokaGains!J22+MilnerGains!J22</f>
        <v>3174.5</v>
      </c>
      <c r="M22" s="4">
        <f>NeelyGains!K22+MinidokaGains!K22+MilnerGains!K22</f>
        <v>2725</v>
      </c>
      <c r="N22" s="4">
        <f>NeelyGains!L22+MinidokaGains!L22+MilnerGains!L22</f>
        <v>2902</v>
      </c>
      <c r="O22" s="4">
        <f>NeelyGains!M22+MinidokaGains!M22+MilnerGains!M22</f>
        <v>2566</v>
      </c>
      <c r="P22" s="4">
        <f>NeelyGains!N22+MinidokaGains!N22+MilnerGains!N22</f>
        <v>2631</v>
      </c>
      <c r="Q22" s="4">
        <f>NeelyGains!O22+MinidokaGains!O22+MilnerGains!O22</f>
        <v>2265.6999999999998</v>
      </c>
      <c r="R22" s="4">
        <f>NeelyGains!P22+MinidokaGains!P22+MilnerGains!P22</f>
        <v>2320</v>
      </c>
      <c r="S22" s="4">
        <f>NeelyGains!Q22+MinidokaGains!Q22+MilnerGains!Q22</f>
        <v>2373</v>
      </c>
      <c r="T22" s="4">
        <f>NeelyGains!R22+MinidokaGains!R22+MilnerGains!R22</f>
        <v>2580</v>
      </c>
      <c r="U22" s="4">
        <f>NeelyGains!S22+MinidokaGains!S22+MilnerGains!S22</f>
        <v>2263</v>
      </c>
      <c r="V22" s="4">
        <f>NeelyGains!T22+MinidokaGains!T22+MilnerGains!T22</f>
        <v>2358</v>
      </c>
      <c r="W22" s="4">
        <f>NeelyGains!U22+MinidokaGains!U22+MilnerGains!U22</f>
        <v>2033</v>
      </c>
      <c r="X22" s="4">
        <f>NeelyGains!V22+MinidokaGains!V22+MilnerGains!V22</f>
        <v>2333</v>
      </c>
      <c r="Y22" s="4">
        <f>NeelyGains!W22+MinidokaGains!W22+MilnerGains!W22</f>
        <v>2457</v>
      </c>
      <c r="Z22" s="4">
        <f>NeelyGains!X22+MinidokaGains!X22+MilnerGains!X22</f>
        <v>2354</v>
      </c>
      <c r="AA22" s="4">
        <f>NeelyGains!Y22+MinidokaGains!Y22+MilnerGains!Y22</f>
        <v>2196</v>
      </c>
      <c r="AB22" s="4">
        <f>NeelyGains!Z22+MinidokaGains!Z22+MilnerGains!Z22</f>
        <v>2236.6999999999998</v>
      </c>
      <c r="AC22" s="4">
        <f>NeelyGains!AA22+MinidokaGains!AA22+MilnerGains!AA22</f>
        <v>2236</v>
      </c>
      <c r="AD22" s="4">
        <f>NeelyGains!AB22+MinidokaGains!AB22+MilnerGains!AB22</f>
        <v>2204</v>
      </c>
      <c r="AE22" s="4">
        <f>NeelyGains!AC22+MinidokaGains!AC22+MilnerGains!AC22</f>
        <v>2464</v>
      </c>
      <c r="AF22" s="4">
        <f>NeelyGains!AD22+MinidokaGains!AD22+MilnerGains!AD22</f>
        <v>2128</v>
      </c>
      <c r="AG22" s="4">
        <f>NeelyGains!AE22+MinidokaGains!AE22+MilnerGains!AE22</f>
        <v>2372</v>
      </c>
      <c r="AH22" s="4">
        <f>NeelyGains!AF22+MinidokaGains!AF22+MilnerGains!AF22</f>
        <v>2301</v>
      </c>
    </row>
    <row r="23" spans="1:34" x14ac:dyDescent="0.2">
      <c r="A23" s="1">
        <v>39408</v>
      </c>
      <c r="D23" s="4">
        <f>NeelyGains!B23+MinidokaGains!B23+MilnerGains!B23</f>
        <v>2687</v>
      </c>
      <c r="E23" s="4">
        <f>NeelyGains!C23+MinidokaGains!C23+MilnerGains!C23</f>
        <v>2749</v>
      </c>
      <c r="F23" s="4">
        <f>NeelyGains!D23+MinidokaGains!D23+MilnerGains!D23</f>
        <v>2210</v>
      </c>
      <c r="G23" s="4">
        <f>NeelyGains!E23+MinidokaGains!E23+MilnerGains!E23</f>
        <v>2667</v>
      </c>
      <c r="H23" s="4">
        <f>NeelyGains!F23+MinidokaGains!F23+MilnerGains!F23</f>
        <v>2455.9</v>
      </c>
      <c r="I23" s="4">
        <f>NeelyGains!G23+MinidokaGains!G23+MilnerGains!G23</f>
        <v>2721</v>
      </c>
      <c r="J23" s="4">
        <f>NeelyGains!H23+MinidokaGains!H23+MilnerGains!H23</f>
        <v>2929.3</v>
      </c>
      <c r="K23" s="4">
        <f>NeelyGains!I23+MinidokaGains!I23+MilnerGains!I23</f>
        <v>3234.5</v>
      </c>
      <c r="L23" s="4">
        <f>NeelyGains!J23+MinidokaGains!J23+MilnerGains!J23</f>
        <v>3241</v>
      </c>
      <c r="M23" s="4">
        <f>NeelyGains!K23+MinidokaGains!K23+MilnerGains!K23</f>
        <v>2736.5</v>
      </c>
      <c r="N23" s="4">
        <f>NeelyGains!L23+MinidokaGains!L23+MilnerGains!L23</f>
        <v>2895</v>
      </c>
      <c r="O23" s="4">
        <f>NeelyGains!M23+MinidokaGains!M23+MilnerGains!M23</f>
        <v>2624</v>
      </c>
      <c r="P23" s="4">
        <f>NeelyGains!N23+MinidokaGains!N23+MilnerGains!N23</f>
        <v>2538</v>
      </c>
      <c r="Q23" s="4">
        <f>NeelyGains!O23+MinidokaGains!O23+MilnerGains!O23</f>
        <v>2239.1999999999998</v>
      </c>
      <c r="R23" s="4">
        <f>NeelyGains!P23+MinidokaGains!P23+MilnerGains!P23</f>
        <v>2350</v>
      </c>
      <c r="S23" s="4">
        <f>NeelyGains!Q23+MinidokaGains!Q23+MilnerGains!Q23</f>
        <v>2338</v>
      </c>
      <c r="T23" s="4">
        <f>NeelyGains!R23+MinidokaGains!R23+MilnerGains!R23</f>
        <v>2563</v>
      </c>
      <c r="U23" s="4">
        <f>NeelyGains!S23+MinidokaGains!S23+MilnerGains!S23</f>
        <v>2305</v>
      </c>
      <c r="V23" s="4">
        <f>NeelyGains!T23+MinidokaGains!T23+MilnerGains!T23</f>
        <v>2303</v>
      </c>
      <c r="W23" s="4">
        <f>NeelyGains!U23+MinidokaGains!U23+MilnerGains!U23</f>
        <v>1990</v>
      </c>
      <c r="X23" s="4">
        <f>NeelyGains!V23+MinidokaGains!V23+MilnerGains!V23</f>
        <v>2379</v>
      </c>
      <c r="Y23" s="4">
        <f>NeelyGains!W23+MinidokaGains!W23+MilnerGains!W23</f>
        <v>2535</v>
      </c>
      <c r="Z23" s="4">
        <f>NeelyGains!X23+MinidokaGains!X23+MilnerGains!X23</f>
        <v>2367</v>
      </c>
      <c r="AA23" s="4">
        <f>NeelyGains!Y23+MinidokaGains!Y23+MilnerGains!Y23</f>
        <v>2226</v>
      </c>
      <c r="AB23" s="4">
        <f>NeelyGains!Z23+MinidokaGains!Z23+MilnerGains!Z23</f>
        <v>2214.2999999999997</v>
      </c>
      <c r="AC23" s="4">
        <f>NeelyGains!AA23+MinidokaGains!AA23+MilnerGains!AA23</f>
        <v>2371</v>
      </c>
      <c r="AD23" s="4">
        <f>NeelyGains!AB23+MinidokaGains!AB23+MilnerGains!AB23</f>
        <v>2210</v>
      </c>
      <c r="AE23" s="4">
        <f>NeelyGains!AC23+MinidokaGains!AC23+MilnerGains!AC23</f>
        <v>2448</v>
      </c>
      <c r="AF23" s="4">
        <f>NeelyGains!AD23+MinidokaGains!AD23+MilnerGains!AD23</f>
        <v>2109</v>
      </c>
      <c r="AG23" s="4">
        <f>NeelyGains!AE23+MinidokaGains!AE23+MilnerGains!AE23</f>
        <v>2337</v>
      </c>
      <c r="AH23" s="4">
        <f>NeelyGains!AF23+MinidokaGains!AF23+MilnerGains!AF23</f>
        <v>2294</v>
      </c>
    </row>
    <row r="24" spans="1:34" x14ac:dyDescent="0.2">
      <c r="A24" s="1">
        <v>39409</v>
      </c>
      <c r="D24" s="4">
        <f>NeelyGains!B24+MinidokaGains!B24+MilnerGains!B24</f>
        <v>2728</v>
      </c>
      <c r="E24" s="4">
        <f>NeelyGains!C24+MinidokaGains!C24+MilnerGains!C24</f>
        <v>2771</v>
      </c>
      <c r="F24" s="4">
        <f>NeelyGains!D24+MinidokaGains!D24+MilnerGains!D24</f>
        <v>2601</v>
      </c>
      <c r="G24" s="4">
        <f>NeelyGains!E24+MinidokaGains!E24+MilnerGains!E24</f>
        <v>2689</v>
      </c>
      <c r="H24" s="4">
        <f>NeelyGains!F24+MinidokaGains!F24+MilnerGains!F24</f>
        <v>2340.1</v>
      </c>
      <c r="I24" s="4">
        <f>NeelyGains!G24+MinidokaGains!G24+MilnerGains!G24</f>
        <v>2614</v>
      </c>
      <c r="J24" s="4">
        <f>NeelyGains!H24+MinidokaGains!H24+MilnerGains!H24</f>
        <v>3152</v>
      </c>
      <c r="K24" s="4">
        <f>NeelyGains!I24+MinidokaGains!I24+MilnerGains!I24</f>
        <v>3424.7</v>
      </c>
      <c r="L24" s="4">
        <f>NeelyGains!J24+MinidokaGains!J24+MilnerGains!J24</f>
        <v>3285</v>
      </c>
      <c r="M24" s="4">
        <f>NeelyGains!K24+MinidokaGains!K24+MilnerGains!K24</f>
        <v>2811</v>
      </c>
      <c r="N24" s="4">
        <f>NeelyGains!L24+MinidokaGains!L24+MilnerGains!L24</f>
        <v>2832</v>
      </c>
      <c r="O24" s="4">
        <f>NeelyGains!M24+MinidokaGains!M24+MilnerGains!M24</f>
        <v>2632</v>
      </c>
      <c r="P24" s="4">
        <f>NeelyGains!N24+MinidokaGains!N24+MilnerGains!N24</f>
        <v>2519</v>
      </c>
      <c r="Q24" s="4">
        <f>NeelyGains!O24+MinidokaGains!O24+MilnerGains!O24</f>
        <v>2314</v>
      </c>
      <c r="R24" s="4">
        <f>NeelyGains!P24+MinidokaGains!P24+MilnerGains!P24</f>
        <v>2338</v>
      </c>
      <c r="S24" s="4">
        <f>NeelyGains!Q24+MinidokaGains!Q24+MilnerGains!Q24</f>
        <v>2346</v>
      </c>
      <c r="T24" s="4">
        <f>NeelyGains!R24+MinidokaGains!R24+MilnerGains!R24</f>
        <v>2525</v>
      </c>
      <c r="U24" s="4">
        <f>NeelyGains!S24+MinidokaGains!S24+MilnerGains!S24</f>
        <v>2292</v>
      </c>
      <c r="V24" s="4">
        <f>NeelyGains!T24+MinidokaGains!T24+MilnerGains!T24</f>
        <v>2259</v>
      </c>
      <c r="W24" s="4">
        <f>NeelyGains!U24+MinidokaGains!U24+MilnerGains!U24</f>
        <v>2019</v>
      </c>
      <c r="X24" s="4">
        <f>NeelyGains!V24+MinidokaGains!V24+MilnerGains!V24</f>
        <v>2388</v>
      </c>
      <c r="Y24" s="4">
        <f>NeelyGains!W24+MinidokaGains!W24+MilnerGains!W24</f>
        <v>2531</v>
      </c>
      <c r="Z24" s="4">
        <f>NeelyGains!X24+MinidokaGains!X24+MilnerGains!X24</f>
        <v>2371</v>
      </c>
      <c r="AA24" s="4">
        <f>NeelyGains!Y24+MinidokaGains!Y24+MilnerGains!Y24</f>
        <v>2216</v>
      </c>
      <c r="AB24" s="4">
        <f>NeelyGains!Z24+MinidokaGains!Z24+MilnerGains!Z24</f>
        <v>2207.9</v>
      </c>
      <c r="AC24" s="4">
        <f>NeelyGains!AA24+MinidokaGains!AA24+MilnerGains!AA24</f>
        <v>2331</v>
      </c>
      <c r="AD24" s="4">
        <f>NeelyGains!AB24+MinidokaGains!AB24+MilnerGains!AB24</f>
        <v>2245</v>
      </c>
      <c r="AE24" s="4">
        <f>NeelyGains!AC24+MinidokaGains!AC24+MilnerGains!AC24</f>
        <v>2404</v>
      </c>
      <c r="AF24" s="4">
        <f>NeelyGains!AD24+MinidokaGains!AD24+MilnerGains!AD24</f>
        <v>2113</v>
      </c>
      <c r="AG24" s="4">
        <f>NeelyGains!AE24+MinidokaGains!AE24+MilnerGains!AE24</f>
        <v>2314</v>
      </c>
      <c r="AH24" s="4">
        <f>NeelyGains!AF24+MinidokaGains!AF24+MilnerGains!AF24</f>
        <v>2287</v>
      </c>
    </row>
    <row r="25" spans="1:34" x14ac:dyDescent="0.2">
      <c r="A25" s="1">
        <v>39410</v>
      </c>
      <c r="D25" s="4">
        <f>NeelyGains!B25+MinidokaGains!B25+MilnerGains!B25</f>
        <v>2703</v>
      </c>
      <c r="E25" s="4">
        <f>NeelyGains!C25+MinidokaGains!C25+MilnerGains!C25</f>
        <v>2734</v>
      </c>
      <c r="F25" s="4">
        <f>NeelyGains!D25+MinidokaGains!D25+MilnerGains!D25</f>
        <v>2467</v>
      </c>
      <c r="G25" s="4">
        <f>NeelyGains!E25+MinidokaGains!E25+MilnerGains!E25</f>
        <v>2635</v>
      </c>
      <c r="H25" s="4">
        <f>NeelyGains!F25+MinidokaGains!F25+MilnerGains!F25</f>
        <v>2243.4</v>
      </c>
      <c r="I25" s="4">
        <f>NeelyGains!G25+MinidokaGains!G25+MilnerGains!G25</f>
        <v>2598</v>
      </c>
      <c r="J25" s="4">
        <f>NeelyGains!H25+MinidokaGains!H25+MilnerGains!H25</f>
        <v>3111</v>
      </c>
      <c r="K25" s="4">
        <f>NeelyGains!I25+MinidokaGains!I25+MilnerGains!I25</f>
        <v>3294</v>
      </c>
      <c r="L25" s="4">
        <f>NeelyGains!J25+MinidokaGains!J25+MilnerGains!J25</f>
        <v>3378</v>
      </c>
      <c r="M25" s="4">
        <f>NeelyGains!K25+MinidokaGains!K25+MilnerGains!K25</f>
        <v>2820.9</v>
      </c>
      <c r="N25" s="4">
        <f>NeelyGains!L25+MinidokaGains!L25+MilnerGains!L25</f>
        <v>2816.6</v>
      </c>
      <c r="O25" s="4">
        <f>NeelyGains!M25+MinidokaGains!M25+MilnerGains!M25</f>
        <v>2707</v>
      </c>
      <c r="P25" s="4">
        <f>NeelyGains!N25+MinidokaGains!N25+MilnerGains!N25</f>
        <v>2543</v>
      </c>
      <c r="Q25" s="4">
        <f>NeelyGains!O25+MinidokaGains!O25+MilnerGains!O25</f>
        <v>2298</v>
      </c>
      <c r="R25" s="4">
        <f>NeelyGains!P25+MinidokaGains!P25+MilnerGains!P25</f>
        <v>2374</v>
      </c>
      <c r="S25" s="4">
        <f>NeelyGains!Q25+MinidokaGains!Q25+MilnerGains!Q25</f>
        <v>2359</v>
      </c>
      <c r="T25" s="4">
        <f>NeelyGains!R25+MinidokaGains!R25+MilnerGains!R25</f>
        <v>2498</v>
      </c>
      <c r="U25" s="4">
        <f>NeelyGains!S25+MinidokaGains!S25+MilnerGains!S25</f>
        <v>2306</v>
      </c>
      <c r="V25" s="4">
        <f>NeelyGains!T25+MinidokaGains!T25+MilnerGains!T25</f>
        <v>2267</v>
      </c>
      <c r="W25" s="4">
        <f>NeelyGains!U25+MinidokaGains!U25+MilnerGains!U25</f>
        <v>2064</v>
      </c>
      <c r="X25" s="4">
        <f>NeelyGains!V25+MinidokaGains!V25+MilnerGains!V25</f>
        <v>2297</v>
      </c>
      <c r="Y25" s="4">
        <f>NeelyGains!W25+MinidokaGains!W25+MilnerGains!W25</f>
        <v>2508</v>
      </c>
      <c r="Z25" s="4">
        <f>NeelyGains!X25+MinidokaGains!X25+MilnerGains!X25</f>
        <v>2386</v>
      </c>
      <c r="AA25" s="4">
        <f>NeelyGains!Y25+MinidokaGains!Y25+MilnerGains!Y25</f>
        <v>2229</v>
      </c>
      <c r="AB25" s="4">
        <f>NeelyGains!Z25+MinidokaGains!Z25+MilnerGains!Z25</f>
        <v>2217.2000000000003</v>
      </c>
      <c r="AC25" s="4">
        <f>NeelyGains!AA25+MinidokaGains!AA25+MilnerGains!AA25</f>
        <v>2262</v>
      </c>
      <c r="AD25" s="4">
        <f>NeelyGains!AB25+MinidokaGains!AB25+MilnerGains!AB25</f>
        <v>2202</v>
      </c>
      <c r="AE25" s="4">
        <f>NeelyGains!AC25+MinidokaGains!AC25+MilnerGains!AC25</f>
        <v>2365</v>
      </c>
      <c r="AF25" s="4">
        <f>NeelyGains!AD25+MinidokaGains!AD25+MilnerGains!AD25</f>
        <v>2138</v>
      </c>
      <c r="AG25" s="4">
        <f>NeelyGains!AE25+MinidokaGains!AE25+MilnerGains!AE25</f>
        <v>2273</v>
      </c>
      <c r="AH25" s="4">
        <f>NeelyGains!AF25+MinidokaGains!AF25+MilnerGains!AF25</f>
        <v>2267</v>
      </c>
    </row>
    <row r="26" spans="1:34" x14ac:dyDescent="0.2">
      <c r="A26" s="1">
        <v>39411</v>
      </c>
      <c r="D26" s="4">
        <f>NeelyGains!B26+MinidokaGains!B26+MilnerGains!B26</f>
        <v>2549.6</v>
      </c>
      <c r="E26" s="4">
        <f>NeelyGains!C26+MinidokaGains!C26+MilnerGains!C26</f>
        <v>2731</v>
      </c>
      <c r="F26" s="4">
        <f>NeelyGains!D26+MinidokaGains!D26+MilnerGains!D26</f>
        <v>2501</v>
      </c>
      <c r="G26" s="4">
        <f>NeelyGains!E26+MinidokaGains!E26+MilnerGains!E26</f>
        <v>2665</v>
      </c>
      <c r="H26" s="4">
        <f>NeelyGains!F26+MinidokaGains!F26+MilnerGains!F26</f>
        <v>2290.6999999999998</v>
      </c>
      <c r="I26" s="4">
        <f>NeelyGains!G26+MinidokaGains!G26+MilnerGains!G26</f>
        <v>2601</v>
      </c>
      <c r="J26" s="4">
        <f>NeelyGains!H26+MinidokaGains!H26+MilnerGains!H26</f>
        <v>2906</v>
      </c>
      <c r="K26" s="4">
        <f>NeelyGains!I26+MinidokaGains!I26+MilnerGains!I26</f>
        <v>3263</v>
      </c>
      <c r="L26" s="4">
        <f>NeelyGains!J26+MinidokaGains!J26+MilnerGains!J26</f>
        <v>3422</v>
      </c>
      <c r="M26" s="4">
        <f>NeelyGains!K26+MinidokaGains!K26+MilnerGains!K26</f>
        <v>2851</v>
      </c>
      <c r="N26" s="4">
        <f>NeelyGains!L26+MinidokaGains!L26+MilnerGains!L26</f>
        <v>2800.5</v>
      </c>
      <c r="O26" s="4">
        <f>NeelyGains!M26+MinidokaGains!M26+MilnerGains!M26</f>
        <v>2682</v>
      </c>
      <c r="P26" s="4">
        <f>NeelyGains!N26+MinidokaGains!N26+MilnerGains!N26</f>
        <v>2563</v>
      </c>
      <c r="Q26" s="4">
        <f>NeelyGains!O26+MinidokaGains!O26+MilnerGains!O26</f>
        <v>2233.8000000000002</v>
      </c>
      <c r="R26" s="4">
        <f>NeelyGains!P26+MinidokaGains!P26+MilnerGains!P26</f>
        <v>2363</v>
      </c>
      <c r="S26" s="4">
        <f>NeelyGains!Q26+MinidokaGains!Q26+MilnerGains!Q26</f>
        <v>2398</v>
      </c>
      <c r="T26" s="4">
        <f>NeelyGains!R26+MinidokaGains!R26+MilnerGains!R26</f>
        <v>2468</v>
      </c>
      <c r="U26" s="4">
        <f>NeelyGains!S26+MinidokaGains!S26+MilnerGains!S26</f>
        <v>2281</v>
      </c>
      <c r="V26" s="4">
        <f>NeelyGains!T26+MinidokaGains!T26+MilnerGains!T26</f>
        <v>2285</v>
      </c>
      <c r="W26" s="4">
        <f>NeelyGains!U26+MinidokaGains!U26+MilnerGains!U26</f>
        <v>2062</v>
      </c>
      <c r="X26" s="4">
        <f>NeelyGains!V26+MinidokaGains!V26+MilnerGains!V26</f>
        <v>2241</v>
      </c>
      <c r="Y26" s="4">
        <f>NeelyGains!W26+MinidokaGains!W26+MilnerGains!W26</f>
        <v>2535</v>
      </c>
      <c r="Z26" s="4">
        <f>NeelyGains!X26+MinidokaGains!X26+MilnerGains!X26</f>
        <v>2374</v>
      </c>
      <c r="AA26" s="4">
        <f>NeelyGains!Y26+MinidokaGains!Y26+MilnerGains!Y26</f>
        <v>2218</v>
      </c>
      <c r="AB26" s="4">
        <f>NeelyGains!Z26+MinidokaGains!Z26+MilnerGains!Z26</f>
        <v>2246.6</v>
      </c>
      <c r="AC26" s="4">
        <f>NeelyGains!AA26+MinidokaGains!AA26+MilnerGains!AA26</f>
        <v>2259</v>
      </c>
      <c r="AD26" s="4">
        <f>NeelyGains!AB26+MinidokaGains!AB26+MilnerGains!AB26</f>
        <v>2183</v>
      </c>
      <c r="AE26" s="4">
        <f>NeelyGains!AC26+MinidokaGains!AC26+MilnerGains!AC26</f>
        <v>2368</v>
      </c>
      <c r="AF26" s="4">
        <f>NeelyGains!AD26+MinidokaGains!AD26+MilnerGains!AD26</f>
        <v>2185</v>
      </c>
      <c r="AG26" s="4">
        <f>NeelyGains!AE26+MinidokaGains!AE26+MilnerGains!AE26</f>
        <v>2256</v>
      </c>
      <c r="AH26" s="4">
        <f>NeelyGains!AF26+MinidokaGains!AF26+MilnerGains!AF26</f>
        <v>2280</v>
      </c>
    </row>
    <row r="27" spans="1:34" x14ac:dyDescent="0.2">
      <c r="A27" s="1">
        <v>39412</v>
      </c>
      <c r="D27" s="4">
        <f>NeelyGains!B27+MinidokaGains!B27+MilnerGains!B27</f>
        <v>2454.1999999999998</v>
      </c>
      <c r="E27" s="4">
        <f>NeelyGains!C27+MinidokaGains!C27+MilnerGains!C27</f>
        <v>2703</v>
      </c>
      <c r="F27" s="4">
        <f>NeelyGains!D27+MinidokaGains!D27+MilnerGains!D27</f>
        <v>2535</v>
      </c>
      <c r="G27" s="4">
        <f>NeelyGains!E27+MinidokaGains!E27+MilnerGains!E27</f>
        <v>2580</v>
      </c>
      <c r="H27" s="4">
        <f>NeelyGains!F27+MinidokaGains!F27+MilnerGains!F27</f>
        <v>2282.1999999999998</v>
      </c>
      <c r="I27" s="4">
        <f>NeelyGains!G27+MinidokaGains!G27+MilnerGains!G27</f>
        <v>2473.9</v>
      </c>
      <c r="J27" s="4">
        <f>NeelyGains!H27+MinidokaGains!H27+MilnerGains!H27</f>
        <v>2877</v>
      </c>
      <c r="K27" s="4">
        <f>NeelyGains!I27+MinidokaGains!I27+MilnerGains!I27</f>
        <v>3027.3</v>
      </c>
      <c r="L27" s="4">
        <f>NeelyGains!J27+MinidokaGains!J27+MilnerGains!J27</f>
        <v>3321</v>
      </c>
      <c r="M27" s="4">
        <f>NeelyGains!K27+MinidokaGains!K27+MilnerGains!K27</f>
        <v>2909</v>
      </c>
      <c r="N27" s="4">
        <f>NeelyGains!L27+MinidokaGains!L27+MilnerGains!L27</f>
        <v>2805.2</v>
      </c>
      <c r="O27" s="4">
        <f>NeelyGains!M27+MinidokaGains!M27+MilnerGains!M27</f>
        <v>2591</v>
      </c>
      <c r="P27" s="4">
        <f>NeelyGains!N27+MinidokaGains!N27+MilnerGains!N27</f>
        <v>2504</v>
      </c>
      <c r="Q27" s="4">
        <f>NeelyGains!O27+MinidokaGains!O27+MilnerGains!O27</f>
        <v>2223</v>
      </c>
      <c r="R27" s="4">
        <f>NeelyGains!P27+MinidokaGains!P27+MilnerGains!P27</f>
        <v>2399</v>
      </c>
      <c r="S27" s="4">
        <f>NeelyGains!Q27+MinidokaGains!Q27+MilnerGains!Q27</f>
        <v>2383</v>
      </c>
      <c r="T27" s="4">
        <f>NeelyGains!R27+MinidokaGains!R27+MilnerGains!R27</f>
        <v>2407</v>
      </c>
      <c r="U27" s="4">
        <f>NeelyGains!S27+MinidokaGains!S27+MilnerGains!S27</f>
        <v>2284</v>
      </c>
      <c r="V27" s="4">
        <f>NeelyGains!T27+MinidokaGains!T27+MilnerGains!T27</f>
        <v>2260</v>
      </c>
      <c r="W27" s="4">
        <f>NeelyGains!U27+MinidokaGains!U27+MilnerGains!U27</f>
        <v>2073</v>
      </c>
      <c r="X27" s="4">
        <f>NeelyGains!V27+MinidokaGains!V27+MilnerGains!V27</f>
        <v>2199</v>
      </c>
      <c r="Y27" s="4">
        <f>NeelyGains!W27+MinidokaGains!W27+MilnerGains!W27</f>
        <v>2527</v>
      </c>
      <c r="Z27" s="4">
        <f>NeelyGains!X27+MinidokaGains!X27+MilnerGains!X27</f>
        <v>2375</v>
      </c>
      <c r="AA27" s="4">
        <f>NeelyGains!Y27+MinidokaGains!Y27+MilnerGains!Y27</f>
        <v>2250</v>
      </c>
      <c r="AB27" s="4">
        <f>NeelyGains!Z27+MinidokaGains!Z27+MilnerGains!Z27</f>
        <v>2266.9</v>
      </c>
      <c r="AC27" s="4">
        <f>NeelyGains!AA27+MinidokaGains!AA27+MilnerGains!AA27</f>
        <v>2266</v>
      </c>
      <c r="AD27" s="4">
        <f>NeelyGains!AB27+MinidokaGains!AB27+MilnerGains!AB27</f>
        <v>2153</v>
      </c>
      <c r="AE27" s="4">
        <f>NeelyGains!AC27+MinidokaGains!AC27+MilnerGains!AC27</f>
        <v>2360</v>
      </c>
      <c r="AF27" s="4">
        <f>NeelyGains!AD27+MinidokaGains!AD27+MilnerGains!AD27</f>
        <v>2161</v>
      </c>
      <c r="AG27" s="4">
        <f>NeelyGains!AE27+MinidokaGains!AE27+MilnerGains!AE27</f>
        <v>2273</v>
      </c>
      <c r="AH27" s="4">
        <f>NeelyGains!AF27+MinidokaGains!AF27+MilnerGains!AF27</f>
        <v>2283</v>
      </c>
    </row>
    <row r="28" spans="1:34" x14ac:dyDescent="0.2">
      <c r="A28" s="1">
        <v>39413</v>
      </c>
      <c r="D28" s="4">
        <f>NeelyGains!B28+MinidokaGains!B28+MilnerGains!B28</f>
        <v>2356.9</v>
      </c>
      <c r="E28" s="4">
        <f>NeelyGains!C28+MinidokaGains!C28+MilnerGains!C28</f>
        <v>2784</v>
      </c>
      <c r="F28" s="4">
        <f>NeelyGains!D28+MinidokaGains!D28+MilnerGains!D28</f>
        <v>2451</v>
      </c>
      <c r="G28" s="4">
        <f>NeelyGains!E28+MinidokaGains!E28+MilnerGains!E28</f>
        <v>2595</v>
      </c>
      <c r="H28" s="4">
        <f>NeelyGains!F28+MinidokaGains!F28+MilnerGains!F28</f>
        <v>2298.6999999999998</v>
      </c>
      <c r="I28" s="4">
        <f>NeelyGains!G28+MinidokaGains!G28+MilnerGains!G28</f>
        <v>2535.9</v>
      </c>
      <c r="J28" s="4">
        <f>NeelyGains!H28+MinidokaGains!H28+MilnerGains!H28</f>
        <v>2844</v>
      </c>
      <c r="K28" s="4">
        <f>NeelyGains!I28+MinidokaGains!I28+MilnerGains!I28</f>
        <v>2747.7</v>
      </c>
      <c r="L28" s="4">
        <f>NeelyGains!J28+MinidokaGains!J28+MilnerGains!J28</f>
        <v>3182</v>
      </c>
      <c r="M28" s="4">
        <f>NeelyGains!K28+MinidokaGains!K28+MilnerGains!K28</f>
        <v>2832</v>
      </c>
      <c r="N28" s="4">
        <f>NeelyGains!L28+MinidokaGains!L28+MilnerGains!L28</f>
        <v>2869</v>
      </c>
      <c r="O28" s="4">
        <f>NeelyGains!M28+MinidokaGains!M28+MilnerGains!M28</f>
        <v>2655</v>
      </c>
      <c r="P28" s="4">
        <f>NeelyGains!N28+MinidokaGains!N28+MilnerGains!N28</f>
        <v>2479</v>
      </c>
      <c r="Q28" s="4">
        <f>NeelyGains!O28+MinidokaGains!O28+MilnerGains!O28</f>
        <v>2219</v>
      </c>
      <c r="R28" s="4">
        <f>NeelyGains!P28+MinidokaGains!P28+MilnerGains!P28</f>
        <v>2437</v>
      </c>
      <c r="S28" s="4">
        <f>NeelyGains!Q28+MinidokaGains!Q28+MilnerGains!Q28</f>
        <v>2339</v>
      </c>
      <c r="T28" s="4">
        <f>NeelyGains!R28+MinidokaGains!R28+MilnerGains!R28</f>
        <v>2331</v>
      </c>
      <c r="U28" s="4">
        <f>NeelyGains!S28+MinidokaGains!S28+MilnerGains!S28</f>
        <v>2304</v>
      </c>
      <c r="V28" s="4">
        <f>NeelyGains!T28+MinidokaGains!T28+MilnerGains!T28</f>
        <v>2233</v>
      </c>
      <c r="W28" s="4">
        <f>NeelyGains!U28+MinidokaGains!U28+MilnerGains!U28</f>
        <v>2061</v>
      </c>
      <c r="X28" s="4">
        <f>NeelyGains!V28+MinidokaGains!V28+MilnerGains!V28</f>
        <v>2232</v>
      </c>
      <c r="Y28" s="4">
        <f>NeelyGains!W28+MinidokaGains!W28+MilnerGains!W28</f>
        <v>2480</v>
      </c>
      <c r="Z28" s="4">
        <f>NeelyGains!X28+MinidokaGains!X28+MilnerGains!X28</f>
        <v>2418</v>
      </c>
      <c r="AA28" s="4">
        <f>NeelyGains!Y28+MinidokaGains!Y28+MilnerGains!Y28</f>
        <v>2258</v>
      </c>
      <c r="AB28" s="4">
        <f>NeelyGains!Z28+MinidokaGains!Z28+MilnerGains!Z28</f>
        <v>2301.6999999999998</v>
      </c>
      <c r="AC28" s="4">
        <f>NeelyGains!AA28+MinidokaGains!AA28+MilnerGains!AA28</f>
        <v>2228</v>
      </c>
      <c r="AD28" s="4">
        <f>NeelyGains!AB28+MinidokaGains!AB28+MilnerGains!AB28</f>
        <v>2159</v>
      </c>
      <c r="AE28" s="4">
        <f>NeelyGains!AC28+MinidokaGains!AC28+MilnerGains!AC28</f>
        <v>2374</v>
      </c>
      <c r="AF28" s="4">
        <f>NeelyGains!AD28+MinidokaGains!AD28+MilnerGains!AD28</f>
        <v>2151</v>
      </c>
      <c r="AG28" s="4">
        <f>NeelyGains!AE28+MinidokaGains!AE28+MilnerGains!AE28</f>
        <v>2325</v>
      </c>
      <c r="AH28" s="4">
        <f>NeelyGains!AF28+MinidokaGains!AF28+MilnerGains!AF28</f>
        <v>2308</v>
      </c>
    </row>
    <row r="29" spans="1:34" x14ac:dyDescent="0.2">
      <c r="A29" s="1">
        <v>39414</v>
      </c>
      <c r="D29" s="4">
        <f>NeelyGains!B29+MinidokaGains!B29+MilnerGains!B29</f>
        <v>2428.5</v>
      </c>
      <c r="E29" s="4">
        <f>NeelyGains!C29+MinidokaGains!C29+MilnerGains!C29</f>
        <v>2781</v>
      </c>
      <c r="F29" s="4">
        <f>NeelyGains!D29+MinidokaGains!D29+MilnerGains!D29</f>
        <v>2362</v>
      </c>
      <c r="G29" s="4">
        <f>NeelyGains!E29+MinidokaGains!E29+MilnerGains!E29</f>
        <v>2599</v>
      </c>
      <c r="H29" s="4">
        <f>NeelyGains!F29+MinidokaGains!F29+MilnerGains!F29</f>
        <v>2291.6</v>
      </c>
      <c r="I29" s="4">
        <f>NeelyGains!G29+MinidokaGains!G29+MilnerGains!G29</f>
        <v>2577.6</v>
      </c>
      <c r="J29" s="4">
        <f>NeelyGains!H29+MinidokaGains!H29+MilnerGains!H29</f>
        <v>2713.6</v>
      </c>
      <c r="K29" s="4">
        <f>NeelyGains!I29+MinidokaGains!I29+MilnerGains!I29</f>
        <v>2898</v>
      </c>
      <c r="L29" s="4">
        <f>NeelyGains!J29+MinidokaGains!J29+MilnerGains!J29</f>
        <v>3058</v>
      </c>
      <c r="M29" s="4">
        <f>NeelyGains!K29+MinidokaGains!K29+MilnerGains!K29</f>
        <v>2992</v>
      </c>
      <c r="N29" s="4">
        <f>NeelyGains!L29+MinidokaGains!L29+MilnerGains!L29</f>
        <v>2918</v>
      </c>
      <c r="O29" s="4">
        <f>NeelyGains!M29+MinidokaGains!M29+MilnerGains!M29</f>
        <v>2731</v>
      </c>
      <c r="P29" s="4">
        <f>NeelyGains!N29+MinidokaGains!N29+MilnerGains!N29</f>
        <v>2398</v>
      </c>
      <c r="Q29" s="4">
        <f>NeelyGains!O29+MinidokaGains!O29+MilnerGains!O29</f>
        <v>2293</v>
      </c>
      <c r="R29" s="4">
        <f>NeelyGains!P29+MinidokaGains!P29+MilnerGains!P29</f>
        <v>2433</v>
      </c>
      <c r="S29" s="4">
        <f>NeelyGains!Q29+MinidokaGains!Q29+MilnerGains!Q29</f>
        <v>2348</v>
      </c>
      <c r="T29" s="4">
        <f>NeelyGains!R29+MinidokaGains!R29+MilnerGains!R29</f>
        <v>2272</v>
      </c>
      <c r="U29" s="4">
        <f>NeelyGains!S29+MinidokaGains!S29+MilnerGains!S29</f>
        <v>2257</v>
      </c>
      <c r="V29" s="4">
        <f>NeelyGains!T29+MinidokaGains!T29+MilnerGains!T29</f>
        <v>2229</v>
      </c>
      <c r="W29" s="4">
        <f>NeelyGains!U29+MinidokaGains!U29+MilnerGains!U29</f>
        <v>2085</v>
      </c>
      <c r="X29" s="4">
        <f>NeelyGains!V29+MinidokaGains!V29+MilnerGains!V29</f>
        <v>2269</v>
      </c>
      <c r="Y29" s="4">
        <f>NeelyGains!W29+MinidokaGains!W29+MilnerGains!W29</f>
        <v>2505</v>
      </c>
      <c r="Z29" s="4">
        <f>NeelyGains!X29+MinidokaGains!X29+MilnerGains!X29</f>
        <v>2413</v>
      </c>
      <c r="AA29" s="4">
        <f>NeelyGains!Y29+MinidokaGains!Y29+MilnerGains!Y29</f>
        <v>2253</v>
      </c>
      <c r="AB29" s="4">
        <f>NeelyGains!Z29+MinidokaGains!Z29+MilnerGains!Z29</f>
        <v>2344.3000000000002</v>
      </c>
      <c r="AC29" s="4">
        <f>NeelyGains!AA29+MinidokaGains!AA29+MilnerGains!AA29</f>
        <v>2180</v>
      </c>
      <c r="AD29" s="4">
        <f>NeelyGains!AB29+MinidokaGains!AB29+MilnerGains!AB29</f>
        <v>2141</v>
      </c>
      <c r="AE29" s="4">
        <f>NeelyGains!AC29+MinidokaGains!AC29+MilnerGains!AC29</f>
        <v>2368</v>
      </c>
      <c r="AF29" s="4">
        <f>NeelyGains!AD29+MinidokaGains!AD29+MilnerGains!AD29</f>
        <v>2192</v>
      </c>
      <c r="AG29" s="4">
        <f>NeelyGains!AE29+MinidokaGains!AE29+MilnerGains!AE29</f>
        <v>2360</v>
      </c>
      <c r="AH29" s="4">
        <f>NeelyGains!AF29+MinidokaGains!AF29+MilnerGains!AF29</f>
        <v>2306</v>
      </c>
    </row>
    <row r="30" spans="1:34" x14ac:dyDescent="0.2">
      <c r="A30" s="1">
        <v>39415</v>
      </c>
      <c r="D30" s="4">
        <f>NeelyGains!B30+MinidokaGains!B30+MilnerGains!B30</f>
        <v>2651</v>
      </c>
      <c r="E30" s="4">
        <f>NeelyGains!C30+MinidokaGains!C30+MilnerGains!C30</f>
        <v>2841</v>
      </c>
      <c r="F30" s="4">
        <f>NeelyGains!D30+MinidokaGains!D30+MilnerGains!D30</f>
        <v>2317</v>
      </c>
      <c r="G30" s="4">
        <f>NeelyGains!E30+MinidokaGains!E30+MilnerGains!E30</f>
        <v>2684</v>
      </c>
      <c r="H30" s="4">
        <f>NeelyGains!F30+MinidokaGains!F30+MilnerGains!F30</f>
        <v>2254</v>
      </c>
      <c r="I30" s="4">
        <f>NeelyGains!G30+MinidokaGains!G30+MilnerGains!G30</f>
        <v>2612.6</v>
      </c>
      <c r="J30" s="4">
        <f>NeelyGains!H30+MinidokaGains!H30+MilnerGains!H30</f>
        <v>2773</v>
      </c>
      <c r="K30" s="4">
        <f>NeelyGains!I30+MinidokaGains!I30+MilnerGains!I30</f>
        <v>2865</v>
      </c>
      <c r="L30" s="4">
        <f>NeelyGains!J30+MinidokaGains!J30+MilnerGains!J30</f>
        <v>2998</v>
      </c>
      <c r="M30" s="4">
        <f>NeelyGains!K30+MinidokaGains!K30+MilnerGains!K30</f>
        <v>3089</v>
      </c>
      <c r="N30" s="4">
        <f>NeelyGains!L30+MinidokaGains!L30+MilnerGains!L30</f>
        <v>2996</v>
      </c>
      <c r="O30" s="4">
        <f>NeelyGains!M30+MinidokaGains!M30+MilnerGains!M30</f>
        <v>2715</v>
      </c>
      <c r="P30" s="4">
        <f>NeelyGains!N30+MinidokaGains!N30+MilnerGains!N30</f>
        <v>2486</v>
      </c>
      <c r="Q30" s="4">
        <f>NeelyGains!O30+MinidokaGains!O30+MilnerGains!O30</f>
        <v>2333</v>
      </c>
      <c r="R30" s="4">
        <f>NeelyGains!P30+MinidokaGains!P30+MilnerGains!P30</f>
        <v>2431</v>
      </c>
      <c r="S30" s="4">
        <f>NeelyGains!Q30+MinidokaGains!Q30+MilnerGains!Q30</f>
        <v>2383</v>
      </c>
      <c r="T30" s="4">
        <f>NeelyGains!R30+MinidokaGains!R30+MilnerGains!R30</f>
        <v>2253</v>
      </c>
      <c r="U30" s="4">
        <f>NeelyGains!S30+MinidokaGains!S30+MilnerGains!S30</f>
        <v>2213</v>
      </c>
      <c r="V30" s="4">
        <f>NeelyGains!T30+MinidokaGains!T30+MilnerGains!T30</f>
        <v>2158</v>
      </c>
      <c r="W30" s="4">
        <f>NeelyGains!U30+MinidokaGains!U30+MilnerGains!U30</f>
        <v>2088</v>
      </c>
      <c r="X30" s="4">
        <f>NeelyGains!V30+MinidokaGains!V30+MilnerGains!V30</f>
        <v>2315</v>
      </c>
      <c r="Y30" s="4">
        <f>NeelyGains!W30+MinidokaGains!W30+MilnerGains!W30</f>
        <v>2481</v>
      </c>
      <c r="Z30" s="4">
        <f>NeelyGains!X30+MinidokaGains!X30+MilnerGains!X30</f>
        <v>2389</v>
      </c>
      <c r="AA30" s="4">
        <f>NeelyGains!Y30+MinidokaGains!Y30+MilnerGains!Y30</f>
        <v>2220</v>
      </c>
      <c r="AB30" s="4">
        <f>NeelyGains!Z30+MinidokaGains!Z30+MilnerGains!Z30</f>
        <v>2382</v>
      </c>
      <c r="AC30" s="4">
        <f>NeelyGains!AA30+MinidokaGains!AA30+MilnerGains!AA30</f>
        <v>2154</v>
      </c>
      <c r="AD30" s="4">
        <f>NeelyGains!AB30+MinidokaGains!AB30+MilnerGains!AB30</f>
        <v>2139</v>
      </c>
      <c r="AE30" s="4">
        <f>NeelyGains!AC30+MinidokaGains!AC30+MilnerGains!AC30</f>
        <v>2423</v>
      </c>
      <c r="AF30" s="4">
        <f>NeelyGains!AD30+MinidokaGains!AD30+MilnerGains!AD30</f>
        <v>2252</v>
      </c>
      <c r="AG30" s="4">
        <f>NeelyGains!AE30+MinidokaGains!AE30+MilnerGains!AE30</f>
        <v>2419</v>
      </c>
      <c r="AH30" s="4">
        <f>NeelyGains!AF30+MinidokaGains!AF30+MilnerGains!AF30</f>
        <v>2318</v>
      </c>
    </row>
    <row r="31" spans="1:34" x14ac:dyDescent="0.2">
      <c r="A31" s="1">
        <v>39416</v>
      </c>
      <c r="D31" s="4">
        <f>NeelyGains!B31+MinidokaGains!B31+MilnerGains!B31</f>
        <v>2680</v>
      </c>
      <c r="E31" s="4">
        <f>NeelyGains!C31+MinidokaGains!C31+MilnerGains!C31</f>
        <v>2900</v>
      </c>
      <c r="F31" s="4">
        <f>NeelyGains!D31+MinidokaGains!D31+MilnerGains!D31</f>
        <v>2352</v>
      </c>
      <c r="G31" s="4">
        <f>NeelyGains!E31+MinidokaGains!E31+MilnerGains!E31</f>
        <v>2743</v>
      </c>
      <c r="H31" s="4">
        <f>NeelyGains!F31+MinidokaGains!F31+MilnerGains!F31</f>
        <v>2296.1999999999998</v>
      </c>
      <c r="I31" s="4">
        <f>NeelyGains!G31+MinidokaGains!G31+MilnerGains!G31</f>
        <v>2773</v>
      </c>
      <c r="J31" s="4">
        <f>NeelyGains!H31+MinidokaGains!H31+MilnerGains!H31</f>
        <v>2859</v>
      </c>
      <c r="K31" s="4">
        <f>NeelyGains!I31+MinidokaGains!I31+MilnerGains!I31</f>
        <v>2676.9</v>
      </c>
      <c r="L31" s="4">
        <f>NeelyGains!J31+MinidokaGains!J31+MilnerGains!J31</f>
        <v>3015</v>
      </c>
      <c r="M31" s="4">
        <f>NeelyGains!K31+MinidokaGains!K31+MilnerGains!K31</f>
        <v>2934</v>
      </c>
      <c r="N31" s="4">
        <f>NeelyGains!L31+MinidokaGains!L31+MilnerGains!L31</f>
        <v>3083</v>
      </c>
      <c r="O31" s="4">
        <f>NeelyGains!M31+MinidokaGains!M31+MilnerGains!M31</f>
        <v>2712</v>
      </c>
      <c r="P31" s="4">
        <f>NeelyGains!N31+MinidokaGains!N31+MilnerGains!N31</f>
        <v>2503</v>
      </c>
      <c r="Q31" s="4">
        <f>NeelyGains!O31+MinidokaGains!O31+MilnerGains!O31</f>
        <v>2281</v>
      </c>
      <c r="R31" s="4">
        <f>NeelyGains!P31+MinidokaGains!P31+MilnerGains!P31</f>
        <v>2424</v>
      </c>
      <c r="S31" s="4">
        <f>NeelyGains!Q31+MinidokaGains!Q31+MilnerGains!Q31</f>
        <v>2351</v>
      </c>
      <c r="T31" s="4">
        <f>NeelyGains!R31+MinidokaGains!R31+MilnerGains!R31</f>
        <v>2189</v>
      </c>
      <c r="U31" s="4">
        <f>NeelyGains!S31+MinidokaGains!S31+MilnerGains!S31</f>
        <v>2191</v>
      </c>
      <c r="V31" s="4">
        <f>NeelyGains!T31+MinidokaGains!T31+MilnerGains!T31</f>
        <v>2134</v>
      </c>
      <c r="W31" s="4">
        <f>NeelyGains!U31+MinidokaGains!U31+MilnerGains!U31</f>
        <v>2042</v>
      </c>
      <c r="X31" s="4">
        <f>NeelyGains!V31+MinidokaGains!V31+MilnerGains!V31</f>
        <v>2387</v>
      </c>
      <c r="Y31" s="4">
        <f>NeelyGains!W31+MinidokaGains!W31+MilnerGains!W31</f>
        <v>2447</v>
      </c>
      <c r="Z31" s="4">
        <f>NeelyGains!X31+MinidokaGains!X31+MilnerGains!X31</f>
        <v>2396</v>
      </c>
      <c r="AA31" s="4">
        <f>NeelyGains!Y31+MinidokaGains!Y31+MilnerGains!Y31</f>
        <v>2243</v>
      </c>
      <c r="AB31" s="4">
        <f>NeelyGains!Z31+MinidokaGains!Z31+MilnerGains!Z31</f>
        <v>2389.6</v>
      </c>
      <c r="AC31" s="4">
        <f>NeelyGains!AA31+MinidokaGains!AA31+MilnerGains!AA31</f>
        <v>2130</v>
      </c>
      <c r="AD31" s="4">
        <f>NeelyGains!AB31+MinidokaGains!AB31+MilnerGains!AB31</f>
        <v>2084</v>
      </c>
      <c r="AE31" s="4">
        <f>NeelyGains!AC31+MinidokaGains!AC31+MilnerGains!AC31</f>
        <v>2422</v>
      </c>
      <c r="AF31" s="4">
        <f>NeelyGains!AD31+MinidokaGains!AD31+MilnerGains!AD31</f>
        <v>2307</v>
      </c>
      <c r="AG31" s="4">
        <f>NeelyGains!AE31+MinidokaGains!AE31+MilnerGains!AE31</f>
        <v>2415</v>
      </c>
      <c r="AH31" s="4">
        <f>NeelyGains!AF31+MinidokaGains!AF31+MilnerGains!AF31</f>
        <v>2343</v>
      </c>
    </row>
    <row r="32" spans="1:34" x14ac:dyDescent="0.2">
      <c r="A32" s="1">
        <v>39417</v>
      </c>
      <c r="D32" s="4">
        <f>NeelyGains!B32+MinidokaGains!B32+MilnerGains!B32</f>
        <v>2715</v>
      </c>
      <c r="E32" s="4">
        <f>NeelyGains!C32+MinidokaGains!C32+MilnerGains!C32</f>
        <v>2870</v>
      </c>
      <c r="F32" s="4">
        <f>NeelyGains!D32+MinidokaGains!D32+MilnerGains!D32</f>
        <v>2286</v>
      </c>
      <c r="G32" s="4">
        <f>NeelyGains!E32+MinidokaGains!E32+MilnerGains!E32</f>
        <v>2769</v>
      </c>
      <c r="H32" s="4">
        <f>NeelyGains!F32+MinidokaGains!F32+MilnerGains!F32</f>
        <v>2304.1</v>
      </c>
      <c r="I32" s="4">
        <f>NeelyGains!G32+MinidokaGains!G32+MilnerGains!G32</f>
        <v>2714</v>
      </c>
      <c r="J32" s="4">
        <f>NeelyGains!H32+MinidokaGains!H32+MilnerGains!H32</f>
        <v>2712.1</v>
      </c>
      <c r="K32" s="4">
        <f>NeelyGains!I32+MinidokaGains!I32+MilnerGains!I32</f>
        <v>2670.8</v>
      </c>
      <c r="L32" s="4">
        <f>NeelyGains!J32+MinidokaGains!J32+MilnerGains!J32</f>
        <v>2969</v>
      </c>
      <c r="M32" s="4">
        <f>NeelyGains!K32+MinidokaGains!K32+MilnerGains!K32</f>
        <v>2981</v>
      </c>
      <c r="N32" s="4">
        <f>NeelyGains!L32+MinidokaGains!L32+MilnerGains!L32</f>
        <v>3145</v>
      </c>
      <c r="O32" s="4">
        <f>NeelyGains!M32+MinidokaGains!M32+MilnerGains!M32</f>
        <v>2773</v>
      </c>
      <c r="P32" s="4">
        <f>NeelyGains!N32+MinidokaGains!N32+MilnerGains!N32</f>
        <v>2480</v>
      </c>
      <c r="Q32" s="4">
        <f>NeelyGains!O32+MinidokaGains!O32+MilnerGains!O32</f>
        <v>2315</v>
      </c>
      <c r="R32" s="4">
        <f>NeelyGains!P32+MinidokaGains!P32+MilnerGains!P32</f>
        <v>2379</v>
      </c>
      <c r="S32" s="4">
        <f>NeelyGains!Q32+MinidokaGains!Q32+MilnerGains!Q32</f>
        <v>2333</v>
      </c>
      <c r="T32" s="4">
        <f>NeelyGains!R32+MinidokaGains!R32+MilnerGains!R32</f>
        <v>2158</v>
      </c>
      <c r="U32" s="4">
        <f>NeelyGains!S32+MinidokaGains!S32+MilnerGains!S32</f>
        <v>2188</v>
      </c>
      <c r="V32" s="4">
        <f>NeelyGains!T32+MinidokaGains!T32+MilnerGains!T32</f>
        <v>2084</v>
      </c>
      <c r="W32" s="4">
        <f>NeelyGains!U32+MinidokaGains!U32+MilnerGains!U32</f>
        <v>2012</v>
      </c>
      <c r="X32" s="4">
        <f>NeelyGains!V32+MinidokaGains!V32+MilnerGains!V32</f>
        <v>2422</v>
      </c>
      <c r="Y32" s="4">
        <f>NeelyGains!W32+MinidokaGains!W32+MilnerGains!W32</f>
        <v>2450</v>
      </c>
      <c r="Z32" s="4">
        <f>NeelyGains!X32+MinidokaGains!X32+MilnerGains!X32</f>
        <v>2397</v>
      </c>
      <c r="AA32" s="4">
        <f>NeelyGains!Y32+MinidokaGains!Y32+MilnerGains!Y32</f>
        <v>2234</v>
      </c>
      <c r="AB32" s="4">
        <f>NeelyGains!Z32+MinidokaGains!Z32+MilnerGains!Z32</f>
        <v>2415.5000000000005</v>
      </c>
      <c r="AC32" s="4">
        <f>NeelyGains!AA32+MinidokaGains!AA32+MilnerGains!AA32</f>
        <v>2151</v>
      </c>
      <c r="AD32" s="4">
        <f>NeelyGains!AB32+MinidokaGains!AB32+MilnerGains!AB32</f>
        <v>2078</v>
      </c>
      <c r="AE32" s="4">
        <f>NeelyGains!AC32+MinidokaGains!AC32+MilnerGains!AC32</f>
        <v>2373</v>
      </c>
      <c r="AF32" s="4">
        <f>NeelyGains!AD32+MinidokaGains!AD32+MilnerGains!AD32</f>
        <v>2313</v>
      </c>
      <c r="AG32" s="4">
        <f>NeelyGains!AE32+MinidokaGains!AE32+MilnerGains!AE32</f>
        <v>2463</v>
      </c>
      <c r="AH32" s="4">
        <f>NeelyGains!AF32+MinidokaGains!AF32+MilnerGains!AF32</f>
        <v>2349</v>
      </c>
    </row>
    <row r="33" spans="1:34" x14ac:dyDescent="0.2">
      <c r="A33" s="1">
        <v>39418</v>
      </c>
      <c r="D33" s="4">
        <f>NeelyGains!B33+MinidokaGains!B33+MilnerGains!B33</f>
        <v>2682</v>
      </c>
      <c r="E33" s="4">
        <f>NeelyGains!C33+MinidokaGains!C33+MilnerGains!C33</f>
        <v>2906</v>
      </c>
      <c r="F33" s="4">
        <f>NeelyGains!D33+MinidokaGains!D33+MilnerGains!D33</f>
        <v>2446</v>
      </c>
      <c r="G33" s="4">
        <f>NeelyGains!E33+MinidokaGains!E33+MilnerGains!E33</f>
        <v>2776</v>
      </c>
      <c r="H33" s="4">
        <f>NeelyGains!F33+MinidokaGains!F33+MilnerGains!F33</f>
        <v>2445.9</v>
      </c>
      <c r="I33" s="4">
        <f>NeelyGains!G33+MinidokaGains!G33+MilnerGains!G33</f>
        <v>2712</v>
      </c>
      <c r="J33" s="4">
        <f>NeelyGains!H33+MinidokaGains!H33+MilnerGains!H33</f>
        <v>2903</v>
      </c>
      <c r="K33" s="4">
        <f>NeelyGains!I33+MinidokaGains!I33+MilnerGains!I33</f>
        <v>2770</v>
      </c>
      <c r="L33" s="4">
        <f>NeelyGains!J33+MinidokaGains!J33+MilnerGains!J33</f>
        <v>2952</v>
      </c>
      <c r="M33" s="4">
        <f>NeelyGains!K33+MinidokaGains!K33+MilnerGains!K33</f>
        <v>2808</v>
      </c>
      <c r="N33" s="4">
        <f>NeelyGains!L33+MinidokaGains!L33+MilnerGains!L33</f>
        <v>3139</v>
      </c>
      <c r="O33" s="4">
        <f>NeelyGains!M33+MinidokaGains!M33+MilnerGains!M33</f>
        <v>2782</v>
      </c>
      <c r="P33" s="4">
        <f>NeelyGains!N33+MinidokaGains!N33+MilnerGains!N33</f>
        <v>2491</v>
      </c>
      <c r="Q33" s="4">
        <f>NeelyGains!O33+MinidokaGains!O33+MilnerGains!O33</f>
        <v>2361</v>
      </c>
      <c r="R33" s="4">
        <f>NeelyGains!P33+MinidokaGains!P33+MilnerGains!P33</f>
        <v>2381</v>
      </c>
      <c r="S33" s="4">
        <f>NeelyGains!Q33+MinidokaGains!Q33+MilnerGains!Q33</f>
        <v>2320</v>
      </c>
      <c r="T33" s="4">
        <f>NeelyGains!R33+MinidokaGains!R33+MilnerGains!R33</f>
        <v>2116</v>
      </c>
      <c r="U33" s="4">
        <f>NeelyGains!S33+MinidokaGains!S33+MilnerGains!S33</f>
        <v>2234</v>
      </c>
      <c r="V33" s="4">
        <f>NeelyGains!T33+MinidokaGains!T33+MilnerGains!T33</f>
        <v>2074</v>
      </c>
      <c r="W33" s="4">
        <f>NeelyGains!U33+MinidokaGains!U33+MilnerGains!U33</f>
        <v>2086</v>
      </c>
      <c r="X33" s="4">
        <f>NeelyGains!V33+MinidokaGains!V33+MilnerGains!V33</f>
        <v>2458</v>
      </c>
      <c r="Y33" s="4">
        <f>NeelyGains!W33+MinidokaGains!W33+MilnerGains!W33</f>
        <v>2418</v>
      </c>
      <c r="Z33" s="4">
        <f>NeelyGains!X33+MinidokaGains!X33+MilnerGains!X33</f>
        <v>2456</v>
      </c>
      <c r="AA33" s="4">
        <f>NeelyGains!Y33+MinidokaGains!Y33+MilnerGains!Y33</f>
        <v>2253</v>
      </c>
      <c r="AB33" s="4">
        <f>NeelyGains!Z33+MinidokaGains!Z33+MilnerGains!Z33</f>
        <v>2413.6999999999998</v>
      </c>
      <c r="AC33" s="4">
        <f>NeelyGains!AA33+MinidokaGains!AA33+MilnerGains!AA33</f>
        <v>2148</v>
      </c>
      <c r="AD33" s="4">
        <f>NeelyGains!AB33+MinidokaGains!AB33+MilnerGains!AB33</f>
        <v>2061</v>
      </c>
      <c r="AE33" s="4">
        <f>NeelyGains!AC33+MinidokaGains!AC33+MilnerGains!AC33</f>
        <v>2346</v>
      </c>
      <c r="AF33" s="4">
        <f>NeelyGains!AD33+MinidokaGains!AD33+MilnerGains!AD33</f>
        <v>2276</v>
      </c>
      <c r="AG33" s="4">
        <f>NeelyGains!AE33+MinidokaGains!AE33+MilnerGains!AE33</f>
        <v>2453</v>
      </c>
      <c r="AH33" s="4">
        <f>NeelyGains!AF33+MinidokaGains!AF33+MilnerGains!AF33</f>
        <v>2353</v>
      </c>
    </row>
    <row r="34" spans="1:34" x14ac:dyDescent="0.2">
      <c r="A34" s="1">
        <v>39419</v>
      </c>
      <c r="D34" s="4">
        <f>NeelyGains!B34+MinidokaGains!B34+MilnerGains!B34</f>
        <v>2607</v>
      </c>
      <c r="E34" s="4">
        <f>NeelyGains!C34+MinidokaGains!C34+MilnerGains!C34</f>
        <v>2891</v>
      </c>
      <c r="F34" s="4">
        <f>NeelyGains!D34+MinidokaGains!D34+MilnerGains!D34</f>
        <v>2598</v>
      </c>
      <c r="G34" s="4">
        <f>NeelyGains!E34+MinidokaGains!E34+MilnerGains!E34</f>
        <v>2784</v>
      </c>
      <c r="H34" s="4">
        <f>NeelyGains!F34+MinidokaGains!F34+MilnerGains!F34</f>
        <v>2543.8000000000002</v>
      </c>
      <c r="I34" s="4">
        <f>NeelyGains!G34+MinidokaGains!G34+MilnerGains!G34</f>
        <v>2668</v>
      </c>
      <c r="J34" s="4">
        <f>NeelyGains!H34+MinidokaGains!H34+MilnerGains!H34</f>
        <v>2882</v>
      </c>
      <c r="K34" s="4">
        <f>NeelyGains!I34+MinidokaGains!I34+MilnerGains!I34</f>
        <v>2838</v>
      </c>
      <c r="L34" s="4">
        <f>NeelyGains!J34+MinidokaGains!J34+MilnerGains!J34</f>
        <v>3082</v>
      </c>
      <c r="M34" s="4">
        <f>NeelyGains!K34+MinidokaGains!K34+MilnerGains!K34</f>
        <v>2727.7</v>
      </c>
      <c r="N34" s="4">
        <f>NeelyGains!L34+MinidokaGains!L34+MilnerGains!L34</f>
        <v>3044</v>
      </c>
      <c r="O34" s="4">
        <f>NeelyGains!M34+MinidokaGains!M34+MilnerGains!M34</f>
        <v>2876</v>
      </c>
      <c r="P34" s="4">
        <f>NeelyGains!N34+MinidokaGains!N34+MilnerGains!N34</f>
        <v>2494</v>
      </c>
      <c r="Q34" s="4">
        <f>NeelyGains!O34+MinidokaGains!O34+MilnerGains!O34</f>
        <v>2384</v>
      </c>
      <c r="R34" s="4">
        <f>NeelyGains!P34+MinidokaGains!P34+MilnerGains!P34</f>
        <v>2352</v>
      </c>
      <c r="S34" s="4">
        <f>NeelyGains!Q34+MinidokaGains!Q34+MilnerGains!Q34</f>
        <v>2373</v>
      </c>
      <c r="T34" s="4">
        <f>NeelyGains!R34+MinidokaGains!R34+MilnerGains!R34</f>
        <v>2108</v>
      </c>
      <c r="U34" s="4">
        <f>NeelyGains!S34+MinidokaGains!S34+MilnerGains!S34</f>
        <v>2239</v>
      </c>
      <c r="V34" s="4">
        <f>NeelyGains!T34+MinidokaGains!T34+MilnerGains!T34</f>
        <v>2051</v>
      </c>
      <c r="W34" s="4">
        <f>NeelyGains!U34+MinidokaGains!U34+MilnerGains!U34</f>
        <v>2085</v>
      </c>
      <c r="X34" s="4">
        <f>NeelyGains!V34+MinidokaGains!V34+MilnerGains!V34</f>
        <v>2504</v>
      </c>
      <c r="Y34" s="4">
        <f>NeelyGains!W34+MinidokaGains!W34+MilnerGains!W34</f>
        <v>2401</v>
      </c>
      <c r="Z34" s="4">
        <f>NeelyGains!X34+MinidokaGains!X34+MilnerGains!X34</f>
        <v>2574</v>
      </c>
      <c r="AA34" s="4">
        <f>NeelyGains!Y34+MinidokaGains!Y34+MilnerGains!Y34</f>
        <v>2240</v>
      </c>
      <c r="AB34" s="4">
        <f>NeelyGains!Z34+MinidokaGains!Z34+MilnerGains!Z34</f>
        <v>2393.8000000000002</v>
      </c>
      <c r="AC34" s="4">
        <f>NeelyGains!AA34+MinidokaGains!AA34+MilnerGains!AA34</f>
        <v>2224</v>
      </c>
      <c r="AD34" s="4">
        <f>NeelyGains!AB34+MinidokaGains!AB34+MilnerGains!AB34</f>
        <v>2076</v>
      </c>
      <c r="AE34" s="4">
        <f>NeelyGains!AC34+MinidokaGains!AC34+MilnerGains!AC34</f>
        <v>2334</v>
      </c>
      <c r="AF34" s="4">
        <f>NeelyGains!AD34+MinidokaGains!AD34+MilnerGains!AD34</f>
        <v>2265</v>
      </c>
      <c r="AG34" s="4">
        <f>NeelyGains!AE34+MinidokaGains!AE34+MilnerGains!AE34</f>
        <v>2401</v>
      </c>
      <c r="AH34" s="4">
        <f>NeelyGains!AF34+MinidokaGains!AF34+MilnerGains!AF34</f>
        <v>2352</v>
      </c>
    </row>
    <row r="35" spans="1:34" x14ac:dyDescent="0.2">
      <c r="A35" s="1">
        <v>39420</v>
      </c>
      <c r="D35" s="4">
        <f>NeelyGains!B35+MinidokaGains!B35+MilnerGains!B35</f>
        <v>2734</v>
      </c>
      <c r="E35" s="4">
        <f>NeelyGains!C35+MinidokaGains!C35+MilnerGains!C35</f>
        <v>2858</v>
      </c>
      <c r="F35" s="4">
        <f>NeelyGains!D35+MinidokaGains!D35+MilnerGains!D35</f>
        <v>2640</v>
      </c>
      <c r="G35" s="4">
        <f>NeelyGains!E35+MinidokaGains!E35+MilnerGains!E35</f>
        <v>2807</v>
      </c>
      <c r="H35" s="4">
        <f>NeelyGains!F35+MinidokaGains!F35+MilnerGains!F35</f>
        <v>2642</v>
      </c>
      <c r="I35" s="4">
        <f>NeelyGains!G35+MinidokaGains!G35+MilnerGains!G35</f>
        <v>2619</v>
      </c>
      <c r="J35" s="4">
        <f>NeelyGains!H35+MinidokaGains!H35+MilnerGains!H35</f>
        <v>2831</v>
      </c>
      <c r="K35" s="4">
        <f>NeelyGains!I35+MinidokaGains!I35+MilnerGains!I35</f>
        <v>2981</v>
      </c>
      <c r="L35" s="4">
        <f>NeelyGains!J35+MinidokaGains!J35+MilnerGains!J35</f>
        <v>3003</v>
      </c>
      <c r="M35" s="4">
        <f>NeelyGains!K35+MinidokaGains!K35+MilnerGains!K35</f>
        <v>2884</v>
      </c>
      <c r="N35" s="4">
        <f>NeelyGains!L35+MinidokaGains!L35+MilnerGains!L35</f>
        <v>3012</v>
      </c>
      <c r="O35" s="4">
        <f>NeelyGains!M35+MinidokaGains!M35+MilnerGains!M35</f>
        <v>2940</v>
      </c>
      <c r="P35" s="4">
        <f>NeelyGains!N35+MinidokaGains!N35+MilnerGains!N35</f>
        <v>2499</v>
      </c>
      <c r="Q35" s="4">
        <f>NeelyGains!O35+MinidokaGains!O35+MilnerGains!O35</f>
        <v>2370</v>
      </c>
      <c r="R35" s="4">
        <f>NeelyGains!P35+MinidokaGains!P35+MilnerGains!P35</f>
        <v>2406</v>
      </c>
      <c r="S35" s="4">
        <f>NeelyGains!Q35+MinidokaGains!Q35+MilnerGains!Q35</f>
        <v>2438</v>
      </c>
      <c r="T35" s="4">
        <f>NeelyGains!R35+MinidokaGains!R35+MilnerGains!R35</f>
        <v>2125</v>
      </c>
      <c r="U35" s="4">
        <f>NeelyGains!S35+MinidokaGains!S35+MilnerGains!S35</f>
        <v>2238</v>
      </c>
      <c r="V35" s="4">
        <f>NeelyGains!T35+MinidokaGains!T35+MilnerGains!T35</f>
        <v>2089</v>
      </c>
      <c r="W35" s="4">
        <f>NeelyGains!U35+MinidokaGains!U35+MilnerGains!U35</f>
        <v>2065</v>
      </c>
      <c r="X35" s="4">
        <f>NeelyGains!V35+MinidokaGains!V35+MilnerGains!V35</f>
        <v>2540</v>
      </c>
      <c r="Y35" s="4">
        <f>NeelyGains!W35+MinidokaGains!W35+MilnerGains!W35</f>
        <v>2403</v>
      </c>
      <c r="Z35" s="4">
        <f>NeelyGains!X35+MinidokaGains!X35+MilnerGains!X35</f>
        <v>2597</v>
      </c>
      <c r="AA35" s="4">
        <f>NeelyGains!Y35+MinidokaGains!Y35+MilnerGains!Y35</f>
        <v>2269</v>
      </c>
      <c r="AB35" s="4">
        <f>NeelyGains!Z35+MinidokaGains!Z35+MilnerGains!Z35</f>
        <v>2390.6000000000004</v>
      </c>
      <c r="AC35" s="4">
        <f>NeelyGains!AA35+MinidokaGains!AA35+MilnerGains!AA35</f>
        <v>2237</v>
      </c>
      <c r="AD35" s="4">
        <f>NeelyGains!AB35+MinidokaGains!AB35+MilnerGains!AB35</f>
        <v>2070</v>
      </c>
      <c r="AE35" s="4">
        <f>NeelyGains!AC35+MinidokaGains!AC35+MilnerGains!AC35</f>
        <v>2325</v>
      </c>
      <c r="AF35" s="4">
        <f>NeelyGains!AD35+MinidokaGains!AD35+MilnerGains!AD35</f>
        <v>2280</v>
      </c>
      <c r="AG35" s="4">
        <f>NeelyGains!AE35+MinidokaGains!AE35+MilnerGains!AE35</f>
        <v>2366</v>
      </c>
      <c r="AH35" s="4">
        <f>NeelyGains!AF35+MinidokaGains!AF35+MilnerGains!AF35</f>
        <v>2297</v>
      </c>
    </row>
    <row r="36" spans="1:34" x14ac:dyDescent="0.2">
      <c r="A36" s="1">
        <v>39421</v>
      </c>
      <c r="D36" s="4">
        <f>NeelyGains!B36+MinidokaGains!B36+MilnerGains!B36</f>
        <v>2713</v>
      </c>
      <c r="E36" s="4">
        <f>NeelyGains!C36+MinidokaGains!C36+MilnerGains!C36</f>
        <v>2885</v>
      </c>
      <c r="F36" s="4">
        <f>NeelyGains!D36+MinidokaGains!D36+MilnerGains!D36</f>
        <v>2536</v>
      </c>
      <c r="G36" s="4">
        <f>NeelyGains!E36+MinidokaGains!E36+MilnerGains!E36</f>
        <v>2827</v>
      </c>
      <c r="H36" s="4">
        <f>NeelyGains!F36+MinidokaGains!F36+MilnerGains!F36</f>
        <v>2744</v>
      </c>
      <c r="I36" s="4">
        <f>NeelyGains!G36+MinidokaGains!G36+MilnerGains!G36</f>
        <v>2581</v>
      </c>
      <c r="J36" s="4">
        <f>NeelyGains!H36+MinidokaGains!H36+MilnerGains!H36</f>
        <v>2957</v>
      </c>
      <c r="K36" s="4">
        <f>NeelyGains!I36+MinidokaGains!I36+MilnerGains!I36</f>
        <v>3016</v>
      </c>
      <c r="L36" s="4">
        <f>NeelyGains!J36+MinidokaGains!J36+MilnerGains!J36</f>
        <v>3038</v>
      </c>
      <c r="M36" s="4">
        <f>NeelyGains!K36+MinidokaGains!K36+MilnerGains!K36</f>
        <v>2873</v>
      </c>
      <c r="N36" s="4">
        <f>NeelyGains!L36+MinidokaGains!L36+MilnerGains!L36</f>
        <v>2954</v>
      </c>
      <c r="O36" s="4">
        <f>NeelyGains!M36+MinidokaGains!M36+MilnerGains!M36</f>
        <v>2903</v>
      </c>
      <c r="P36" s="4">
        <f>NeelyGains!N36+MinidokaGains!N36+MilnerGains!N36</f>
        <v>2476</v>
      </c>
      <c r="Q36" s="4">
        <f>NeelyGains!O36+MinidokaGains!O36+MilnerGains!O36</f>
        <v>2391</v>
      </c>
      <c r="R36" s="4">
        <f>NeelyGains!P36+MinidokaGains!P36+MilnerGains!P36</f>
        <v>2420</v>
      </c>
      <c r="S36" s="4">
        <f>NeelyGains!Q36+MinidokaGains!Q36+MilnerGains!Q36</f>
        <v>2392</v>
      </c>
      <c r="T36" s="4">
        <f>NeelyGains!R36+MinidokaGains!R36+MilnerGains!R36</f>
        <v>2139</v>
      </c>
      <c r="U36" s="4">
        <f>NeelyGains!S36+MinidokaGains!S36+MilnerGains!S36</f>
        <v>2301</v>
      </c>
      <c r="V36" s="4">
        <f>NeelyGains!T36+MinidokaGains!T36+MilnerGains!T36</f>
        <v>2092</v>
      </c>
      <c r="W36" s="4">
        <f>NeelyGains!U36+MinidokaGains!U36+MilnerGains!U36</f>
        <v>2028</v>
      </c>
      <c r="X36" s="4">
        <f>NeelyGains!V36+MinidokaGains!V36+MilnerGains!V36</f>
        <v>2572</v>
      </c>
      <c r="Y36" s="4">
        <f>NeelyGains!W36+MinidokaGains!W36+MilnerGains!W36</f>
        <v>2346</v>
      </c>
      <c r="Z36" s="4">
        <f>NeelyGains!X36+MinidokaGains!X36+MilnerGains!X36</f>
        <v>2636</v>
      </c>
      <c r="AA36" s="4">
        <f>NeelyGains!Y36+MinidokaGains!Y36+MilnerGains!Y36</f>
        <v>2258</v>
      </c>
      <c r="AB36" s="4">
        <f>NeelyGains!Z36+MinidokaGains!Z36+MilnerGains!Z36</f>
        <v>2383.6</v>
      </c>
      <c r="AC36" s="4">
        <f>NeelyGains!AA36+MinidokaGains!AA36+MilnerGains!AA36</f>
        <v>2268</v>
      </c>
      <c r="AD36" s="4">
        <f>NeelyGains!AB36+MinidokaGains!AB36+MilnerGains!AB36</f>
        <v>2073</v>
      </c>
      <c r="AE36" s="4">
        <f>NeelyGains!AC36+MinidokaGains!AC36+MilnerGains!AC36</f>
        <v>2566</v>
      </c>
      <c r="AF36" s="4">
        <f>NeelyGains!AD36+MinidokaGains!AD36+MilnerGains!AD36</f>
        <v>2281</v>
      </c>
      <c r="AG36" s="4">
        <f>NeelyGains!AE36+MinidokaGains!AE36+MilnerGains!AE36</f>
        <v>2372</v>
      </c>
      <c r="AH36" s="4">
        <f>NeelyGains!AF36+MinidokaGains!AF36+MilnerGains!AF36</f>
        <v>2242</v>
      </c>
    </row>
    <row r="37" spans="1:34" x14ac:dyDescent="0.2">
      <c r="A37" s="1">
        <v>39422</v>
      </c>
      <c r="D37" s="4">
        <f>NeelyGains!B37+MinidokaGains!B37+MilnerGains!B37</f>
        <v>2724</v>
      </c>
      <c r="E37" s="4">
        <f>NeelyGains!C37+MinidokaGains!C37+MilnerGains!C37</f>
        <v>2873</v>
      </c>
      <c r="F37" s="4">
        <f>NeelyGains!D37+MinidokaGains!D37+MilnerGains!D37</f>
        <v>2513</v>
      </c>
      <c r="G37" s="4">
        <f>NeelyGains!E37+MinidokaGains!E37+MilnerGains!E37</f>
        <v>2850</v>
      </c>
      <c r="H37" s="4">
        <f>NeelyGains!F37+MinidokaGains!F37+MilnerGains!F37</f>
        <v>2789</v>
      </c>
      <c r="I37" s="4">
        <f>NeelyGains!G37+MinidokaGains!G37+MilnerGains!G37</f>
        <v>2746</v>
      </c>
      <c r="J37" s="4">
        <f>NeelyGains!H37+MinidokaGains!H37+MilnerGains!H37</f>
        <v>2957</v>
      </c>
      <c r="K37" s="4">
        <f>NeelyGains!I37+MinidokaGains!I37+MilnerGains!I37</f>
        <v>2812</v>
      </c>
      <c r="L37" s="4">
        <f>NeelyGains!J37+MinidokaGains!J37+MilnerGains!J37</f>
        <v>3150</v>
      </c>
      <c r="M37" s="4">
        <f>NeelyGains!K37+MinidokaGains!K37+MilnerGains!K37</f>
        <v>2722.3</v>
      </c>
      <c r="N37" s="4">
        <f>NeelyGains!L37+MinidokaGains!L37+MilnerGains!L37</f>
        <v>2903</v>
      </c>
      <c r="O37" s="4">
        <f>NeelyGains!M37+MinidokaGains!M37+MilnerGains!M37</f>
        <v>2874</v>
      </c>
      <c r="P37" s="4">
        <f>NeelyGains!N37+MinidokaGains!N37+MilnerGains!N37</f>
        <v>2470</v>
      </c>
      <c r="Q37" s="4">
        <f>NeelyGains!O37+MinidokaGains!O37+MilnerGains!O37</f>
        <v>2378</v>
      </c>
      <c r="R37" s="4">
        <f>NeelyGains!P37+MinidokaGains!P37+MilnerGains!P37</f>
        <v>2428</v>
      </c>
      <c r="S37" s="4">
        <f>NeelyGains!Q37+MinidokaGains!Q37+MilnerGains!Q37</f>
        <v>2269</v>
      </c>
      <c r="T37" s="4">
        <f>NeelyGains!R37+MinidokaGains!R37+MilnerGains!R37</f>
        <v>2136</v>
      </c>
      <c r="U37" s="4">
        <f>NeelyGains!S37+MinidokaGains!S37+MilnerGains!S37</f>
        <v>2293</v>
      </c>
      <c r="V37" s="4">
        <f>NeelyGains!T37+MinidokaGains!T37+MilnerGains!T37</f>
        <v>2138</v>
      </c>
      <c r="W37" s="4">
        <f>NeelyGains!U37+MinidokaGains!U37+MilnerGains!U37</f>
        <v>2049</v>
      </c>
      <c r="X37" s="4">
        <f>NeelyGains!V37+MinidokaGains!V37+MilnerGains!V37</f>
        <v>2535</v>
      </c>
      <c r="Y37" s="4">
        <f>NeelyGains!W37+MinidokaGains!W37+MilnerGains!W37</f>
        <v>2300</v>
      </c>
      <c r="Z37" s="4">
        <f>NeelyGains!X37+MinidokaGains!X37+MilnerGains!X37</f>
        <v>2651</v>
      </c>
      <c r="AA37" s="4">
        <f>NeelyGains!Y37+MinidokaGains!Y37+MilnerGains!Y37</f>
        <v>2252</v>
      </c>
      <c r="AB37" s="4">
        <f>NeelyGains!Z37+MinidokaGains!Z37+MilnerGains!Z37</f>
        <v>2421.7000000000003</v>
      </c>
      <c r="AC37" s="4">
        <f>NeelyGains!AA37+MinidokaGains!AA37+MilnerGains!AA37</f>
        <v>2243</v>
      </c>
      <c r="AD37" s="4">
        <f>NeelyGains!AB37+MinidokaGains!AB37+MilnerGains!AB37</f>
        <v>2064</v>
      </c>
      <c r="AE37" s="4">
        <f>NeelyGains!AC37+MinidokaGains!AC37+MilnerGains!AC37</f>
        <v>2656</v>
      </c>
      <c r="AF37" s="4">
        <f>NeelyGains!AD37+MinidokaGains!AD37+MilnerGains!AD37</f>
        <v>2278</v>
      </c>
      <c r="AG37" s="4">
        <f>NeelyGains!AE37+MinidokaGains!AE37+MilnerGains!AE37</f>
        <v>2319</v>
      </c>
      <c r="AH37" s="4">
        <f>NeelyGains!AF37+MinidokaGains!AF37+MilnerGains!AF37</f>
        <v>2186</v>
      </c>
    </row>
    <row r="38" spans="1:34" x14ac:dyDescent="0.2">
      <c r="A38" s="1">
        <v>39423</v>
      </c>
      <c r="D38" s="4">
        <f>NeelyGains!B38+MinidokaGains!B38+MilnerGains!B38</f>
        <v>2744</v>
      </c>
      <c r="E38" s="4">
        <f>NeelyGains!C38+MinidokaGains!C38+MilnerGains!C38</f>
        <v>2918</v>
      </c>
      <c r="F38" s="4">
        <f>NeelyGains!D38+MinidokaGains!D38+MilnerGains!D38</f>
        <v>2435.6</v>
      </c>
      <c r="G38" s="4">
        <f>NeelyGains!E38+MinidokaGains!E38+MilnerGains!E38</f>
        <v>2823</v>
      </c>
      <c r="H38" s="4">
        <f>NeelyGains!F38+MinidokaGains!F38+MilnerGains!F38</f>
        <v>2813</v>
      </c>
      <c r="I38" s="4">
        <f>NeelyGains!G38+MinidokaGains!G38+MilnerGains!G38</f>
        <v>2612</v>
      </c>
      <c r="J38" s="4">
        <f>NeelyGains!H38+MinidokaGains!H38+MilnerGains!H38</f>
        <v>3158</v>
      </c>
      <c r="K38" s="4">
        <f>NeelyGains!I38+MinidokaGains!I38+MilnerGains!I38</f>
        <v>2613.1999999999998</v>
      </c>
      <c r="L38" s="4">
        <f>NeelyGains!J38+MinidokaGains!J38+MilnerGains!J38</f>
        <v>3031</v>
      </c>
      <c r="M38" s="4">
        <f>NeelyGains!K38+MinidokaGains!K38+MilnerGains!K38</f>
        <v>2780</v>
      </c>
      <c r="N38" s="4">
        <f>NeelyGains!L38+MinidokaGains!L38+MilnerGains!L38</f>
        <v>2856</v>
      </c>
      <c r="O38" s="4">
        <f>NeelyGains!M38+MinidokaGains!M38+MilnerGains!M38</f>
        <v>2954</v>
      </c>
      <c r="P38" s="4">
        <f>NeelyGains!N38+MinidokaGains!N38+MilnerGains!N38</f>
        <v>2520</v>
      </c>
      <c r="Q38" s="4">
        <f>NeelyGains!O38+MinidokaGains!O38+MilnerGains!O38</f>
        <v>2372</v>
      </c>
      <c r="R38" s="4">
        <f>NeelyGains!P38+MinidokaGains!P38+MilnerGains!P38</f>
        <v>2422</v>
      </c>
      <c r="S38" s="4">
        <f>NeelyGains!Q38+MinidokaGains!Q38+MilnerGains!Q38</f>
        <v>2295</v>
      </c>
      <c r="T38" s="4">
        <f>NeelyGains!R38+MinidokaGains!R38+MilnerGains!R38</f>
        <v>2179</v>
      </c>
      <c r="U38" s="4">
        <f>NeelyGains!S38+MinidokaGains!S38+MilnerGains!S38</f>
        <v>2336</v>
      </c>
      <c r="V38" s="4">
        <f>NeelyGains!T38+MinidokaGains!T38+MilnerGains!T38</f>
        <v>2148</v>
      </c>
      <c r="W38" s="4">
        <f>NeelyGains!U38+MinidokaGains!U38+MilnerGains!U38</f>
        <v>2093</v>
      </c>
      <c r="X38" s="4">
        <f>NeelyGains!V38+MinidokaGains!V38+MilnerGains!V38</f>
        <v>2539</v>
      </c>
      <c r="Y38" s="4">
        <f>NeelyGains!W38+MinidokaGains!W38+MilnerGains!W38</f>
        <v>2279</v>
      </c>
      <c r="Z38" s="4">
        <f>NeelyGains!X38+MinidokaGains!X38+MilnerGains!X38</f>
        <v>2665</v>
      </c>
      <c r="AA38" s="4">
        <f>NeelyGains!Y38+MinidokaGains!Y38+MilnerGains!Y38</f>
        <v>2236</v>
      </c>
      <c r="AB38" s="4">
        <f>NeelyGains!Z38+MinidokaGains!Z38+MilnerGains!Z38</f>
        <v>2398.3000000000002</v>
      </c>
      <c r="AC38" s="4">
        <f>NeelyGains!AA38+MinidokaGains!AA38+MilnerGains!AA38</f>
        <v>2236</v>
      </c>
      <c r="AD38" s="4">
        <f>NeelyGains!AB38+MinidokaGains!AB38+MilnerGains!AB38</f>
        <v>2037</v>
      </c>
      <c r="AE38" s="4">
        <f>NeelyGains!AC38+MinidokaGains!AC38+MilnerGains!AC38</f>
        <v>2553</v>
      </c>
      <c r="AF38" s="4">
        <f>NeelyGains!AD38+MinidokaGains!AD38+MilnerGains!AD38</f>
        <v>2240</v>
      </c>
      <c r="AG38" s="4">
        <f>NeelyGains!AE38+MinidokaGains!AE38+MilnerGains!AE38</f>
        <v>2294</v>
      </c>
      <c r="AH38" s="4">
        <f>NeelyGains!AF38+MinidokaGains!AF38+MilnerGains!AF38</f>
        <v>2158</v>
      </c>
    </row>
    <row r="39" spans="1:34" x14ac:dyDescent="0.2">
      <c r="A39" s="1">
        <v>39424</v>
      </c>
      <c r="D39" s="4">
        <f>NeelyGains!B39+MinidokaGains!B39+MilnerGains!B39</f>
        <v>2675</v>
      </c>
      <c r="E39" s="4">
        <f>NeelyGains!C39+MinidokaGains!C39+MilnerGains!C39</f>
        <v>2880</v>
      </c>
      <c r="F39" s="4">
        <f>NeelyGains!D39+MinidokaGains!D39+MilnerGains!D39</f>
        <v>2402.3000000000002</v>
      </c>
      <c r="G39" s="4">
        <f>NeelyGains!E39+MinidokaGains!E39+MilnerGains!E39</f>
        <v>2829</v>
      </c>
      <c r="H39" s="4">
        <f>NeelyGains!F39+MinidokaGains!F39+MilnerGains!F39</f>
        <v>2764</v>
      </c>
      <c r="I39" s="4">
        <f>NeelyGains!G39+MinidokaGains!G39+MilnerGains!G39</f>
        <v>2750</v>
      </c>
      <c r="J39" s="4">
        <f>NeelyGains!H39+MinidokaGains!H39+MilnerGains!H39</f>
        <v>3091</v>
      </c>
      <c r="K39" s="4">
        <f>NeelyGains!I39+MinidokaGains!I39+MilnerGains!I39</f>
        <v>2539.9</v>
      </c>
      <c r="L39" s="4">
        <f>NeelyGains!J39+MinidokaGains!J39+MilnerGains!J39</f>
        <v>3060</v>
      </c>
      <c r="M39" s="4">
        <f>NeelyGains!K39+MinidokaGains!K39+MilnerGains!K39</f>
        <v>2641</v>
      </c>
      <c r="N39" s="4">
        <f>NeelyGains!L39+MinidokaGains!L39+MilnerGains!L39</f>
        <v>2898</v>
      </c>
      <c r="O39" s="4">
        <f>NeelyGains!M39+MinidokaGains!M39+MilnerGains!M39</f>
        <v>2991</v>
      </c>
      <c r="P39" s="4">
        <f>NeelyGains!N39+MinidokaGains!N39+MilnerGains!N39</f>
        <v>2539</v>
      </c>
      <c r="Q39" s="4">
        <f>NeelyGains!O39+MinidokaGains!O39+MilnerGains!O39</f>
        <v>2435</v>
      </c>
      <c r="R39" s="4">
        <f>NeelyGains!P39+MinidokaGains!P39+MilnerGains!P39</f>
        <v>2428</v>
      </c>
      <c r="S39" s="4">
        <f>NeelyGains!Q39+MinidokaGains!Q39+MilnerGains!Q39</f>
        <v>2295</v>
      </c>
      <c r="T39" s="4">
        <f>NeelyGains!R39+MinidokaGains!R39+MilnerGains!R39</f>
        <v>2206</v>
      </c>
      <c r="U39" s="4">
        <f>NeelyGains!S39+MinidokaGains!S39+MilnerGains!S39</f>
        <v>2384</v>
      </c>
      <c r="V39" s="4">
        <f>NeelyGains!T39+MinidokaGains!T39+MilnerGains!T39</f>
        <v>2137</v>
      </c>
      <c r="W39" s="4">
        <f>NeelyGains!U39+MinidokaGains!U39+MilnerGains!U39</f>
        <v>2063</v>
      </c>
      <c r="X39" s="4">
        <f>NeelyGains!V39+MinidokaGains!V39+MilnerGains!V39</f>
        <v>2582</v>
      </c>
      <c r="Y39" s="4">
        <f>NeelyGains!W39+MinidokaGains!W39+MilnerGains!W39</f>
        <v>2290</v>
      </c>
      <c r="Z39" s="4">
        <f>NeelyGains!X39+MinidokaGains!X39+MilnerGains!X39</f>
        <v>2619</v>
      </c>
      <c r="AA39" s="4">
        <f>NeelyGains!Y39+MinidokaGains!Y39+MilnerGains!Y39</f>
        <v>2191</v>
      </c>
      <c r="AB39" s="4">
        <f>NeelyGains!Z39+MinidokaGains!Z39+MilnerGains!Z39</f>
        <v>2380.3000000000002</v>
      </c>
      <c r="AC39" s="4">
        <f>NeelyGains!AA39+MinidokaGains!AA39+MilnerGains!AA39</f>
        <v>2207</v>
      </c>
      <c r="AD39" s="4">
        <f>NeelyGains!AB39+MinidokaGains!AB39+MilnerGains!AB39</f>
        <v>2080</v>
      </c>
      <c r="AE39" s="4">
        <f>NeelyGains!AC39+MinidokaGains!AC39+MilnerGains!AC39</f>
        <v>2532</v>
      </c>
      <c r="AF39" s="4">
        <f>NeelyGains!AD39+MinidokaGains!AD39+MilnerGains!AD39</f>
        <v>2209</v>
      </c>
      <c r="AG39" s="4">
        <f>NeelyGains!AE39+MinidokaGains!AE39+MilnerGains!AE39</f>
        <v>2301</v>
      </c>
      <c r="AH39" s="4">
        <f>NeelyGains!AF39+MinidokaGains!AF39+MilnerGains!AF39</f>
        <v>2142</v>
      </c>
    </row>
    <row r="40" spans="1:34" x14ac:dyDescent="0.2">
      <c r="A40" s="1">
        <v>39425</v>
      </c>
      <c r="D40" s="4">
        <f>NeelyGains!B40+MinidokaGains!B40+MilnerGains!B40</f>
        <v>2737</v>
      </c>
      <c r="E40" s="4">
        <f>NeelyGains!C40+MinidokaGains!C40+MilnerGains!C40</f>
        <v>2881</v>
      </c>
      <c r="F40" s="4">
        <f>NeelyGains!D40+MinidokaGains!D40+MilnerGains!D40</f>
        <v>2579</v>
      </c>
      <c r="G40" s="4">
        <f>NeelyGains!E40+MinidokaGains!E40+MilnerGains!E40</f>
        <v>2894</v>
      </c>
      <c r="H40" s="4">
        <f>NeelyGains!F40+MinidokaGains!F40+MilnerGains!F40</f>
        <v>2739</v>
      </c>
      <c r="I40" s="4">
        <f>NeelyGains!G40+MinidokaGains!G40+MilnerGains!G40</f>
        <v>2927</v>
      </c>
      <c r="J40" s="4">
        <f>NeelyGains!H40+MinidokaGains!H40+MilnerGains!H40</f>
        <v>2899</v>
      </c>
      <c r="K40" s="4">
        <f>NeelyGains!I40+MinidokaGains!I40+MilnerGains!I40</f>
        <v>2483.6</v>
      </c>
      <c r="L40" s="4">
        <f>NeelyGains!J40+MinidokaGains!J40+MilnerGains!J40</f>
        <v>2957</v>
      </c>
      <c r="M40" s="4">
        <f>NeelyGains!K40+MinidokaGains!K40+MilnerGains!K40</f>
        <v>2658</v>
      </c>
      <c r="N40" s="4">
        <f>NeelyGains!L40+MinidokaGains!L40+MilnerGains!L40</f>
        <v>3218</v>
      </c>
      <c r="O40" s="4">
        <f>NeelyGains!M40+MinidokaGains!M40+MilnerGains!M40</f>
        <v>2979</v>
      </c>
      <c r="P40" s="4">
        <f>NeelyGains!N40+MinidokaGains!N40+MilnerGains!N40</f>
        <v>2530</v>
      </c>
      <c r="Q40" s="4">
        <f>NeelyGains!O40+MinidokaGains!O40+MilnerGains!O40</f>
        <v>2458</v>
      </c>
      <c r="R40" s="4">
        <f>NeelyGains!P40+MinidokaGains!P40+MilnerGains!P40</f>
        <v>2477</v>
      </c>
      <c r="S40" s="4">
        <f>NeelyGains!Q40+MinidokaGains!Q40+MilnerGains!Q40</f>
        <v>2255</v>
      </c>
      <c r="T40" s="4">
        <f>NeelyGains!R40+MinidokaGains!R40+MilnerGains!R40</f>
        <v>2203</v>
      </c>
      <c r="U40" s="4">
        <f>NeelyGains!S40+MinidokaGains!S40+MilnerGains!S40</f>
        <v>2357</v>
      </c>
      <c r="V40" s="4">
        <f>NeelyGains!T40+MinidokaGains!T40+MilnerGains!T40</f>
        <v>2185</v>
      </c>
      <c r="W40" s="4">
        <f>NeelyGains!U40+MinidokaGains!U40+MilnerGains!U40</f>
        <v>2053</v>
      </c>
      <c r="X40" s="4">
        <f>NeelyGains!V40+MinidokaGains!V40+MilnerGains!V40</f>
        <v>2582</v>
      </c>
      <c r="Y40" s="4">
        <f>NeelyGains!W40+MinidokaGains!W40+MilnerGains!W40</f>
        <v>2321</v>
      </c>
      <c r="Z40" s="4">
        <f>NeelyGains!X40+MinidokaGains!X40+MilnerGains!X40</f>
        <v>2581</v>
      </c>
      <c r="AA40" s="4">
        <f>NeelyGains!Y40+MinidokaGains!Y40+MilnerGains!Y40</f>
        <v>2121</v>
      </c>
      <c r="AB40" s="4">
        <f>NeelyGains!Z40+MinidokaGains!Z40+MilnerGains!Z40</f>
        <v>2369.5</v>
      </c>
      <c r="AC40" s="4">
        <f>NeelyGains!AA40+MinidokaGains!AA40+MilnerGains!AA40</f>
        <v>2230</v>
      </c>
      <c r="AD40" s="4">
        <f>NeelyGains!AB40+MinidokaGains!AB40+MilnerGains!AB40</f>
        <v>2118</v>
      </c>
      <c r="AE40" s="4">
        <f>NeelyGains!AC40+MinidokaGains!AC40+MilnerGains!AC40</f>
        <v>2563</v>
      </c>
      <c r="AF40" s="4">
        <f>NeelyGains!AD40+MinidokaGains!AD40+MilnerGains!AD40</f>
        <v>2201</v>
      </c>
      <c r="AG40" s="4">
        <f>NeelyGains!AE40+MinidokaGains!AE40+MilnerGains!AE40</f>
        <v>2319</v>
      </c>
      <c r="AH40" s="4">
        <f>NeelyGains!AF40+MinidokaGains!AF40+MilnerGains!AF40</f>
        <v>2143</v>
      </c>
    </row>
    <row r="41" spans="1:34" x14ac:dyDescent="0.2">
      <c r="A41" s="1">
        <v>39426</v>
      </c>
      <c r="D41" s="4">
        <f>NeelyGains!B41+MinidokaGains!B41+MilnerGains!B41</f>
        <v>2818</v>
      </c>
      <c r="E41" s="4">
        <f>NeelyGains!C41+MinidokaGains!C41+MilnerGains!C41</f>
        <v>2844</v>
      </c>
      <c r="F41" s="4">
        <f>NeelyGains!D41+MinidokaGains!D41+MilnerGains!D41</f>
        <v>2633</v>
      </c>
      <c r="G41" s="4">
        <f>NeelyGains!E41+MinidokaGains!E41+MilnerGains!E41</f>
        <v>2897</v>
      </c>
      <c r="H41" s="4">
        <f>NeelyGains!F41+MinidokaGains!F41+MilnerGains!F41</f>
        <v>2691</v>
      </c>
      <c r="I41" s="4">
        <f>NeelyGains!G41+MinidokaGains!G41+MilnerGains!G41</f>
        <v>2735</v>
      </c>
      <c r="J41" s="4">
        <f>NeelyGains!H41+MinidokaGains!H41+MilnerGains!H41</f>
        <v>2739</v>
      </c>
      <c r="K41" s="4">
        <f>NeelyGains!I41+MinidokaGains!I41+MilnerGains!I41</f>
        <v>2540.9</v>
      </c>
      <c r="L41" s="4">
        <f>NeelyGains!J41+MinidokaGains!J41+MilnerGains!J41</f>
        <v>2940</v>
      </c>
      <c r="M41" s="4">
        <f>NeelyGains!K41+MinidokaGains!K41+MilnerGains!K41</f>
        <v>2760</v>
      </c>
      <c r="N41" s="4">
        <f>NeelyGains!L41+MinidokaGains!L41+MilnerGains!L41</f>
        <v>3210</v>
      </c>
      <c r="O41" s="4">
        <f>NeelyGains!M41+MinidokaGains!M41+MilnerGains!M41</f>
        <v>2901</v>
      </c>
      <c r="P41" s="4">
        <f>NeelyGains!N41+MinidokaGains!N41+MilnerGains!N41</f>
        <v>2495</v>
      </c>
      <c r="Q41" s="4">
        <f>NeelyGains!O41+MinidokaGains!O41+MilnerGains!O41</f>
        <v>2461</v>
      </c>
      <c r="R41" s="4">
        <f>NeelyGains!P41+MinidokaGains!P41+MilnerGains!P41</f>
        <v>2570</v>
      </c>
      <c r="S41" s="4">
        <f>NeelyGains!Q41+MinidokaGains!Q41+MilnerGains!Q41</f>
        <v>2192</v>
      </c>
      <c r="T41" s="4">
        <f>NeelyGains!R41+MinidokaGains!R41+MilnerGains!R41</f>
        <v>2205</v>
      </c>
      <c r="U41" s="4">
        <f>NeelyGains!S41+MinidokaGains!S41+MilnerGains!S41</f>
        <v>2368</v>
      </c>
      <c r="V41" s="4">
        <f>NeelyGains!T41+MinidokaGains!T41+MilnerGains!T41</f>
        <v>2251</v>
      </c>
      <c r="W41" s="4">
        <f>NeelyGains!U41+MinidokaGains!U41+MilnerGains!U41</f>
        <v>2044</v>
      </c>
      <c r="X41" s="4">
        <f>NeelyGains!V41+MinidokaGains!V41+MilnerGains!V41</f>
        <v>2607</v>
      </c>
      <c r="Y41" s="4">
        <f>NeelyGains!W41+MinidokaGains!W41+MilnerGains!W41</f>
        <v>2388</v>
      </c>
      <c r="Z41" s="4">
        <f>NeelyGains!X41+MinidokaGains!X41+MilnerGains!X41</f>
        <v>2511</v>
      </c>
      <c r="AA41" s="4">
        <f>NeelyGains!Y41+MinidokaGains!Y41+MilnerGains!Y41</f>
        <v>2063</v>
      </c>
      <c r="AB41" s="4">
        <f>NeelyGains!Z41+MinidokaGains!Z41+MilnerGains!Z41</f>
        <v>2392.7000000000003</v>
      </c>
      <c r="AC41" s="4">
        <f>NeelyGains!AA41+MinidokaGains!AA41+MilnerGains!AA41</f>
        <v>2260</v>
      </c>
      <c r="AD41" s="4">
        <f>NeelyGains!AB41+MinidokaGains!AB41+MilnerGains!AB41</f>
        <v>2192</v>
      </c>
      <c r="AE41" s="4">
        <f>NeelyGains!AC41+MinidokaGains!AC41+MilnerGains!AC41</f>
        <v>2611</v>
      </c>
      <c r="AF41" s="4">
        <f>NeelyGains!AD41+MinidokaGains!AD41+MilnerGains!AD41</f>
        <v>2150</v>
      </c>
      <c r="AG41" s="4">
        <f>NeelyGains!AE41+MinidokaGains!AE41+MilnerGains!AE41</f>
        <v>2316</v>
      </c>
      <c r="AH41" s="4">
        <f>NeelyGains!AF41+MinidokaGains!AF41+MilnerGains!AF41</f>
        <v>2155</v>
      </c>
    </row>
    <row r="42" spans="1:34" x14ac:dyDescent="0.2">
      <c r="A42" s="1">
        <v>39427</v>
      </c>
      <c r="D42" s="4">
        <f>NeelyGains!B42+MinidokaGains!B42+MilnerGains!B42</f>
        <v>2778</v>
      </c>
      <c r="E42" s="4">
        <f>NeelyGains!C42+MinidokaGains!C42+MilnerGains!C42</f>
        <v>2927</v>
      </c>
      <c r="F42" s="4">
        <f>NeelyGains!D42+MinidokaGains!D42+MilnerGains!D42</f>
        <v>2665</v>
      </c>
      <c r="G42" s="4">
        <f>NeelyGains!E42+MinidokaGains!E42+MilnerGains!E42</f>
        <v>2889</v>
      </c>
      <c r="H42" s="4">
        <f>NeelyGains!F42+MinidokaGains!F42+MilnerGains!F42</f>
        <v>2635</v>
      </c>
      <c r="I42" s="4">
        <f>NeelyGains!G42+MinidokaGains!G42+MilnerGains!G42</f>
        <v>2970</v>
      </c>
      <c r="J42" s="4">
        <f>NeelyGains!H42+MinidokaGains!H42+MilnerGains!H42</f>
        <v>2790</v>
      </c>
      <c r="K42" s="4">
        <f>NeelyGains!I42+MinidokaGains!I42+MilnerGains!I42</f>
        <v>2537.8000000000002</v>
      </c>
      <c r="L42" s="4">
        <f>NeelyGains!J42+MinidokaGains!J42+MilnerGains!J42</f>
        <v>2918</v>
      </c>
      <c r="M42" s="4">
        <f>NeelyGains!K42+MinidokaGains!K42+MilnerGains!K42</f>
        <v>2638</v>
      </c>
      <c r="N42" s="4">
        <f>NeelyGains!L42+MinidokaGains!L42+MilnerGains!L42</f>
        <v>3217.1</v>
      </c>
      <c r="O42" s="4">
        <f>NeelyGains!M42+MinidokaGains!M42+MilnerGains!M42</f>
        <v>2881</v>
      </c>
      <c r="P42" s="4">
        <f>NeelyGains!N42+MinidokaGains!N42+MilnerGains!N42</f>
        <v>2500</v>
      </c>
      <c r="Q42" s="4">
        <f>NeelyGains!O42+MinidokaGains!O42+MilnerGains!O42</f>
        <v>2490</v>
      </c>
      <c r="R42" s="4">
        <f>NeelyGains!P42+MinidokaGains!P42+MilnerGains!P42</f>
        <v>2580</v>
      </c>
      <c r="S42" s="4">
        <f>NeelyGains!Q42+MinidokaGains!Q42+MilnerGains!Q42</f>
        <v>2207</v>
      </c>
      <c r="T42" s="4">
        <f>NeelyGains!R42+MinidokaGains!R42+MilnerGains!R42</f>
        <v>2282</v>
      </c>
      <c r="U42" s="4">
        <f>NeelyGains!S42+MinidokaGains!S42+MilnerGains!S42</f>
        <v>2388</v>
      </c>
      <c r="V42" s="4">
        <f>NeelyGains!T42+MinidokaGains!T42+MilnerGains!T42</f>
        <v>2223</v>
      </c>
      <c r="W42" s="4">
        <f>NeelyGains!U42+MinidokaGains!U42+MilnerGains!U42</f>
        <v>2046</v>
      </c>
      <c r="X42" s="4">
        <f>NeelyGains!V42+MinidokaGains!V42+MilnerGains!V42</f>
        <v>2637</v>
      </c>
      <c r="Y42" s="4">
        <f>NeelyGains!W42+MinidokaGains!W42+MilnerGains!W42</f>
        <v>2426</v>
      </c>
      <c r="Z42" s="4">
        <f>NeelyGains!X42+MinidokaGains!X42+MilnerGains!X42</f>
        <v>2458</v>
      </c>
      <c r="AA42" s="4">
        <f>NeelyGains!Y42+MinidokaGains!Y42+MilnerGains!Y42</f>
        <v>2033</v>
      </c>
      <c r="AB42" s="4">
        <f>NeelyGains!Z42+MinidokaGains!Z42+MilnerGains!Z42</f>
        <v>2377.7999999999997</v>
      </c>
      <c r="AC42" s="4">
        <f>NeelyGains!AA42+MinidokaGains!AA42+MilnerGains!AA42</f>
        <v>2284</v>
      </c>
      <c r="AD42" s="4">
        <f>NeelyGains!AB42+MinidokaGains!AB42+MilnerGains!AB42</f>
        <v>2252</v>
      </c>
      <c r="AE42" s="4">
        <f>NeelyGains!AC42+MinidokaGains!AC42+MilnerGains!AC42</f>
        <v>2543</v>
      </c>
      <c r="AF42" s="4">
        <f>NeelyGains!AD42+MinidokaGains!AD42+MilnerGains!AD42</f>
        <v>2097.1</v>
      </c>
      <c r="AG42" s="4">
        <f>NeelyGains!AE42+MinidokaGains!AE42+MilnerGains!AE42</f>
        <v>2326</v>
      </c>
      <c r="AH42" s="4">
        <f>NeelyGains!AF42+MinidokaGains!AF42+MilnerGains!AF42</f>
        <v>2154</v>
      </c>
    </row>
    <row r="43" spans="1:34" x14ac:dyDescent="0.2">
      <c r="A43" s="1">
        <v>39428</v>
      </c>
      <c r="D43" s="4">
        <f>NeelyGains!B43+MinidokaGains!B43+MilnerGains!B43</f>
        <v>2731</v>
      </c>
      <c r="E43" s="4">
        <f>NeelyGains!C43+MinidokaGains!C43+MilnerGains!C43</f>
        <v>2886</v>
      </c>
      <c r="F43" s="4">
        <f>NeelyGains!D43+MinidokaGains!D43+MilnerGains!D43</f>
        <v>2756</v>
      </c>
      <c r="G43" s="4">
        <f>NeelyGains!E43+MinidokaGains!E43+MilnerGains!E43</f>
        <v>2917</v>
      </c>
      <c r="H43" s="4">
        <f>NeelyGains!F43+MinidokaGains!F43+MilnerGains!F43</f>
        <v>2631</v>
      </c>
      <c r="I43" s="4">
        <f>NeelyGains!G43+MinidokaGains!G43+MilnerGains!G43</f>
        <v>2962</v>
      </c>
      <c r="J43" s="4">
        <f>NeelyGains!H43+MinidokaGains!H43+MilnerGains!H43</f>
        <v>3037</v>
      </c>
      <c r="K43" s="4">
        <f>NeelyGains!I43+MinidokaGains!I43+MilnerGains!I43</f>
        <v>2492.6</v>
      </c>
      <c r="L43" s="4">
        <f>NeelyGains!J43+MinidokaGains!J43+MilnerGains!J43</f>
        <v>2848</v>
      </c>
      <c r="M43" s="4">
        <f>NeelyGains!K43+MinidokaGains!K43+MilnerGains!K43</f>
        <v>2643</v>
      </c>
      <c r="N43" s="4">
        <f>NeelyGains!L43+MinidokaGains!L43+MilnerGains!L43</f>
        <v>2990</v>
      </c>
      <c r="O43" s="4">
        <f>NeelyGains!M43+MinidokaGains!M43+MilnerGains!M43</f>
        <v>2887</v>
      </c>
      <c r="P43" s="4">
        <f>NeelyGains!N43+MinidokaGains!N43+MilnerGains!N43</f>
        <v>2497</v>
      </c>
      <c r="Q43" s="4">
        <f>NeelyGains!O43+MinidokaGains!O43+MilnerGains!O43</f>
        <v>2529</v>
      </c>
      <c r="R43" s="4">
        <f>NeelyGains!P43+MinidokaGains!P43+MilnerGains!P43</f>
        <v>2594</v>
      </c>
      <c r="S43" s="4">
        <f>NeelyGains!Q43+MinidokaGains!Q43+MilnerGains!Q43</f>
        <v>2214</v>
      </c>
      <c r="T43" s="4">
        <f>NeelyGains!R43+MinidokaGains!R43+MilnerGains!R43</f>
        <v>2335</v>
      </c>
      <c r="U43" s="4">
        <f>NeelyGains!S43+MinidokaGains!S43+MilnerGains!S43</f>
        <v>2408</v>
      </c>
      <c r="V43" s="4">
        <f>NeelyGains!T43+MinidokaGains!T43+MilnerGains!T43</f>
        <v>2240</v>
      </c>
      <c r="W43" s="4">
        <f>NeelyGains!U43+MinidokaGains!U43+MilnerGains!U43</f>
        <v>2066</v>
      </c>
      <c r="X43" s="4">
        <f>NeelyGains!V43+MinidokaGains!V43+MilnerGains!V43</f>
        <v>2679</v>
      </c>
      <c r="Y43" s="4">
        <f>NeelyGains!W43+MinidokaGains!W43+MilnerGains!W43</f>
        <v>2415</v>
      </c>
      <c r="Z43" s="4">
        <f>NeelyGains!X43+MinidokaGains!X43+MilnerGains!X43</f>
        <v>2411</v>
      </c>
      <c r="AA43" s="4">
        <f>NeelyGains!Y43+MinidokaGains!Y43+MilnerGains!Y43</f>
        <v>2004</v>
      </c>
      <c r="AB43" s="4">
        <f>NeelyGains!Z43+MinidokaGains!Z43+MilnerGains!Z43</f>
        <v>2312.5</v>
      </c>
      <c r="AC43" s="4">
        <f>NeelyGains!AA43+MinidokaGains!AA43+MilnerGains!AA43</f>
        <v>2264</v>
      </c>
      <c r="AD43" s="4">
        <f>NeelyGains!AB43+MinidokaGains!AB43+MilnerGains!AB43</f>
        <v>2355</v>
      </c>
      <c r="AE43" s="4">
        <f>NeelyGains!AC43+MinidokaGains!AC43+MilnerGains!AC43</f>
        <v>2175</v>
      </c>
      <c r="AF43" s="4">
        <f>NeelyGains!AD43+MinidokaGains!AD43+MilnerGains!AD43</f>
        <v>2058.3000000000002</v>
      </c>
      <c r="AG43" s="4">
        <f>NeelyGains!AE43+MinidokaGains!AE43+MilnerGains!AE43</f>
        <v>2316</v>
      </c>
      <c r="AH43" s="4">
        <f>NeelyGains!AF43+MinidokaGains!AF43+MilnerGains!AF43</f>
        <v>2143</v>
      </c>
    </row>
    <row r="44" spans="1:34" x14ac:dyDescent="0.2">
      <c r="A44" s="1">
        <v>39429</v>
      </c>
      <c r="D44" s="4">
        <f>NeelyGains!B44+MinidokaGains!B44+MilnerGains!B44</f>
        <v>2714</v>
      </c>
      <c r="E44" s="4">
        <f>NeelyGains!C44+MinidokaGains!C44+MilnerGains!C44</f>
        <v>2826</v>
      </c>
      <c r="F44" s="4">
        <f>NeelyGains!D44+MinidokaGains!D44+MilnerGains!D44</f>
        <v>2711</v>
      </c>
      <c r="G44" s="4">
        <f>NeelyGains!E44+MinidokaGains!E44+MilnerGains!E44</f>
        <v>2813</v>
      </c>
      <c r="H44" s="4">
        <f>NeelyGains!F44+MinidokaGains!F44+MilnerGains!F44</f>
        <v>2637</v>
      </c>
      <c r="I44" s="4">
        <f>NeelyGains!G44+MinidokaGains!G44+MilnerGains!G44</f>
        <v>2930</v>
      </c>
      <c r="J44" s="4">
        <f>NeelyGains!H44+MinidokaGains!H44+MilnerGains!H44</f>
        <v>3145</v>
      </c>
      <c r="K44" s="4">
        <f>NeelyGains!I44+MinidokaGains!I44+MilnerGains!I44</f>
        <v>2506.1</v>
      </c>
      <c r="L44" s="4">
        <f>NeelyGains!J44+MinidokaGains!J44+MilnerGains!J44</f>
        <v>2853</v>
      </c>
      <c r="M44" s="4">
        <f>NeelyGains!K44+MinidokaGains!K44+MilnerGains!K44</f>
        <v>2512.1</v>
      </c>
      <c r="N44" s="4">
        <f>NeelyGains!L44+MinidokaGains!L44+MilnerGains!L44</f>
        <v>2949</v>
      </c>
      <c r="O44" s="4">
        <f>NeelyGains!M44+MinidokaGains!M44+MilnerGains!M44</f>
        <v>2857</v>
      </c>
      <c r="P44" s="4">
        <f>NeelyGains!N44+MinidokaGains!N44+MilnerGains!N44</f>
        <v>2519</v>
      </c>
      <c r="Q44" s="4">
        <f>NeelyGains!O44+MinidokaGains!O44+MilnerGains!O44</f>
        <v>2528</v>
      </c>
      <c r="R44" s="4">
        <f>NeelyGains!P44+MinidokaGains!P44+MilnerGains!P44</f>
        <v>2606</v>
      </c>
      <c r="S44" s="4">
        <f>NeelyGains!Q44+MinidokaGains!Q44+MilnerGains!Q44</f>
        <v>2235</v>
      </c>
      <c r="T44" s="4">
        <f>NeelyGains!R44+MinidokaGains!R44+MilnerGains!R44</f>
        <v>2427</v>
      </c>
      <c r="U44" s="4">
        <f>NeelyGains!S44+MinidokaGains!S44+MilnerGains!S44</f>
        <v>2392</v>
      </c>
      <c r="V44" s="4">
        <f>NeelyGains!T44+MinidokaGains!T44+MilnerGains!T44</f>
        <v>2292</v>
      </c>
      <c r="W44" s="4">
        <f>NeelyGains!U44+MinidokaGains!U44+MilnerGains!U44</f>
        <v>2077</v>
      </c>
      <c r="X44" s="4">
        <f>NeelyGains!V44+MinidokaGains!V44+MilnerGains!V44</f>
        <v>2684</v>
      </c>
      <c r="Y44" s="4">
        <f>NeelyGains!W44+MinidokaGains!W44+MilnerGains!W44</f>
        <v>2420</v>
      </c>
      <c r="Z44" s="4">
        <f>NeelyGains!X44+MinidokaGains!X44+MilnerGains!X44</f>
        <v>2422</v>
      </c>
      <c r="AA44" s="4">
        <f>NeelyGains!Y44+MinidokaGains!Y44+MilnerGains!Y44</f>
        <v>1994</v>
      </c>
      <c r="AB44" s="4">
        <f>NeelyGains!Z44+MinidokaGains!Z44+MilnerGains!Z44</f>
        <v>2207.1</v>
      </c>
      <c r="AC44" s="4">
        <f>NeelyGains!AA44+MinidokaGains!AA44+MilnerGains!AA44</f>
        <v>2206.5</v>
      </c>
      <c r="AD44" s="4">
        <f>NeelyGains!AB44+MinidokaGains!AB44+MilnerGains!AB44</f>
        <v>2403</v>
      </c>
      <c r="AE44" s="4">
        <f>NeelyGains!AC44+MinidokaGains!AC44+MilnerGains!AC44</f>
        <v>1974.9</v>
      </c>
      <c r="AF44" s="4">
        <f>NeelyGains!AD44+MinidokaGains!AD44+MilnerGains!AD44</f>
        <v>2043</v>
      </c>
      <c r="AG44" s="4">
        <f>NeelyGains!AE44+MinidokaGains!AE44+MilnerGains!AE44</f>
        <v>2351</v>
      </c>
      <c r="AH44" s="4">
        <f>NeelyGains!AF44+MinidokaGains!AF44+MilnerGains!AF44</f>
        <v>2146</v>
      </c>
    </row>
    <row r="45" spans="1:34" x14ac:dyDescent="0.2">
      <c r="A45" s="1">
        <v>39430</v>
      </c>
      <c r="D45" s="4">
        <f>NeelyGains!B45+MinidokaGains!B45+MilnerGains!B45</f>
        <v>2658</v>
      </c>
      <c r="E45" s="4">
        <f>NeelyGains!C45+MinidokaGains!C45+MilnerGains!C45</f>
        <v>2758</v>
      </c>
      <c r="F45" s="4">
        <f>NeelyGains!D45+MinidokaGains!D45+MilnerGains!D45</f>
        <v>2651</v>
      </c>
      <c r="G45" s="4">
        <f>NeelyGains!E45+MinidokaGains!E45+MilnerGains!E45</f>
        <v>2774</v>
      </c>
      <c r="H45" s="4">
        <f>NeelyGains!F45+MinidokaGains!F45+MilnerGains!F45</f>
        <v>2668</v>
      </c>
      <c r="I45" s="4">
        <f>NeelyGains!G45+MinidokaGains!G45+MilnerGains!G45</f>
        <v>3142</v>
      </c>
      <c r="J45" s="4">
        <f>NeelyGains!H45+MinidokaGains!H45+MilnerGains!H45</f>
        <v>3381</v>
      </c>
      <c r="K45" s="4">
        <f>NeelyGains!I45+MinidokaGains!I45+MilnerGains!I45</f>
        <v>2369.5</v>
      </c>
      <c r="L45" s="4">
        <f>NeelyGains!J45+MinidokaGains!J45+MilnerGains!J45</f>
        <v>2685</v>
      </c>
      <c r="M45" s="4">
        <f>NeelyGains!K45+MinidokaGains!K45+MilnerGains!K45</f>
        <v>2477</v>
      </c>
      <c r="N45" s="4">
        <f>NeelyGains!L45+MinidokaGains!L45+MilnerGains!L45</f>
        <v>2884</v>
      </c>
      <c r="O45" s="4">
        <f>NeelyGains!M45+MinidokaGains!M45+MilnerGains!M45</f>
        <v>2825</v>
      </c>
      <c r="P45" s="4">
        <f>NeelyGains!N45+MinidokaGains!N45+MilnerGains!N45</f>
        <v>2481</v>
      </c>
      <c r="Q45" s="4">
        <f>NeelyGains!O45+MinidokaGains!O45+MilnerGains!O45</f>
        <v>2496</v>
      </c>
      <c r="R45" s="4">
        <f>NeelyGains!P45+MinidokaGains!P45+MilnerGains!P45</f>
        <v>2591</v>
      </c>
      <c r="S45" s="4">
        <f>NeelyGains!Q45+MinidokaGains!Q45+MilnerGains!Q45</f>
        <v>2267</v>
      </c>
      <c r="T45" s="4">
        <f>NeelyGains!R45+MinidokaGains!R45+MilnerGains!R45</f>
        <v>2519</v>
      </c>
      <c r="U45" s="4">
        <f>NeelyGains!S45+MinidokaGains!S45+MilnerGains!S45</f>
        <v>2419</v>
      </c>
      <c r="V45" s="4">
        <f>NeelyGains!T45+MinidokaGains!T45+MilnerGains!T45</f>
        <v>2396</v>
      </c>
      <c r="W45" s="4">
        <f>NeelyGains!U45+MinidokaGains!U45+MilnerGains!U45</f>
        <v>2131</v>
      </c>
      <c r="X45" s="4">
        <f>NeelyGains!V45+MinidokaGains!V45+MilnerGains!V45</f>
        <v>2666</v>
      </c>
      <c r="Y45" s="4">
        <f>NeelyGains!W45+MinidokaGains!W45+MilnerGains!W45</f>
        <v>2440</v>
      </c>
      <c r="Z45" s="4">
        <f>NeelyGains!X45+MinidokaGains!X45+MilnerGains!X45</f>
        <v>2427</v>
      </c>
      <c r="AA45" s="4">
        <f>NeelyGains!Y45+MinidokaGains!Y45+MilnerGains!Y45</f>
        <v>2035</v>
      </c>
      <c r="AB45" s="4">
        <f>NeelyGains!Z45+MinidokaGains!Z45+MilnerGains!Z45</f>
        <v>2218.1999999999998</v>
      </c>
      <c r="AC45" s="4">
        <f>NeelyGains!AA45+MinidokaGains!AA45+MilnerGains!AA45</f>
        <v>2245</v>
      </c>
      <c r="AD45" s="4">
        <f>NeelyGains!AB45+MinidokaGains!AB45+MilnerGains!AB45</f>
        <v>2469</v>
      </c>
      <c r="AE45" s="4">
        <f>NeelyGains!AC45+MinidokaGains!AC45+MilnerGains!AC45</f>
        <v>1959.9</v>
      </c>
      <c r="AF45" s="4">
        <f>NeelyGains!AD45+MinidokaGains!AD45+MilnerGains!AD45</f>
        <v>2033</v>
      </c>
      <c r="AG45" s="4">
        <f>NeelyGains!AE45+MinidokaGains!AE45+MilnerGains!AE45</f>
        <v>2443</v>
      </c>
      <c r="AH45" s="4">
        <f>NeelyGains!AF45+MinidokaGains!AF45+MilnerGains!AF45</f>
        <v>2107</v>
      </c>
    </row>
    <row r="46" spans="1:34" x14ac:dyDescent="0.2">
      <c r="A46" s="1">
        <v>39431</v>
      </c>
      <c r="D46" s="4">
        <f>NeelyGains!B46+MinidokaGains!B46+MilnerGains!B46</f>
        <v>2688</v>
      </c>
      <c r="E46" s="4">
        <f>NeelyGains!C46+MinidokaGains!C46+MilnerGains!C46</f>
        <v>2558</v>
      </c>
      <c r="F46" s="4">
        <f>NeelyGains!D46+MinidokaGains!D46+MilnerGains!D46</f>
        <v>2710</v>
      </c>
      <c r="G46" s="4">
        <f>NeelyGains!E46+MinidokaGains!E46+MilnerGains!E46</f>
        <v>2773</v>
      </c>
      <c r="H46" s="4">
        <f>NeelyGains!F46+MinidokaGains!F46+MilnerGains!F46</f>
        <v>2698</v>
      </c>
      <c r="I46" s="4">
        <f>NeelyGains!G46+MinidokaGains!G46+MilnerGains!G46</f>
        <v>2998</v>
      </c>
      <c r="J46" s="4">
        <f>NeelyGains!H46+MinidokaGains!H46+MilnerGains!H46</f>
        <v>3228</v>
      </c>
      <c r="K46" s="4">
        <f>NeelyGains!I46+MinidokaGains!I46+MilnerGains!I46</f>
        <v>2235</v>
      </c>
      <c r="L46" s="4">
        <f>NeelyGains!J46+MinidokaGains!J46+MilnerGains!J46</f>
        <v>2551</v>
      </c>
      <c r="M46" s="4">
        <f>NeelyGains!K46+MinidokaGains!K46+MilnerGains!K46</f>
        <v>2632.8</v>
      </c>
      <c r="N46" s="4">
        <f>NeelyGains!L46+MinidokaGains!L46+MilnerGains!L46</f>
        <v>2770.9</v>
      </c>
      <c r="O46" s="4">
        <f>NeelyGains!M46+MinidokaGains!M46+MilnerGains!M46</f>
        <v>2840</v>
      </c>
      <c r="P46" s="4">
        <f>NeelyGains!N46+MinidokaGains!N46+MilnerGains!N46</f>
        <v>2465</v>
      </c>
      <c r="Q46" s="4">
        <f>NeelyGains!O46+MinidokaGains!O46+MilnerGains!O46</f>
        <v>2416</v>
      </c>
      <c r="R46" s="4">
        <f>NeelyGains!P46+MinidokaGains!P46+MilnerGains!P46</f>
        <v>2575</v>
      </c>
      <c r="S46" s="4">
        <f>NeelyGains!Q46+MinidokaGains!Q46+MilnerGains!Q46</f>
        <v>2281</v>
      </c>
      <c r="T46" s="4">
        <f>NeelyGains!R46+MinidokaGains!R46+MilnerGains!R46</f>
        <v>2633</v>
      </c>
      <c r="U46" s="4">
        <f>NeelyGains!S46+MinidokaGains!S46+MilnerGains!S46</f>
        <v>2425</v>
      </c>
      <c r="V46" s="4">
        <f>NeelyGains!T46+MinidokaGains!T46+MilnerGains!T46</f>
        <v>2415</v>
      </c>
      <c r="W46" s="4">
        <f>NeelyGains!U46+MinidokaGains!U46+MilnerGains!U46</f>
        <v>2312</v>
      </c>
      <c r="X46" s="4">
        <f>NeelyGains!V46+MinidokaGains!V46+MilnerGains!V46</f>
        <v>2648</v>
      </c>
      <c r="Y46" s="4">
        <f>NeelyGains!W46+MinidokaGains!W46+MilnerGains!W46</f>
        <v>2446</v>
      </c>
      <c r="Z46" s="4">
        <f>NeelyGains!X46+MinidokaGains!X46+MilnerGains!X46</f>
        <v>2418</v>
      </c>
      <c r="AA46" s="4">
        <f>NeelyGains!Y46+MinidokaGains!Y46+MilnerGains!Y46</f>
        <v>2055</v>
      </c>
      <c r="AB46" s="4">
        <f>NeelyGains!Z46+MinidokaGains!Z46+MilnerGains!Z46</f>
        <v>2215.2999999999997</v>
      </c>
      <c r="AC46" s="4">
        <f>NeelyGains!AA46+MinidokaGains!AA46+MilnerGains!AA46</f>
        <v>2259</v>
      </c>
      <c r="AD46" s="4">
        <f>NeelyGains!AB46+MinidokaGains!AB46+MilnerGains!AB46</f>
        <v>2530</v>
      </c>
      <c r="AE46" s="4">
        <f>NeelyGains!AC46+MinidokaGains!AC46+MilnerGains!AC46</f>
        <v>2027.1</v>
      </c>
      <c r="AF46" s="4">
        <f>NeelyGains!AD46+MinidokaGains!AD46+MilnerGains!AD46</f>
        <v>2060</v>
      </c>
      <c r="AG46" s="4">
        <f>NeelyGains!AE46+MinidokaGains!AE46+MilnerGains!AE46</f>
        <v>2498</v>
      </c>
      <c r="AH46" s="4">
        <f>NeelyGains!AF46+MinidokaGains!AF46+MilnerGains!AF46</f>
        <v>2097</v>
      </c>
    </row>
    <row r="47" spans="1:34" x14ac:dyDescent="0.2">
      <c r="A47" s="1">
        <v>39432</v>
      </c>
      <c r="D47" s="4">
        <f>NeelyGains!B47+MinidokaGains!B47+MilnerGains!B47</f>
        <v>2670</v>
      </c>
      <c r="E47" s="4">
        <f>NeelyGains!C47+MinidokaGains!C47+MilnerGains!C47</f>
        <v>2544</v>
      </c>
      <c r="F47" s="4">
        <f>NeelyGains!D47+MinidokaGains!D47+MilnerGains!D47</f>
        <v>2862</v>
      </c>
      <c r="G47" s="4">
        <f>NeelyGains!E47+MinidokaGains!E47+MilnerGains!E47</f>
        <v>2710</v>
      </c>
      <c r="H47" s="4">
        <f>NeelyGains!F47+MinidokaGains!F47+MilnerGains!F47</f>
        <v>2757</v>
      </c>
      <c r="I47" s="4">
        <f>NeelyGains!G47+MinidokaGains!G47+MilnerGains!G47</f>
        <v>2870</v>
      </c>
      <c r="J47" s="4">
        <f>NeelyGains!H47+MinidokaGains!H47+MilnerGains!H47</f>
        <v>3103</v>
      </c>
      <c r="K47" s="4">
        <f>NeelyGains!I47+MinidokaGains!I47+MilnerGains!I47</f>
        <v>2173.3000000000002</v>
      </c>
      <c r="L47" s="4">
        <f>NeelyGains!J47+MinidokaGains!J47+MilnerGains!J47</f>
        <v>2667</v>
      </c>
      <c r="M47" s="4">
        <f>NeelyGains!K47+MinidokaGains!K47+MilnerGains!K47</f>
        <v>2621</v>
      </c>
      <c r="N47" s="4">
        <f>NeelyGains!L47+MinidokaGains!L47+MilnerGains!L47</f>
        <v>2481.1999999999998</v>
      </c>
      <c r="O47" s="4">
        <f>NeelyGains!M47+MinidokaGains!M47+MilnerGains!M47</f>
        <v>2881</v>
      </c>
      <c r="P47" s="4">
        <f>NeelyGains!N47+MinidokaGains!N47+MilnerGains!N47</f>
        <v>2419</v>
      </c>
      <c r="Q47" s="4">
        <f>NeelyGains!O47+MinidokaGains!O47+MilnerGains!O47</f>
        <v>2388</v>
      </c>
      <c r="R47" s="4">
        <f>NeelyGains!P47+MinidokaGains!P47+MilnerGains!P47</f>
        <v>2575</v>
      </c>
      <c r="S47" s="4">
        <f>NeelyGains!Q47+MinidokaGains!Q47+MilnerGains!Q47</f>
        <v>2230</v>
      </c>
      <c r="T47" s="4">
        <f>NeelyGains!R47+MinidokaGains!R47+MilnerGains!R47</f>
        <v>2707</v>
      </c>
      <c r="U47" s="4">
        <f>NeelyGains!S47+MinidokaGains!S47+MilnerGains!S47</f>
        <v>2436</v>
      </c>
      <c r="V47" s="4">
        <f>NeelyGains!T47+MinidokaGains!T47+MilnerGains!T47</f>
        <v>2354</v>
      </c>
      <c r="W47" s="4">
        <f>NeelyGains!U47+MinidokaGains!U47+MilnerGains!U47</f>
        <v>2303</v>
      </c>
      <c r="X47" s="4">
        <f>NeelyGains!V47+MinidokaGains!V47+MilnerGains!V47</f>
        <v>2671</v>
      </c>
      <c r="Y47" s="4">
        <f>NeelyGains!W47+MinidokaGains!W47+MilnerGains!W47</f>
        <v>2432</v>
      </c>
      <c r="Z47" s="4">
        <f>NeelyGains!X47+MinidokaGains!X47+MilnerGains!X47</f>
        <v>2419</v>
      </c>
      <c r="AA47" s="4">
        <f>NeelyGains!Y47+MinidokaGains!Y47+MilnerGains!Y47</f>
        <v>2081</v>
      </c>
      <c r="AB47" s="4">
        <f>NeelyGains!Z47+MinidokaGains!Z47+MilnerGains!Z47</f>
        <v>2227.8000000000002</v>
      </c>
      <c r="AC47" s="4">
        <f>NeelyGains!AA47+MinidokaGains!AA47+MilnerGains!AA47</f>
        <v>2235.5</v>
      </c>
      <c r="AD47" s="4">
        <f>NeelyGains!AB47+MinidokaGains!AB47+MilnerGains!AB47</f>
        <v>2533</v>
      </c>
      <c r="AE47" s="4">
        <f>NeelyGains!AC47+MinidokaGains!AC47+MilnerGains!AC47</f>
        <v>2032</v>
      </c>
      <c r="AF47" s="4">
        <f>NeelyGains!AD47+MinidokaGains!AD47+MilnerGains!AD47</f>
        <v>2098</v>
      </c>
      <c r="AG47" s="4">
        <f>NeelyGains!AE47+MinidokaGains!AE47+MilnerGains!AE47</f>
        <v>2512</v>
      </c>
      <c r="AH47" s="4">
        <f>NeelyGains!AF47+MinidokaGains!AF47+MilnerGains!AF47</f>
        <v>2123</v>
      </c>
    </row>
    <row r="48" spans="1:34" x14ac:dyDescent="0.2">
      <c r="A48" s="1">
        <v>39433</v>
      </c>
      <c r="D48" s="4">
        <f>NeelyGains!B48+MinidokaGains!B48+MilnerGains!B48</f>
        <v>2664</v>
      </c>
      <c r="E48" s="4">
        <f>NeelyGains!C48+MinidokaGains!C48+MilnerGains!C48</f>
        <v>2511</v>
      </c>
      <c r="F48" s="4">
        <f>NeelyGains!D48+MinidokaGains!D48+MilnerGains!D48</f>
        <v>3017</v>
      </c>
      <c r="G48" s="4">
        <f>NeelyGains!E48+MinidokaGains!E48+MilnerGains!E48</f>
        <v>2744.6</v>
      </c>
      <c r="H48" s="4">
        <f>NeelyGains!F48+MinidokaGains!F48+MilnerGains!F48</f>
        <v>2744</v>
      </c>
      <c r="I48" s="4">
        <f>NeelyGains!G48+MinidokaGains!G48+MilnerGains!G48</f>
        <v>2873</v>
      </c>
      <c r="J48" s="4">
        <f>NeelyGains!H48+MinidokaGains!H48+MilnerGains!H48</f>
        <v>3001</v>
      </c>
      <c r="K48" s="4">
        <f>NeelyGains!I48+MinidokaGains!I48+MilnerGains!I48</f>
        <v>2277.1999999999998</v>
      </c>
      <c r="L48" s="4">
        <f>NeelyGains!J48+MinidokaGains!J48+MilnerGains!J48</f>
        <v>2572</v>
      </c>
      <c r="M48" s="4">
        <f>NeelyGains!K48+MinidokaGains!K48+MilnerGains!K48</f>
        <v>2595</v>
      </c>
      <c r="N48" s="4">
        <f>NeelyGains!L48+MinidokaGains!L48+MilnerGains!L48</f>
        <v>2570</v>
      </c>
      <c r="O48" s="4">
        <f>NeelyGains!M48+MinidokaGains!M48+MilnerGains!M48</f>
        <v>2874</v>
      </c>
      <c r="P48" s="4">
        <f>NeelyGains!N48+MinidokaGains!N48+MilnerGains!N48</f>
        <v>2397.8000000000002</v>
      </c>
      <c r="Q48" s="4">
        <f>NeelyGains!O48+MinidokaGains!O48+MilnerGains!O48</f>
        <v>2373</v>
      </c>
      <c r="R48" s="4">
        <f>NeelyGains!P48+MinidokaGains!P48+MilnerGains!P48</f>
        <v>2528</v>
      </c>
      <c r="S48" s="4">
        <f>NeelyGains!Q48+MinidokaGains!Q48+MilnerGains!Q48</f>
        <v>2221</v>
      </c>
      <c r="T48" s="4">
        <f>NeelyGains!R48+MinidokaGains!R48+MilnerGains!R48</f>
        <v>2748</v>
      </c>
      <c r="U48" s="4">
        <f>NeelyGains!S48+MinidokaGains!S48+MilnerGains!S48</f>
        <v>2437</v>
      </c>
      <c r="V48" s="4">
        <f>NeelyGains!T48+MinidokaGains!T48+MilnerGains!T48</f>
        <v>2345</v>
      </c>
      <c r="W48" s="4">
        <f>NeelyGains!U48+MinidokaGains!U48+MilnerGains!U48</f>
        <v>2305</v>
      </c>
      <c r="X48" s="4">
        <f>NeelyGains!V48+MinidokaGains!V48+MilnerGains!V48</f>
        <v>2639</v>
      </c>
      <c r="Y48" s="4">
        <f>NeelyGains!W48+MinidokaGains!W48+MilnerGains!W48</f>
        <v>2445</v>
      </c>
      <c r="Z48" s="4">
        <f>NeelyGains!X48+MinidokaGains!X48+MilnerGains!X48</f>
        <v>2372</v>
      </c>
      <c r="AA48" s="4">
        <f>NeelyGains!Y48+MinidokaGains!Y48+MilnerGains!Y48</f>
        <v>2093</v>
      </c>
      <c r="AB48" s="4">
        <f>NeelyGains!Z48+MinidokaGains!Z48+MilnerGains!Z48</f>
        <v>2169.1000000000004</v>
      </c>
      <c r="AC48" s="4">
        <f>NeelyGains!AA48+MinidokaGains!AA48+MilnerGains!AA48</f>
        <v>2251</v>
      </c>
      <c r="AD48" s="4">
        <f>NeelyGains!AB48+MinidokaGains!AB48+MilnerGains!AB48</f>
        <v>2529</v>
      </c>
      <c r="AE48" s="4">
        <f>NeelyGains!AC48+MinidokaGains!AC48+MilnerGains!AC48</f>
        <v>2060.5</v>
      </c>
      <c r="AF48" s="4">
        <f>NeelyGains!AD48+MinidokaGains!AD48+MilnerGains!AD48</f>
        <v>2137</v>
      </c>
      <c r="AG48" s="4">
        <f>NeelyGains!AE48+MinidokaGains!AE48+MilnerGains!AE48</f>
        <v>2534</v>
      </c>
      <c r="AH48" s="4">
        <f>NeelyGains!AF48+MinidokaGains!AF48+MilnerGains!AF48</f>
        <v>2107</v>
      </c>
    </row>
    <row r="49" spans="1:34" x14ac:dyDescent="0.2">
      <c r="A49" s="1">
        <v>39434</v>
      </c>
      <c r="D49" s="4">
        <f>NeelyGains!B49+MinidokaGains!B49+MilnerGains!B49</f>
        <v>2671</v>
      </c>
      <c r="E49" s="4">
        <f>NeelyGains!C49+MinidokaGains!C49+MilnerGains!C49</f>
        <v>2517</v>
      </c>
      <c r="F49" s="4">
        <f>NeelyGains!D49+MinidokaGains!D49+MilnerGains!D49</f>
        <v>2700.1</v>
      </c>
      <c r="G49" s="4">
        <f>NeelyGains!E49+MinidokaGains!E49+MilnerGains!E49</f>
        <v>2754.1</v>
      </c>
      <c r="H49" s="4">
        <f>NeelyGains!F49+MinidokaGains!F49+MilnerGains!F49</f>
        <v>2752</v>
      </c>
      <c r="I49" s="4">
        <f>NeelyGains!G49+MinidokaGains!G49+MilnerGains!G49</f>
        <v>2963</v>
      </c>
      <c r="J49" s="4">
        <f>NeelyGains!H49+MinidokaGains!H49+MilnerGains!H49</f>
        <v>2878</v>
      </c>
      <c r="K49" s="4">
        <f>NeelyGains!I49+MinidokaGains!I49+MilnerGains!I49</f>
        <v>2359.6999999999998</v>
      </c>
      <c r="L49" s="4">
        <f>NeelyGains!J49+MinidokaGains!J49+MilnerGains!J49</f>
        <v>2629</v>
      </c>
      <c r="M49" s="4">
        <f>NeelyGains!K49+MinidokaGains!K49+MilnerGains!K49</f>
        <v>2680</v>
      </c>
      <c r="N49" s="4">
        <f>NeelyGains!L49+MinidokaGains!L49+MilnerGains!L49</f>
        <v>2582.4</v>
      </c>
      <c r="O49" s="4">
        <f>NeelyGains!M49+MinidokaGains!M49+MilnerGains!M49</f>
        <v>2831</v>
      </c>
      <c r="P49" s="4">
        <f>NeelyGains!N49+MinidokaGains!N49+MilnerGains!N49</f>
        <v>2410</v>
      </c>
      <c r="Q49" s="4">
        <f>NeelyGains!O49+MinidokaGains!O49+MilnerGains!O49</f>
        <v>2436</v>
      </c>
      <c r="R49" s="4">
        <f>NeelyGains!P49+MinidokaGains!P49+MilnerGains!P49</f>
        <v>2517</v>
      </c>
      <c r="S49" s="4">
        <f>NeelyGains!Q49+MinidokaGains!Q49+MilnerGains!Q49</f>
        <v>2188</v>
      </c>
      <c r="T49" s="4">
        <f>NeelyGains!R49+MinidokaGains!R49+MilnerGains!R49</f>
        <v>2703</v>
      </c>
      <c r="U49" s="4">
        <f>NeelyGains!S49+MinidokaGains!S49+MilnerGains!S49</f>
        <v>2429</v>
      </c>
      <c r="V49" s="4">
        <f>NeelyGains!T49+MinidokaGains!T49+MilnerGains!T49</f>
        <v>2340</v>
      </c>
      <c r="W49" s="4">
        <f>NeelyGains!U49+MinidokaGains!U49+MilnerGains!U49</f>
        <v>2344</v>
      </c>
      <c r="X49" s="4">
        <f>NeelyGains!V49+MinidokaGains!V49+MilnerGains!V49</f>
        <v>2581.4</v>
      </c>
      <c r="Y49" s="4">
        <f>NeelyGains!W49+MinidokaGains!W49+MilnerGains!W49</f>
        <v>2433</v>
      </c>
      <c r="Z49" s="4">
        <f>NeelyGains!X49+MinidokaGains!X49+MilnerGains!X49</f>
        <v>2354</v>
      </c>
      <c r="AA49" s="4">
        <f>NeelyGains!Y49+MinidokaGains!Y49+MilnerGains!Y49</f>
        <v>2099</v>
      </c>
      <c r="AB49" s="4">
        <f>NeelyGains!Z49+MinidokaGains!Z49+MilnerGains!Z49</f>
        <v>2139.1</v>
      </c>
      <c r="AC49" s="4">
        <f>NeelyGains!AA49+MinidokaGains!AA49+MilnerGains!AA49</f>
        <v>2251</v>
      </c>
      <c r="AD49" s="4">
        <f>NeelyGains!AB49+MinidokaGains!AB49+MilnerGains!AB49</f>
        <v>2579</v>
      </c>
      <c r="AE49" s="4">
        <f>NeelyGains!AC49+MinidokaGains!AC49+MilnerGains!AC49</f>
        <v>2115.5</v>
      </c>
      <c r="AF49" s="4">
        <f>NeelyGains!AD49+MinidokaGains!AD49+MilnerGains!AD49</f>
        <v>2164</v>
      </c>
      <c r="AG49" s="4">
        <f>NeelyGains!AE49+MinidokaGains!AE49+MilnerGains!AE49</f>
        <v>2543</v>
      </c>
      <c r="AH49" s="4">
        <f>NeelyGains!AF49+MinidokaGains!AF49+MilnerGains!AF49</f>
        <v>2112</v>
      </c>
    </row>
    <row r="50" spans="1:34" x14ac:dyDescent="0.2">
      <c r="A50" s="1">
        <v>39435</v>
      </c>
      <c r="D50" s="4">
        <f>NeelyGains!B50+MinidokaGains!B50+MilnerGains!B50</f>
        <v>2705</v>
      </c>
      <c r="E50" s="4">
        <f>NeelyGains!C50+MinidokaGains!C50+MilnerGains!C50</f>
        <v>2613</v>
      </c>
      <c r="F50" s="4">
        <f>NeelyGains!D50+MinidokaGains!D50+MilnerGains!D50</f>
        <v>2331.1</v>
      </c>
      <c r="G50" s="4">
        <f>NeelyGains!E50+MinidokaGains!E50+MilnerGains!E50</f>
        <v>2746.6</v>
      </c>
      <c r="H50" s="4">
        <f>NeelyGains!F50+MinidokaGains!F50+MilnerGains!F50</f>
        <v>2734</v>
      </c>
      <c r="I50" s="4">
        <f>NeelyGains!G50+MinidokaGains!G50+MilnerGains!G50</f>
        <v>2908</v>
      </c>
      <c r="J50" s="4">
        <f>NeelyGains!H50+MinidokaGains!H50+MilnerGains!H50</f>
        <v>3053</v>
      </c>
      <c r="K50" s="4">
        <f>NeelyGains!I50+MinidokaGains!I50+MilnerGains!I50</f>
        <v>2500.6</v>
      </c>
      <c r="L50" s="4">
        <f>NeelyGains!J50+MinidokaGains!J50+MilnerGains!J50</f>
        <v>2649</v>
      </c>
      <c r="M50" s="4">
        <f>NeelyGains!K50+MinidokaGains!K50+MilnerGains!K50</f>
        <v>2394.6</v>
      </c>
      <c r="N50" s="4">
        <f>NeelyGains!L50+MinidokaGains!L50+MilnerGains!L50</f>
        <v>2836</v>
      </c>
      <c r="O50" s="4">
        <f>NeelyGains!M50+MinidokaGains!M50+MilnerGains!M50</f>
        <v>2842</v>
      </c>
      <c r="P50" s="4">
        <f>NeelyGains!N50+MinidokaGains!N50+MilnerGains!N50</f>
        <v>2512</v>
      </c>
      <c r="Q50" s="4">
        <f>NeelyGains!O50+MinidokaGains!O50+MilnerGains!O50</f>
        <v>2471</v>
      </c>
      <c r="R50" s="4">
        <f>NeelyGains!P50+MinidokaGains!P50+MilnerGains!P50</f>
        <v>2478</v>
      </c>
      <c r="S50" s="4">
        <f>NeelyGains!Q50+MinidokaGains!Q50+MilnerGains!Q50</f>
        <v>2167</v>
      </c>
      <c r="T50" s="4">
        <f>NeelyGains!R50+MinidokaGains!R50+MilnerGains!R50</f>
        <v>2630</v>
      </c>
      <c r="U50" s="4">
        <f>NeelyGains!S50+MinidokaGains!S50+MilnerGains!S50</f>
        <v>2386</v>
      </c>
      <c r="V50" s="4">
        <f>NeelyGains!T50+MinidokaGains!T50+MilnerGains!T50</f>
        <v>2324</v>
      </c>
      <c r="W50" s="4">
        <f>NeelyGains!U50+MinidokaGains!U50+MilnerGains!U50</f>
        <v>2387</v>
      </c>
      <c r="X50" s="4">
        <f>NeelyGains!V50+MinidokaGains!V50+MilnerGains!V50</f>
        <v>2592.1</v>
      </c>
      <c r="Y50" s="4">
        <f>NeelyGains!W50+MinidokaGains!W50+MilnerGains!W50</f>
        <v>2445</v>
      </c>
      <c r="Z50" s="4">
        <f>NeelyGains!X50+MinidokaGains!X50+MilnerGains!X50</f>
        <v>2354</v>
      </c>
      <c r="AA50" s="4">
        <f>NeelyGains!Y50+MinidokaGains!Y50+MilnerGains!Y50</f>
        <v>2090</v>
      </c>
      <c r="AB50" s="4">
        <f>NeelyGains!Z50+MinidokaGains!Z50+MilnerGains!Z50</f>
        <v>2156.2999999999997</v>
      </c>
      <c r="AC50" s="4">
        <f>NeelyGains!AA50+MinidokaGains!AA50+MilnerGains!AA50</f>
        <v>2243</v>
      </c>
      <c r="AD50" s="4">
        <f>NeelyGains!AB50+MinidokaGains!AB50+MilnerGains!AB50</f>
        <v>2516</v>
      </c>
      <c r="AE50" s="4">
        <f>NeelyGains!AC50+MinidokaGains!AC50+MilnerGains!AC50</f>
        <v>2124.1999999999998</v>
      </c>
      <c r="AF50" s="4">
        <f>NeelyGains!AD50+MinidokaGains!AD50+MilnerGains!AD50</f>
        <v>2201</v>
      </c>
      <c r="AG50" s="4">
        <f>NeelyGains!AE50+MinidokaGains!AE50+MilnerGains!AE50</f>
        <v>2502</v>
      </c>
      <c r="AH50" s="4">
        <f>NeelyGains!AF50+MinidokaGains!AF50+MilnerGains!AF50</f>
        <v>2113</v>
      </c>
    </row>
    <row r="51" spans="1:34" x14ac:dyDescent="0.2">
      <c r="A51" s="1">
        <v>39436</v>
      </c>
      <c r="D51" s="4">
        <f>NeelyGains!B51+MinidokaGains!B51+MilnerGains!B51</f>
        <v>2679</v>
      </c>
      <c r="E51" s="4">
        <f>NeelyGains!C51+MinidokaGains!C51+MilnerGains!C51</f>
        <v>2619</v>
      </c>
      <c r="F51" s="4">
        <f>NeelyGains!D51+MinidokaGains!D51+MilnerGains!D51</f>
        <v>1862.8</v>
      </c>
      <c r="G51" s="4">
        <f>NeelyGains!E51+MinidokaGains!E51+MilnerGains!E51</f>
        <v>2721.9</v>
      </c>
      <c r="H51" s="4">
        <f>NeelyGains!F51+MinidokaGains!F51+MilnerGains!F51</f>
        <v>2722</v>
      </c>
      <c r="I51" s="4">
        <f>NeelyGains!G51+MinidokaGains!G51+MilnerGains!G51</f>
        <v>2918</v>
      </c>
      <c r="J51" s="4">
        <f>NeelyGains!H51+MinidokaGains!H51+MilnerGains!H51</f>
        <v>3052</v>
      </c>
      <c r="K51" s="4">
        <f>NeelyGains!I51+MinidokaGains!I51+MilnerGains!I51</f>
        <v>2570.8000000000002</v>
      </c>
      <c r="L51" s="4">
        <f>NeelyGains!J51+MinidokaGains!J51+MilnerGains!J51</f>
        <v>2045.3</v>
      </c>
      <c r="M51" s="4">
        <f>NeelyGains!K51+MinidokaGains!K51+MilnerGains!K51</f>
        <v>2433.5</v>
      </c>
      <c r="N51" s="4">
        <f>NeelyGains!L51+MinidokaGains!L51+MilnerGains!L51</f>
        <v>2662.9</v>
      </c>
      <c r="O51" s="4">
        <f>NeelyGains!M51+MinidokaGains!M51+MilnerGains!M51</f>
        <v>2831</v>
      </c>
      <c r="P51" s="4">
        <f>NeelyGains!N51+MinidokaGains!N51+MilnerGains!N51</f>
        <v>2521</v>
      </c>
      <c r="Q51" s="4">
        <f>NeelyGains!O51+MinidokaGains!O51+MilnerGains!O51</f>
        <v>2407</v>
      </c>
      <c r="R51" s="4">
        <f>NeelyGains!P51+MinidokaGains!P51+MilnerGains!P51</f>
        <v>2452</v>
      </c>
      <c r="S51" s="4">
        <f>NeelyGains!Q51+MinidokaGains!Q51+MilnerGains!Q51</f>
        <v>2196</v>
      </c>
      <c r="T51" s="4">
        <f>NeelyGains!R51+MinidokaGains!R51+MilnerGains!R51</f>
        <v>2582</v>
      </c>
      <c r="U51" s="4">
        <f>NeelyGains!S51+MinidokaGains!S51+MilnerGains!S51</f>
        <v>2433</v>
      </c>
      <c r="V51" s="4">
        <f>NeelyGains!T51+MinidokaGains!T51+MilnerGains!T51</f>
        <v>2335</v>
      </c>
      <c r="W51" s="4">
        <f>NeelyGains!U51+MinidokaGains!U51+MilnerGains!U51</f>
        <v>2446</v>
      </c>
      <c r="X51" s="4">
        <f>NeelyGains!V51+MinidokaGains!V51+MilnerGains!V51</f>
        <v>2649</v>
      </c>
      <c r="Y51" s="4">
        <f>NeelyGains!W51+MinidokaGains!W51+MilnerGains!W51</f>
        <v>2475</v>
      </c>
      <c r="Z51" s="4">
        <f>NeelyGains!X51+MinidokaGains!X51+MilnerGains!X51</f>
        <v>2322</v>
      </c>
      <c r="AA51" s="4">
        <f>NeelyGains!Y51+MinidokaGains!Y51+MilnerGains!Y51</f>
        <v>2095</v>
      </c>
      <c r="AB51" s="4">
        <f>NeelyGains!Z51+MinidokaGains!Z51+MilnerGains!Z51</f>
        <v>2194.4</v>
      </c>
      <c r="AC51" s="4">
        <f>NeelyGains!AA51+MinidokaGains!AA51+MilnerGains!AA51</f>
        <v>2329</v>
      </c>
      <c r="AD51" s="4">
        <f>NeelyGains!AB51+MinidokaGains!AB51+MilnerGains!AB51</f>
        <v>2466</v>
      </c>
      <c r="AE51" s="4">
        <f>NeelyGains!AC51+MinidokaGains!AC51+MilnerGains!AC51</f>
        <v>2325</v>
      </c>
      <c r="AF51" s="4">
        <f>NeelyGains!AD51+MinidokaGains!AD51+MilnerGains!AD51</f>
        <v>2203</v>
      </c>
      <c r="AG51" s="4">
        <f>NeelyGains!AE51+MinidokaGains!AE51+MilnerGains!AE51</f>
        <v>2495</v>
      </c>
      <c r="AH51" s="4">
        <f>NeelyGains!AF51+MinidokaGains!AF51+MilnerGains!AF51</f>
        <v>2106</v>
      </c>
    </row>
    <row r="52" spans="1:34" x14ac:dyDescent="0.2">
      <c r="A52" s="1">
        <v>39437</v>
      </c>
      <c r="D52" s="4">
        <f>NeelyGains!B52+MinidokaGains!B52+MilnerGains!B52</f>
        <v>2570</v>
      </c>
      <c r="E52" s="4">
        <f>NeelyGains!C52+MinidokaGains!C52+MilnerGains!C52</f>
        <v>2634</v>
      </c>
      <c r="F52" s="4">
        <f>NeelyGains!D52+MinidokaGains!D52+MilnerGains!D52</f>
        <v>1208.1999999999998</v>
      </c>
      <c r="G52" s="4">
        <f>NeelyGains!E52+MinidokaGains!E52+MilnerGains!E52</f>
        <v>2672.5</v>
      </c>
      <c r="H52" s="4">
        <f>NeelyGains!F52+MinidokaGains!F52+MilnerGains!F52</f>
        <v>2701</v>
      </c>
      <c r="I52" s="4">
        <f>NeelyGains!G52+MinidokaGains!G52+MilnerGains!G52</f>
        <v>2850</v>
      </c>
      <c r="J52" s="4">
        <f>NeelyGains!H52+MinidokaGains!H52+MilnerGains!H52</f>
        <v>3234</v>
      </c>
      <c r="K52" s="4">
        <f>NeelyGains!I52+MinidokaGains!I52+MilnerGains!I52</f>
        <v>2493.5</v>
      </c>
      <c r="L52" s="4">
        <f>NeelyGains!J52+MinidokaGains!J52+MilnerGains!J52</f>
        <v>1943.2</v>
      </c>
      <c r="M52" s="4">
        <f>NeelyGains!K52+MinidokaGains!K52+MilnerGains!K52</f>
        <v>2767.9</v>
      </c>
      <c r="N52" s="4">
        <f>NeelyGains!L52+MinidokaGains!L52+MilnerGains!L52</f>
        <v>2648.4</v>
      </c>
      <c r="O52" s="4">
        <f>NeelyGains!M52+MinidokaGains!M52+MilnerGains!M52</f>
        <v>2847</v>
      </c>
      <c r="P52" s="4">
        <f>NeelyGains!N52+MinidokaGains!N52+MilnerGains!N52</f>
        <v>2497</v>
      </c>
      <c r="Q52" s="4">
        <f>NeelyGains!O52+MinidokaGains!O52+MilnerGains!O52</f>
        <v>2376</v>
      </c>
      <c r="R52" s="4">
        <f>NeelyGains!P52+MinidokaGains!P52+MilnerGains!P52</f>
        <v>2463</v>
      </c>
      <c r="S52" s="4">
        <f>NeelyGains!Q52+MinidokaGains!Q52+MilnerGains!Q52</f>
        <v>2226</v>
      </c>
      <c r="T52" s="4">
        <f>NeelyGains!R52+MinidokaGains!R52+MilnerGains!R52</f>
        <v>2624</v>
      </c>
      <c r="U52" s="4">
        <f>NeelyGains!S52+MinidokaGains!S52+MilnerGains!S52</f>
        <v>2472</v>
      </c>
      <c r="V52" s="4">
        <f>NeelyGains!T52+MinidokaGains!T52+MilnerGains!T52</f>
        <v>2312</v>
      </c>
      <c r="W52" s="4">
        <f>NeelyGains!U52+MinidokaGains!U52+MilnerGains!U52</f>
        <v>2478</v>
      </c>
      <c r="X52" s="4">
        <f>NeelyGains!V52+MinidokaGains!V52+MilnerGains!V52</f>
        <v>2721</v>
      </c>
      <c r="Y52" s="4">
        <f>NeelyGains!W52+MinidokaGains!W52+MilnerGains!W52</f>
        <v>2455</v>
      </c>
      <c r="Z52" s="4">
        <f>NeelyGains!X52+MinidokaGains!X52+MilnerGains!X52</f>
        <v>2288</v>
      </c>
      <c r="AA52" s="4">
        <f>NeelyGains!Y52+MinidokaGains!Y52+MilnerGains!Y52</f>
        <v>2124</v>
      </c>
      <c r="AB52" s="4">
        <f>NeelyGains!Z52+MinidokaGains!Z52+MilnerGains!Z52</f>
        <v>2179.4</v>
      </c>
      <c r="AC52" s="4">
        <f>NeelyGains!AA52+MinidokaGains!AA52+MilnerGains!AA52</f>
        <v>2215</v>
      </c>
      <c r="AD52" s="4">
        <f>NeelyGains!AB52+MinidokaGains!AB52+MilnerGains!AB52</f>
        <v>2452</v>
      </c>
      <c r="AE52" s="4">
        <f>NeelyGains!AC52+MinidokaGains!AC52+MilnerGains!AC52</f>
        <v>2307</v>
      </c>
      <c r="AF52" s="4">
        <f>NeelyGains!AD52+MinidokaGains!AD52+MilnerGains!AD52</f>
        <v>2221</v>
      </c>
      <c r="AG52" s="4">
        <f>NeelyGains!AE52+MinidokaGains!AE52+MilnerGains!AE52</f>
        <v>2438</v>
      </c>
      <c r="AH52" s="4">
        <f>NeelyGains!AF52+MinidokaGains!AF52+MilnerGains!AF52</f>
        <v>2091</v>
      </c>
    </row>
    <row r="53" spans="1:34" x14ac:dyDescent="0.2">
      <c r="A53" s="1">
        <v>39438</v>
      </c>
      <c r="D53" s="4">
        <f>NeelyGains!B53+MinidokaGains!B53+MilnerGains!B53</f>
        <v>2536</v>
      </c>
      <c r="E53" s="4">
        <f>NeelyGains!C53+MinidokaGains!C53+MilnerGains!C53</f>
        <v>2610</v>
      </c>
      <c r="F53" s="4">
        <f>NeelyGains!D53+MinidokaGains!D53+MilnerGains!D53</f>
        <v>1450.7000000000003</v>
      </c>
      <c r="G53" s="4">
        <f>NeelyGains!E53+MinidokaGains!E53+MilnerGains!E53</f>
        <v>2676</v>
      </c>
      <c r="H53" s="4">
        <f>NeelyGains!F53+MinidokaGains!F53+MilnerGains!F53</f>
        <v>2685</v>
      </c>
      <c r="I53" s="4">
        <f>NeelyGains!G53+MinidokaGains!G53+MilnerGains!G53</f>
        <v>2793</v>
      </c>
      <c r="J53" s="4">
        <f>NeelyGains!H53+MinidokaGains!H53+MilnerGains!H53</f>
        <v>3206</v>
      </c>
      <c r="K53" s="4">
        <f>NeelyGains!I53+MinidokaGains!I53+MilnerGains!I53</f>
        <v>2554.1</v>
      </c>
      <c r="L53" s="4">
        <f>NeelyGains!J53+MinidokaGains!J53+MilnerGains!J53</f>
        <v>1917.1</v>
      </c>
      <c r="M53" s="4">
        <f>NeelyGains!K53+MinidokaGains!K53+MilnerGains!K53</f>
        <v>3029</v>
      </c>
      <c r="N53" s="4">
        <f>NeelyGains!L53+MinidokaGains!L53+MilnerGains!L53</f>
        <v>2624</v>
      </c>
      <c r="O53" s="4">
        <f>NeelyGains!M53+MinidokaGains!M53+MilnerGains!M53</f>
        <v>2771</v>
      </c>
      <c r="P53" s="4">
        <f>NeelyGains!N53+MinidokaGains!N53+MilnerGains!N53</f>
        <v>2483</v>
      </c>
      <c r="Q53" s="4">
        <f>NeelyGains!O53+MinidokaGains!O53+MilnerGains!O53</f>
        <v>2440</v>
      </c>
      <c r="R53" s="4">
        <f>NeelyGains!P53+MinidokaGains!P53+MilnerGains!P53</f>
        <v>2452</v>
      </c>
      <c r="S53" s="4">
        <f>NeelyGains!Q53+MinidokaGains!Q53+MilnerGains!Q53</f>
        <v>2296</v>
      </c>
      <c r="T53" s="4">
        <f>NeelyGains!R53+MinidokaGains!R53+MilnerGains!R53</f>
        <v>2609</v>
      </c>
      <c r="U53" s="4">
        <f>NeelyGains!S53+MinidokaGains!S53+MilnerGains!S53</f>
        <v>2447</v>
      </c>
      <c r="V53" s="4">
        <f>NeelyGains!T53+MinidokaGains!T53+MilnerGains!T53</f>
        <v>2353</v>
      </c>
      <c r="W53" s="4">
        <f>NeelyGains!U53+MinidokaGains!U53+MilnerGains!U53</f>
        <v>2478</v>
      </c>
      <c r="X53" s="4">
        <f>NeelyGains!V53+MinidokaGains!V53+MilnerGains!V53</f>
        <v>2740.6</v>
      </c>
      <c r="Y53" s="4">
        <f>NeelyGains!W53+MinidokaGains!W53+MilnerGains!W53</f>
        <v>2457</v>
      </c>
      <c r="Z53" s="4">
        <f>NeelyGains!X53+MinidokaGains!X53+MilnerGains!X53</f>
        <v>2317</v>
      </c>
      <c r="AA53" s="4">
        <f>NeelyGains!Y53+MinidokaGains!Y53+MilnerGains!Y53</f>
        <v>2114</v>
      </c>
      <c r="AB53" s="4">
        <f>NeelyGains!Z53+MinidokaGains!Z53+MilnerGains!Z53</f>
        <v>2218.3000000000002</v>
      </c>
      <c r="AC53" s="4">
        <f>NeelyGains!AA53+MinidokaGains!AA53+MilnerGains!AA53</f>
        <v>2269</v>
      </c>
      <c r="AD53" s="4">
        <f>NeelyGains!AB53+MinidokaGains!AB53+MilnerGains!AB53</f>
        <v>2426</v>
      </c>
      <c r="AE53" s="4">
        <f>NeelyGains!AC53+MinidokaGains!AC53+MilnerGains!AC53</f>
        <v>2287</v>
      </c>
      <c r="AF53" s="4">
        <f>NeelyGains!AD53+MinidokaGains!AD53+MilnerGains!AD53</f>
        <v>2226</v>
      </c>
      <c r="AG53" s="4">
        <f>NeelyGains!AE53+MinidokaGains!AE53+MilnerGains!AE53</f>
        <v>2383</v>
      </c>
      <c r="AH53" s="4">
        <f>NeelyGains!AF53+MinidokaGains!AF53+MilnerGains!AF53</f>
        <v>2108</v>
      </c>
    </row>
    <row r="54" spans="1:34" x14ac:dyDescent="0.2">
      <c r="A54" s="1">
        <v>39439</v>
      </c>
      <c r="D54" s="4">
        <f>NeelyGains!B54+MinidokaGains!B54+MilnerGains!B54</f>
        <v>2437</v>
      </c>
      <c r="E54" s="4">
        <f>NeelyGains!C54+MinidokaGains!C54+MilnerGains!C54</f>
        <v>2601</v>
      </c>
      <c r="F54" s="4">
        <f>NeelyGains!D54+MinidokaGains!D54+MilnerGains!D54</f>
        <v>1807.1</v>
      </c>
      <c r="G54" s="4">
        <f>NeelyGains!E54+MinidokaGains!E54+MilnerGains!E54</f>
        <v>2703</v>
      </c>
      <c r="H54" s="4">
        <f>NeelyGains!F54+MinidokaGains!F54+MilnerGains!F54</f>
        <v>2650</v>
      </c>
      <c r="I54" s="4">
        <f>NeelyGains!G54+MinidokaGains!G54+MilnerGains!G54</f>
        <v>2793</v>
      </c>
      <c r="J54" s="4">
        <f>NeelyGains!H54+MinidokaGains!H54+MilnerGains!H54</f>
        <v>3107</v>
      </c>
      <c r="K54" s="4">
        <f>NeelyGains!I54+MinidokaGains!I54+MilnerGains!I54</f>
        <v>2354.6</v>
      </c>
      <c r="L54" s="4">
        <f>NeelyGains!J54+MinidokaGains!J54+MilnerGains!J54</f>
        <v>1784.9</v>
      </c>
      <c r="M54" s="4">
        <f>NeelyGains!K54+MinidokaGains!K54+MilnerGains!K54</f>
        <v>3411</v>
      </c>
      <c r="N54" s="4">
        <f>NeelyGains!L54+MinidokaGains!L54+MilnerGains!L54</f>
        <v>2604.9</v>
      </c>
      <c r="O54" s="4">
        <f>NeelyGains!M54+MinidokaGains!M54+MilnerGains!M54</f>
        <v>2715</v>
      </c>
      <c r="P54" s="4">
        <f>NeelyGains!N54+MinidokaGains!N54+MilnerGains!N54</f>
        <v>2489</v>
      </c>
      <c r="Q54" s="4">
        <f>NeelyGains!O54+MinidokaGains!O54+MilnerGains!O54</f>
        <v>2401</v>
      </c>
      <c r="R54" s="4">
        <f>NeelyGains!P54+MinidokaGains!P54+MilnerGains!P54</f>
        <v>2435</v>
      </c>
      <c r="S54" s="4">
        <f>NeelyGains!Q54+MinidokaGains!Q54+MilnerGains!Q54</f>
        <v>2372</v>
      </c>
      <c r="T54" s="4">
        <f>NeelyGains!R54+MinidokaGains!R54+MilnerGains!R54</f>
        <v>2636</v>
      </c>
      <c r="U54" s="4">
        <f>NeelyGains!S54+MinidokaGains!S54+MilnerGains!S54</f>
        <v>2420</v>
      </c>
      <c r="V54" s="4">
        <f>NeelyGains!T54+MinidokaGains!T54+MilnerGains!T54</f>
        <v>2415</v>
      </c>
      <c r="W54" s="4">
        <f>NeelyGains!U54+MinidokaGains!U54+MilnerGains!U54</f>
        <v>2448</v>
      </c>
      <c r="X54" s="4">
        <f>NeelyGains!V54+MinidokaGains!V54+MilnerGains!V54</f>
        <v>2712</v>
      </c>
      <c r="Y54" s="4">
        <f>NeelyGains!W54+MinidokaGains!W54+MilnerGains!W54</f>
        <v>2491</v>
      </c>
      <c r="Z54" s="4">
        <f>NeelyGains!X54+MinidokaGains!X54+MilnerGains!X54</f>
        <v>2297</v>
      </c>
      <c r="AA54" s="4">
        <f>NeelyGains!Y54+MinidokaGains!Y54+MilnerGains!Y54</f>
        <v>2148</v>
      </c>
      <c r="AB54" s="4">
        <f>NeelyGains!Z54+MinidokaGains!Z54+MilnerGains!Z54</f>
        <v>2249.1</v>
      </c>
      <c r="AC54" s="4">
        <f>NeelyGains!AA54+MinidokaGains!AA54+MilnerGains!AA54</f>
        <v>2378</v>
      </c>
      <c r="AD54" s="4">
        <f>NeelyGains!AB54+MinidokaGains!AB54+MilnerGains!AB54</f>
        <v>2440</v>
      </c>
      <c r="AE54" s="4">
        <f>NeelyGains!AC54+MinidokaGains!AC54+MilnerGains!AC54</f>
        <v>2245</v>
      </c>
      <c r="AF54" s="4">
        <f>NeelyGains!AD54+MinidokaGains!AD54+MilnerGains!AD54</f>
        <v>2227</v>
      </c>
      <c r="AG54" s="4">
        <f>NeelyGains!AE54+MinidokaGains!AE54+MilnerGains!AE54</f>
        <v>2368</v>
      </c>
      <c r="AH54" s="4">
        <f>NeelyGains!AF54+MinidokaGains!AF54+MilnerGains!AF54</f>
        <v>2126</v>
      </c>
    </row>
    <row r="55" spans="1:34" x14ac:dyDescent="0.2">
      <c r="A55" s="1">
        <v>39440</v>
      </c>
      <c r="D55" s="4">
        <f>NeelyGains!B55+MinidokaGains!B55+MilnerGains!B55</f>
        <v>2323</v>
      </c>
      <c r="E55" s="4">
        <f>NeelyGains!C55+MinidokaGains!C55+MilnerGains!C55</f>
        <v>2630</v>
      </c>
      <c r="F55" s="4">
        <f>NeelyGains!D55+MinidokaGains!D55+MilnerGains!D55</f>
        <v>2150.3000000000002</v>
      </c>
      <c r="G55" s="4">
        <f>NeelyGains!E55+MinidokaGains!E55+MilnerGains!E55</f>
        <v>2694</v>
      </c>
      <c r="H55" s="4">
        <f>NeelyGains!F55+MinidokaGains!F55+MilnerGains!F55</f>
        <v>2625</v>
      </c>
      <c r="I55" s="4">
        <f>NeelyGains!G55+MinidokaGains!G55+MilnerGains!G55</f>
        <v>2759</v>
      </c>
      <c r="J55" s="4">
        <f>NeelyGains!H55+MinidokaGains!H55+MilnerGains!H55</f>
        <v>3098</v>
      </c>
      <c r="K55" s="4">
        <f>NeelyGains!I55+MinidokaGains!I55+MilnerGains!I55</f>
        <v>2387.5</v>
      </c>
      <c r="L55" s="4">
        <f>NeelyGains!J55+MinidokaGains!J55+MilnerGains!J55</f>
        <v>2257.5</v>
      </c>
      <c r="M55" s="4">
        <f>NeelyGains!K55+MinidokaGains!K55+MilnerGains!K55</f>
        <v>3421</v>
      </c>
      <c r="N55" s="4">
        <f>NeelyGains!L55+MinidokaGains!L55+MilnerGains!L55</f>
        <v>2631.1</v>
      </c>
      <c r="O55" s="4">
        <f>NeelyGains!M55+MinidokaGains!M55+MilnerGains!M55</f>
        <v>2685</v>
      </c>
      <c r="P55" s="4">
        <f>NeelyGains!N55+MinidokaGains!N55+MilnerGains!N55</f>
        <v>2513</v>
      </c>
      <c r="Q55" s="4">
        <f>NeelyGains!O55+MinidokaGains!O55+MilnerGains!O55</f>
        <v>2464</v>
      </c>
      <c r="R55" s="4">
        <f>NeelyGains!P55+MinidokaGains!P55+MilnerGains!P55</f>
        <v>2402</v>
      </c>
      <c r="S55" s="4">
        <f>NeelyGains!Q55+MinidokaGains!Q55+MilnerGains!Q55</f>
        <v>2455</v>
      </c>
      <c r="T55" s="4">
        <f>NeelyGains!R55+MinidokaGains!R55+MilnerGains!R55</f>
        <v>2666</v>
      </c>
      <c r="U55" s="4">
        <f>NeelyGains!S55+MinidokaGains!S55+MilnerGains!S55</f>
        <v>2398</v>
      </c>
      <c r="V55" s="4">
        <f>NeelyGains!T55+MinidokaGains!T55+MilnerGains!T55</f>
        <v>2421</v>
      </c>
      <c r="W55" s="4">
        <f>NeelyGains!U55+MinidokaGains!U55+MilnerGains!U55</f>
        <v>2447</v>
      </c>
      <c r="X55" s="4">
        <f>NeelyGains!V55+MinidokaGains!V55+MilnerGains!V55</f>
        <v>2736</v>
      </c>
      <c r="Y55" s="4">
        <f>NeelyGains!W55+MinidokaGains!W55+MilnerGains!W55</f>
        <v>2449</v>
      </c>
      <c r="Z55" s="4">
        <f>NeelyGains!X55+MinidokaGains!X55+MilnerGains!X55</f>
        <v>2337</v>
      </c>
      <c r="AA55" s="4">
        <f>NeelyGains!Y55+MinidokaGains!Y55+MilnerGains!Y55</f>
        <v>2214</v>
      </c>
      <c r="AB55" s="4">
        <f>NeelyGains!Z55+MinidokaGains!Z55+MilnerGains!Z55</f>
        <v>2267.2999999999997</v>
      </c>
      <c r="AC55" s="4">
        <f>NeelyGains!AA55+MinidokaGains!AA55+MilnerGains!AA55</f>
        <v>2303</v>
      </c>
      <c r="AD55" s="4">
        <f>NeelyGains!AB55+MinidokaGains!AB55+MilnerGains!AB55</f>
        <v>2458</v>
      </c>
      <c r="AE55" s="4">
        <f>NeelyGains!AC55+MinidokaGains!AC55+MilnerGains!AC55</f>
        <v>2229</v>
      </c>
      <c r="AF55" s="4">
        <f>NeelyGains!AD55+MinidokaGains!AD55+MilnerGains!AD55</f>
        <v>2260</v>
      </c>
      <c r="AG55" s="4">
        <f>NeelyGains!AE55+MinidokaGains!AE55+MilnerGains!AE55</f>
        <v>2362</v>
      </c>
      <c r="AH55" s="4">
        <f>NeelyGains!AF55+MinidokaGains!AF55+MilnerGains!AF55</f>
        <v>2143</v>
      </c>
    </row>
    <row r="56" spans="1:34" x14ac:dyDescent="0.2">
      <c r="A56" s="1">
        <v>39441</v>
      </c>
      <c r="D56" s="4">
        <f>NeelyGains!B56+MinidokaGains!B56+MilnerGains!B56</f>
        <v>2490</v>
      </c>
      <c r="E56" s="4">
        <f>NeelyGains!C56+MinidokaGains!C56+MilnerGains!C56</f>
        <v>2663</v>
      </c>
      <c r="F56" s="4">
        <f>NeelyGains!D56+MinidokaGains!D56+MilnerGains!D56</f>
        <v>2680.2</v>
      </c>
      <c r="G56" s="4">
        <f>NeelyGains!E56+MinidokaGains!E56+MilnerGains!E56</f>
        <v>2659</v>
      </c>
      <c r="H56" s="4">
        <f>NeelyGains!F56+MinidokaGains!F56+MilnerGains!F56</f>
        <v>2633</v>
      </c>
      <c r="I56" s="4">
        <f>NeelyGains!G56+MinidokaGains!G56+MilnerGains!G56</f>
        <v>2731</v>
      </c>
      <c r="J56" s="4">
        <f>NeelyGains!H56+MinidokaGains!H56+MilnerGains!H56</f>
        <v>2976</v>
      </c>
      <c r="K56" s="4">
        <f>NeelyGains!I56+MinidokaGains!I56+MilnerGains!I56</f>
        <v>2503.3000000000002</v>
      </c>
      <c r="L56" s="4">
        <f>NeelyGains!J56+MinidokaGains!J56+MilnerGains!J56</f>
        <v>2235</v>
      </c>
      <c r="M56" s="4">
        <f>NeelyGains!K56+MinidokaGains!K56+MilnerGains!K56</f>
        <v>3156.8</v>
      </c>
      <c r="N56" s="4">
        <f>NeelyGains!L56+MinidokaGains!L56+MilnerGains!L56</f>
        <v>2609.1</v>
      </c>
      <c r="O56" s="4">
        <f>NeelyGains!M56+MinidokaGains!M56+MilnerGains!M56</f>
        <v>2636</v>
      </c>
      <c r="P56" s="4">
        <f>NeelyGains!N56+MinidokaGains!N56+MilnerGains!N56</f>
        <v>2524</v>
      </c>
      <c r="Q56" s="4">
        <f>NeelyGains!O56+MinidokaGains!O56+MilnerGains!O56</f>
        <v>2405</v>
      </c>
      <c r="R56" s="4">
        <f>NeelyGains!P56+MinidokaGains!P56+MilnerGains!P56</f>
        <v>2354</v>
      </c>
      <c r="S56" s="4">
        <f>NeelyGains!Q56+MinidokaGains!Q56+MilnerGains!Q56</f>
        <v>2499</v>
      </c>
      <c r="T56" s="4">
        <f>NeelyGains!R56+MinidokaGains!R56+MilnerGains!R56</f>
        <v>2675</v>
      </c>
      <c r="U56" s="4">
        <f>NeelyGains!S56+MinidokaGains!S56+MilnerGains!S56</f>
        <v>2383</v>
      </c>
      <c r="V56" s="4">
        <f>NeelyGains!T56+MinidokaGains!T56+MilnerGains!T56</f>
        <v>2405</v>
      </c>
      <c r="W56" s="4">
        <f>NeelyGains!U56+MinidokaGains!U56+MilnerGains!U56</f>
        <v>2446</v>
      </c>
      <c r="X56" s="4">
        <f>NeelyGains!V56+MinidokaGains!V56+MilnerGains!V56</f>
        <v>2761</v>
      </c>
      <c r="Y56" s="4">
        <f>NeelyGains!W56+MinidokaGains!W56+MilnerGains!W56</f>
        <v>2391</v>
      </c>
      <c r="Z56" s="4">
        <f>NeelyGains!X56+MinidokaGains!X56+MilnerGains!X56</f>
        <v>2370</v>
      </c>
      <c r="AA56" s="4">
        <f>NeelyGains!Y56+MinidokaGains!Y56+MilnerGains!Y56</f>
        <v>2243</v>
      </c>
      <c r="AB56" s="4">
        <f>NeelyGains!Z56+MinidokaGains!Z56+MilnerGains!Z56</f>
        <v>2252.6</v>
      </c>
      <c r="AC56" s="4">
        <f>NeelyGains!AA56+MinidokaGains!AA56+MilnerGains!AA56</f>
        <v>2271</v>
      </c>
      <c r="AD56" s="4">
        <f>NeelyGains!AB56+MinidokaGains!AB56+MilnerGains!AB56</f>
        <v>2500</v>
      </c>
      <c r="AE56" s="4">
        <f>NeelyGains!AC56+MinidokaGains!AC56+MilnerGains!AC56</f>
        <v>2214</v>
      </c>
      <c r="AF56" s="4">
        <f>NeelyGains!AD56+MinidokaGains!AD56+MilnerGains!AD56</f>
        <v>2298</v>
      </c>
      <c r="AG56" s="4">
        <f>NeelyGains!AE56+MinidokaGains!AE56+MilnerGains!AE56</f>
        <v>2363</v>
      </c>
      <c r="AH56" s="4">
        <f>NeelyGains!AF56+MinidokaGains!AF56+MilnerGains!AF56</f>
        <v>2122</v>
      </c>
    </row>
    <row r="57" spans="1:34" x14ac:dyDescent="0.2">
      <c r="A57" s="1">
        <v>39442</v>
      </c>
      <c r="D57" s="4">
        <f>NeelyGains!B57+MinidokaGains!B57+MilnerGains!B57</f>
        <v>2664</v>
      </c>
      <c r="E57" s="4">
        <f>NeelyGains!C57+MinidokaGains!C57+MilnerGains!C57</f>
        <v>2654</v>
      </c>
      <c r="F57" s="4">
        <f>NeelyGains!D57+MinidokaGains!D57+MilnerGains!D57</f>
        <v>2784</v>
      </c>
      <c r="G57" s="4">
        <f>NeelyGains!E57+MinidokaGains!E57+MilnerGains!E57</f>
        <v>2652</v>
      </c>
      <c r="H57" s="4">
        <f>NeelyGains!F57+MinidokaGains!F57+MilnerGains!F57</f>
        <v>2634</v>
      </c>
      <c r="I57" s="4">
        <f>NeelyGains!G57+MinidokaGains!G57+MilnerGains!G57</f>
        <v>2680</v>
      </c>
      <c r="J57" s="4">
        <f>NeelyGains!H57+MinidokaGains!H57+MilnerGains!H57</f>
        <v>3036</v>
      </c>
      <c r="K57" s="4">
        <f>NeelyGains!I57+MinidokaGains!I57+MilnerGains!I57</f>
        <v>2507.6</v>
      </c>
      <c r="L57" s="4">
        <f>NeelyGains!J57+MinidokaGains!J57+MilnerGains!J57</f>
        <v>2229.6999999999998</v>
      </c>
      <c r="M57" s="4">
        <f>NeelyGains!K57+MinidokaGains!K57+MilnerGains!K57</f>
        <v>2996</v>
      </c>
      <c r="N57" s="4">
        <f>NeelyGains!L57+MinidokaGains!L57+MilnerGains!L57</f>
        <v>2612.6</v>
      </c>
      <c r="O57" s="4">
        <f>NeelyGains!M57+MinidokaGains!M57+MilnerGains!M57</f>
        <v>2569</v>
      </c>
      <c r="P57" s="4">
        <f>NeelyGains!N57+MinidokaGains!N57+MilnerGains!N57</f>
        <v>2411</v>
      </c>
      <c r="Q57" s="4">
        <f>NeelyGains!O57+MinidokaGains!O57+MilnerGains!O57</f>
        <v>2372</v>
      </c>
      <c r="R57" s="4">
        <f>NeelyGains!P57+MinidokaGains!P57+MilnerGains!P57</f>
        <v>2334</v>
      </c>
      <c r="S57" s="4">
        <f>NeelyGains!Q57+MinidokaGains!Q57+MilnerGains!Q57</f>
        <v>2500</v>
      </c>
      <c r="T57" s="4">
        <f>NeelyGains!R57+MinidokaGains!R57+MilnerGains!R57</f>
        <v>2643</v>
      </c>
      <c r="U57" s="4">
        <f>NeelyGains!S57+MinidokaGains!S57+MilnerGains!S57</f>
        <v>2422</v>
      </c>
      <c r="V57" s="4">
        <f>NeelyGains!T57+MinidokaGains!T57+MilnerGains!T57</f>
        <v>2416</v>
      </c>
      <c r="W57" s="4">
        <f>NeelyGains!U57+MinidokaGains!U57+MilnerGains!U57</f>
        <v>2450</v>
      </c>
      <c r="X57" s="4">
        <f>NeelyGains!V57+MinidokaGains!V57+MilnerGains!V57</f>
        <v>2719</v>
      </c>
      <c r="Y57" s="4">
        <f>NeelyGains!W57+MinidokaGains!W57+MilnerGains!W57</f>
        <v>2422</v>
      </c>
      <c r="Z57" s="4">
        <f>NeelyGains!X57+MinidokaGains!X57+MilnerGains!X57</f>
        <v>2386</v>
      </c>
      <c r="AA57" s="4">
        <f>NeelyGains!Y57+MinidokaGains!Y57+MilnerGains!Y57</f>
        <v>2253</v>
      </c>
      <c r="AB57" s="4">
        <f>NeelyGains!Z57+MinidokaGains!Z57+MilnerGains!Z57</f>
        <v>2300.6</v>
      </c>
      <c r="AC57" s="4">
        <f>NeelyGains!AA57+MinidokaGains!AA57+MilnerGains!AA57</f>
        <v>2274</v>
      </c>
      <c r="AD57" s="4">
        <f>NeelyGains!AB57+MinidokaGains!AB57+MilnerGains!AB57</f>
        <v>2539</v>
      </c>
      <c r="AE57" s="4">
        <f>NeelyGains!AC57+MinidokaGains!AC57+MilnerGains!AC57</f>
        <v>2259</v>
      </c>
      <c r="AF57" s="4">
        <f>NeelyGains!AD57+MinidokaGains!AD57+MilnerGains!AD57</f>
        <v>2287</v>
      </c>
      <c r="AG57" s="4">
        <f>NeelyGains!AE57+MinidokaGains!AE57+MilnerGains!AE57</f>
        <v>2393</v>
      </c>
      <c r="AH57" s="4">
        <f>NeelyGains!AF57+MinidokaGains!AF57+MilnerGains!AF57</f>
        <v>2128</v>
      </c>
    </row>
    <row r="58" spans="1:34" x14ac:dyDescent="0.2">
      <c r="A58" s="1">
        <v>39443</v>
      </c>
      <c r="D58" s="4">
        <f>NeelyGains!B58+MinidokaGains!B58+MilnerGains!B58</f>
        <v>2699</v>
      </c>
      <c r="E58" s="4">
        <f>NeelyGains!C58+MinidokaGains!C58+MilnerGains!C58</f>
        <v>2634</v>
      </c>
      <c r="F58" s="4">
        <f>NeelyGains!D58+MinidokaGains!D58+MilnerGains!D58</f>
        <v>2760</v>
      </c>
      <c r="G58" s="4">
        <f>NeelyGains!E58+MinidokaGains!E58+MilnerGains!E58</f>
        <v>2660.8</v>
      </c>
      <c r="H58" s="4">
        <f>NeelyGains!F58+MinidokaGains!F58+MilnerGains!F58</f>
        <v>2647</v>
      </c>
      <c r="I58" s="4">
        <f>NeelyGains!G58+MinidokaGains!G58+MilnerGains!G58</f>
        <v>2709</v>
      </c>
      <c r="J58" s="4">
        <f>NeelyGains!H58+MinidokaGains!H58+MilnerGains!H58</f>
        <v>3337</v>
      </c>
      <c r="K58" s="4">
        <f>NeelyGains!I58+MinidokaGains!I58+MilnerGains!I58</f>
        <v>2600</v>
      </c>
      <c r="L58" s="4">
        <f>NeelyGains!J58+MinidokaGains!J58+MilnerGains!J58</f>
        <v>2390</v>
      </c>
      <c r="M58" s="4">
        <f>NeelyGains!K58+MinidokaGains!K58+MilnerGains!K58</f>
        <v>2837</v>
      </c>
      <c r="N58" s="4">
        <f>NeelyGains!L58+MinidokaGains!L58+MilnerGains!L58</f>
        <v>2792</v>
      </c>
      <c r="O58" s="4">
        <f>NeelyGains!M58+MinidokaGains!M58+MilnerGains!M58</f>
        <v>2529</v>
      </c>
      <c r="P58" s="4">
        <f>NeelyGains!N58+MinidokaGains!N58+MilnerGains!N58</f>
        <v>2403</v>
      </c>
      <c r="Q58" s="4">
        <f>NeelyGains!O58+MinidokaGains!O58+MilnerGains!O58</f>
        <v>2453</v>
      </c>
      <c r="R58" s="4">
        <f>NeelyGains!P58+MinidokaGains!P58+MilnerGains!P58</f>
        <v>2328</v>
      </c>
      <c r="S58" s="4">
        <f>NeelyGains!Q58+MinidokaGains!Q58+MilnerGains!Q58</f>
        <v>2541</v>
      </c>
      <c r="T58" s="4">
        <f>NeelyGains!R58+MinidokaGains!R58+MilnerGains!R58</f>
        <v>2664</v>
      </c>
      <c r="U58" s="4">
        <f>NeelyGains!S58+MinidokaGains!S58+MilnerGains!S58</f>
        <v>2395</v>
      </c>
      <c r="V58" s="4">
        <f>NeelyGains!T58+MinidokaGains!T58+MilnerGains!T58</f>
        <v>2411</v>
      </c>
      <c r="W58" s="4">
        <f>NeelyGains!U58+MinidokaGains!U58+MilnerGains!U58</f>
        <v>2441</v>
      </c>
      <c r="X58" s="4">
        <f>NeelyGains!V58+MinidokaGains!V58+MilnerGains!V58</f>
        <v>2670</v>
      </c>
      <c r="Y58" s="4">
        <f>NeelyGains!W58+MinidokaGains!W58+MilnerGains!W58</f>
        <v>2410</v>
      </c>
      <c r="Z58" s="4">
        <f>NeelyGains!X58+MinidokaGains!X58+MilnerGains!X58</f>
        <v>2386</v>
      </c>
      <c r="AA58" s="4">
        <f>NeelyGains!Y58+MinidokaGains!Y58+MilnerGains!Y58</f>
        <v>2258</v>
      </c>
      <c r="AB58" s="4">
        <f>NeelyGains!Z58+MinidokaGains!Z58+MilnerGains!Z58</f>
        <v>2325</v>
      </c>
      <c r="AC58" s="4">
        <f>NeelyGains!AA58+MinidokaGains!AA58+MilnerGains!AA58</f>
        <v>2238</v>
      </c>
      <c r="AD58" s="4">
        <f>NeelyGains!AB58+MinidokaGains!AB58+MilnerGains!AB58</f>
        <v>2554</v>
      </c>
      <c r="AE58" s="4">
        <f>NeelyGains!AC58+MinidokaGains!AC58+MilnerGains!AC58</f>
        <v>2053.1</v>
      </c>
      <c r="AF58" s="4">
        <f>NeelyGains!AD58+MinidokaGains!AD58+MilnerGains!AD58</f>
        <v>2298</v>
      </c>
      <c r="AG58" s="4">
        <f>NeelyGains!AE58+MinidokaGains!AE58+MilnerGains!AE58</f>
        <v>2366</v>
      </c>
      <c r="AH58" s="4">
        <f>NeelyGains!AF58+MinidokaGains!AF58+MilnerGains!AF58</f>
        <v>2157</v>
      </c>
    </row>
    <row r="59" spans="1:34" x14ac:dyDescent="0.2">
      <c r="A59" s="1">
        <v>39444</v>
      </c>
      <c r="D59" s="4">
        <f>NeelyGains!B59+MinidokaGains!B59+MilnerGains!B59</f>
        <v>2663</v>
      </c>
      <c r="E59" s="4">
        <f>NeelyGains!C59+MinidokaGains!C59+MilnerGains!C59</f>
        <v>2714</v>
      </c>
      <c r="F59" s="4">
        <f>NeelyGains!D59+MinidokaGains!D59+MilnerGains!D59</f>
        <v>2795</v>
      </c>
      <c r="G59" s="4">
        <f>NeelyGains!E59+MinidokaGains!E59+MilnerGains!E59</f>
        <v>2680.3</v>
      </c>
      <c r="H59" s="4">
        <f>NeelyGains!F59+MinidokaGains!F59+MilnerGains!F59</f>
        <v>2641</v>
      </c>
      <c r="I59" s="4">
        <f>NeelyGains!G59+MinidokaGains!G59+MilnerGains!G59</f>
        <v>2726</v>
      </c>
      <c r="J59" s="4">
        <f>NeelyGains!H59+MinidokaGains!H59+MilnerGains!H59</f>
        <v>3507</v>
      </c>
      <c r="K59" s="4">
        <f>NeelyGains!I59+MinidokaGains!I59+MilnerGains!I59</f>
        <v>2609</v>
      </c>
      <c r="L59" s="4">
        <f>NeelyGains!J59+MinidokaGains!J59+MilnerGains!J59</f>
        <v>2559.9</v>
      </c>
      <c r="M59" s="4">
        <f>NeelyGains!K59+MinidokaGains!K59+MilnerGains!K59</f>
        <v>3069.8</v>
      </c>
      <c r="N59" s="4">
        <f>NeelyGains!L59+MinidokaGains!L59+MilnerGains!L59</f>
        <v>2735.6</v>
      </c>
      <c r="O59" s="4">
        <f>NeelyGains!M59+MinidokaGains!M59+MilnerGains!M59</f>
        <v>2548</v>
      </c>
      <c r="P59" s="4">
        <f>NeelyGains!N59+MinidokaGains!N59+MilnerGains!N59</f>
        <v>2422</v>
      </c>
      <c r="Q59" s="4">
        <f>NeelyGains!O59+MinidokaGains!O59+MilnerGains!O59</f>
        <v>2491</v>
      </c>
      <c r="R59" s="4">
        <f>NeelyGains!P59+MinidokaGains!P59+MilnerGains!P59</f>
        <v>2337</v>
      </c>
      <c r="S59" s="4">
        <f>NeelyGains!Q59+MinidokaGains!Q59+MilnerGains!Q59</f>
        <v>2541</v>
      </c>
      <c r="T59" s="4">
        <f>NeelyGains!R59+MinidokaGains!R59+MilnerGains!R59</f>
        <v>2656</v>
      </c>
      <c r="U59" s="4">
        <f>NeelyGains!S59+MinidokaGains!S59+MilnerGains!S59</f>
        <v>2375</v>
      </c>
      <c r="V59" s="4">
        <f>NeelyGains!T59+MinidokaGains!T59+MilnerGains!T59</f>
        <v>2408</v>
      </c>
      <c r="W59" s="4">
        <f>NeelyGains!U59+MinidokaGains!U59+MilnerGains!U59</f>
        <v>2432</v>
      </c>
      <c r="X59" s="4">
        <f>NeelyGains!V59+MinidokaGains!V59+MilnerGains!V59</f>
        <v>2635</v>
      </c>
      <c r="Y59" s="4">
        <f>NeelyGains!W59+MinidokaGains!W59+MilnerGains!W59</f>
        <v>2417</v>
      </c>
      <c r="Z59" s="4">
        <f>NeelyGains!X59+MinidokaGains!X59+MilnerGains!X59</f>
        <v>2412</v>
      </c>
      <c r="AA59" s="4">
        <f>NeelyGains!Y59+MinidokaGains!Y59+MilnerGains!Y59</f>
        <v>2258</v>
      </c>
      <c r="AB59" s="4">
        <f>NeelyGains!Z59+MinidokaGains!Z59+MilnerGains!Z59</f>
        <v>2265.8000000000002</v>
      </c>
      <c r="AC59" s="4">
        <f>NeelyGains!AA59+MinidokaGains!AA59+MilnerGains!AA59</f>
        <v>2285</v>
      </c>
      <c r="AD59" s="4">
        <f>NeelyGains!AB59+MinidokaGains!AB59+MilnerGains!AB59</f>
        <v>2517</v>
      </c>
      <c r="AE59" s="4">
        <f>NeelyGains!AC59+MinidokaGains!AC59+MilnerGains!AC59</f>
        <v>2098.6</v>
      </c>
      <c r="AF59" s="4">
        <f>NeelyGains!AD59+MinidokaGains!AD59+MilnerGains!AD59</f>
        <v>2339</v>
      </c>
      <c r="AG59" s="4">
        <f>NeelyGains!AE59+MinidokaGains!AE59+MilnerGains!AE59</f>
        <v>2335</v>
      </c>
      <c r="AH59" s="4">
        <f>NeelyGains!AF59+MinidokaGains!AF59+MilnerGains!AF59</f>
        <v>2202</v>
      </c>
    </row>
    <row r="60" spans="1:34" x14ac:dyDescent="0.2">
      <c r="A60" s="1">
        <v>39445</v>
      </c>
      <c r="D60" s="4">
        <f>NeelyGains!B60+MinidokaGains!B60+MilnerGains!B60</f>
        <v>2676</v>
      </c>
      <c r="E60" s="4">
        <f>NeelyGains!C60+MinidokaGains!C60+MilnerGains!C60</f>
        <v>2739</v>
      </c>
      <c r="F60" s="4">
        <f>NeelyGains!D60+MinidokaGains!D60+MilnerGains!D60</f>
        <v>2765</v>
      </c>
      <c r="G60" s="4">
        <f>NeelyGains!E60+MinidokaGains!E60+MilnerGains!E60</f>
        <v>2704.9</v>
      </c>
      <c r="H60" s="4">
        <f>NeelyGains!F60+MinidokaGains!F60+MilnerGains!F60</f>
        <v>2641</v>
      </c>
      <c r="I60" s="4">
        <f>NeelyGains!G60+MinidokaGains!G60+MilnerGains!G60</f>
        <v>2693</v>
      </c>
      <c r="J60" s="4">
        <f>NeelyGains!H60+MinidokaGains!H60+MilnerGains!H60</f>
        <v>3814</v>
      </c>
      <c r="K60" s="4">
        <f>NeelyGains!I60+MinidokaGains!I60+MilnerGains!I60</f>
        <v>2607</v>
      </c>
      <c r="L60" s="4">
        <f>NeelyGains!J60+MinidokaGains!J60+MilnerGains!J60</f>
        <v>2609.6999999999998</v>
      </c>
      <c r="M60" s="4">
        <f>NeelyGains!K60+MinidokaGains!K60+MilnerGains!K60</f>
        <v>3292.2</v>
      </c>
      <c r="N60" s="4">
        <f>NeelyGains!L60+MinidokaGains!L60+MilnerGains!L60</f>
        <v>2777.4</v>
      </c>
      <c r="O60" s="4">
        <f>NeelyGains!M60+MinidokaGains!M60+MilnerGains!M60</f>
        <v>2501</v>
      </c>
      <c r="P60" s="4">
        <f>NeelyGains!N60+MinidokaGains!N60+MilnerGains!N60</f>
        <v>2415</v>
      </c>
      <c r="Q60" s="4">
        <f>NeelyGains!O60+MinidokaGains!O60+MilnerGains!O60</f>
        <v>2488</v>
      </c>
      <c r="R60" s="4">
        <f>NeelyGains!P60+MinidokaGains!P60+MilnerGains!P60</f>
        <v>2339</v>
      </c>
      <c r="S60" s="4">
        <f>NeelyGains!Q60+MinidokaGains!Q60+MilnerGains!Q60</f>
        <v>2594</v>
      </c>
      <c r="T60" s="4">
        <f>NeelyGains!R60+MinidokaGains!R60+MilnerGains!R60</f>
        <v>2735</v>
      </c>
      <c r="U60" s="4">
        <f>NeelyGains!S60+MinidokaGains!S60+MilnerGains!S60</f>
        <v>2379</v>
      </c>
      <c r="V60" s="4">
        <f>NeelyGains!T60+MinidokaGains!T60+MilnerGains!T60</f>
        <v>2363</v>
      </c>
      <c r="W60" s="4">
        <f>NeelyGains!U60+MinidokaGains!U60+MilnerGains!U60</f>
        <v>2425</v>
      </c>
      <c r="X60" s="4">
        <f>NeelyGains!V60+MinidokaGains!V60+MilnerGains!V60</f>
        <v>2631</v>
      </c>
      <c r="Y60" s="4">
        <f>NeelyGains!W60+MinidokaGains!W60+MilnerGains!W60</f>
        <v>2473</v>
      </c>
      <c r="Z60" s="4">
        <f>NeelyGains!X60+MinidokaGains!X60+MilnerGains!X60</f>
        <v>2389</v>
      </c>
      <c r="AA60" s="4">
        <f>NeelyGains!Y60+MinidokaGains!Y60+MilnerGains!Y60</f>
        <v>2236</v>
      </c>
      <c r="AB60" s="4">
        <f>NeelyGains!Z60+MinidokaGains!Z60+MilnerGains!Z60</f>
        <v>2247.1</v>
      </c>
      <c r="AC60" s="4">
        <f>NeelyGains!AA60+MinidokaGains!AA60+MilnerGains!AA60</f>
        <v>2237</v>
      </c>
      <c r="AD60" s="4">
        <f>NeelyGains!AB60+MinidokaGains!AB60+MilnerGains!AB60</f>
        <v>2500</v>
      </c>
      <c r="AE60" s="4">
        <f>NeelyGains!AC60+MinidokaGains!AC60+MilnerGains!AC60</f>
        <v>2179.1999999999998</v>
      </c>
      <c r="AF60" s="4">
        <f>NeelyGains!AD60+MinidokaGains!AD60+MilnerGains!AD60</f>
        <v>2335</v>
      </c>
      <c r="AG60" s="4">
        <f>NeelyGains!AE60+MinidokaGains!AE60+MilnerGains!AE60</f>
        <v>2304</v>
      </c>
      <c r="AH60" s="4">
        <f>NeelyGains!AF60+MinidokaGains!AF60+MilnerGains!AF60</f>
        <v>2221</v>
      </c>
    </row>
    <row r="61" spans="1:34" x14ac:dyDescent="0.2">
      <c r="A61" s="1">
        <v>39446</v>
      </c>
      <c r="D61" s="4">
        <f>NeelyGains!B61+MinidokaGains!B61+MilnerGains!B61</f>
        <v>2600</v>
      </c>
      <c r="E61" s="4">
        <f>NeelyGains!C61+MinidokaGains!C61+MilnerGains!C61</f>
        <v>2805</v>
      </c>
      <c r="F61" s="4">
        <f>NeelyGains!D61+MinidokaGains!D61+MilnerGains!D61</f>
        <v>2869</v>
      </c>
      <c r="G61" s="4">
        <f>NeelyGains!E61+MinidokaGains!E61+MilnerGains!E61</f>
        <v>2743</v>
      </c>
      <c r="H61" s="4">
        <f>NeelyGains!F61+MinidokaGains!F61+MilnerGains!F61</f>
        <v>2633</v>
      </c>
      <c r="I61" s="4">
        <f>NeelyGains!G61+MinidokaGains!G61+MilnerGains!G61</f>
        <v>2705</v>
      </c>
      <c r="J61" s="4">
        <f>NeelyGains!H61+MinidokaGains!H61+MilnerGains!H61</f>
        <v>3773</v>
      </c>
      <c r="K61" s="4">
        <f>NeelyGains!I61+MinidokaGains!I61+MilnerGains!I61</f>
        <v>2696</v>
      </c>
      <c r="L61" s="4">
        <f>NeelyGains!J61+MinidokaGains!J61+MilnerGains!J61</f>
        <v>2755</v>
      </c>
      <c r="M61" s="4">
        <f>NeelyGains!K61+MinidokaGains!K61+MilnerGains!K61</f>
        <v>3355.9</v>
      </c>
      <c r="N61" s="4">
        <f>NeelyGains!L61+MinidokaGains!L61+MilnerGains!L61</f>
        <v>2771.2</v>
      </c>
      <c r="O61" s="4">
        <f>NeelyGains!M61+MinidokaGains!M61+MilnerGains!M61</f>
        <v>2496</v>
      </c>
      <c r="P61" s="4">
        <f>NeelyGains!N61+MinidokaGains!N61+MilnerGains!N61</f>
        <v>2395</v>
      </c>
      <c r="Q61" s="4">
        <f>NeelyGains!O61+MinidokaGains!O61+MilnerGains!O61</f>
        <v>2489</v>
      </c>
      <c r="R61" s="4">
        <f>NeelyGains!P61+MinidokaGains!P61+MilnerGains!P61</f>
        <v>2357</v>
      </c>
      <c r="S61" s="4">
        <f>NeelyGains!Q61+MinidokaGains!Q61+MilnerGains!Q61</f>
        <v>2545</v>
      </c>
      <c r="T61" s="4">
        <f>NeelyGains!R61+MinidokaGains!R61+MilnerGains!R61</f>
        <v>2636</v>
      </c>
      <c r="U61" s="4">
        <f>NeelyGains!S61+MinidokaGains!S61+MilnerGains!S61</f>
        <v>2390</v>
      </c>
      <c r="V61" s="4">
        <f>NeelyGains!T61+MinidokaGains!T61+MilnerGains!T61</f>
        <v>2357</v>
      </c>
      <c r="W61" s="4">
        <f>NeelyGains!U61+MinidokaGains!U61+MilnerGains!U61</f>
        <v>2351</v>
      </c>
      <c r="X61" s="4">
        <f>NeelyGains!V61+MinidokaGains!V61+MilnerGains!V61</f>
        <v>2593</v>
      </c>
      <c r="Y61" s="4">
        <f>NeelyGains!W61+MinidokaGains!W61+MilnerGains!W61</f>
        <v>2499</v>
      </c>
      <c r="Z61" s="4">
        <f>NeelyGains!X61+MinidokaGains!X61+MilnerGains!X61</f>
        <v>2434</v>
      </c>
      <c r="AA61" s="4">
        <f>NeelyGains!Y61+MinidokaGains!Y61+MilnerGains!Y61</f>
        <v>2218</v>
      </c>
      <c r="AB61" s="4">
        <f>NeelyGains!Z61+MinidokaGains!Z61+MilnerGains!Z61</f>
        <v>2248.9</v>
      </c>
      <c r="AC61" s="4">
        <f>NeelyGains!AA61+MinidokaGains!AA61+MilnerGains!AA61</f>
        <v>2117</v>
      </c>
      <c r="AD61" s="4">
        <f>NeelyGains!AB61+MinidokaGains!AB61+MilnerGains!AB61</f>
        <v>2485</v>
      </c>
      <c r="AE61" s="4">
        <f>NeelyGains!AC61+MinidokaGains!AC61+MilnerGains!AC61</f>
        <v>2265</v>
      </c>
      <c r="AF61" s="4">
        <f>NeelyGains!AD61+MinidokaGains!AD61+MilnerGains!AD61</f>
        <v>2326</v>
      </c>
      <c r="AG61" s="4">
        <f>NeelyGains!AE61+MinidokaGains!AE61+MilnerGains!AE61</f>
        <v>2301</v>
      </c>
      <c r="AH61" s="4">
        <f>NeelyGains!AF61+MinidokaGains!AF61+MilnerGains!AF61</f>
        <v>2222</v>
      </c>
    </row>
    <row r="62" spans="1:34" x14ac:dyDescent="0.2">
      <c r="A62" s="1">
        <v>39447</v>
      </c>
      <c r="D62" s="4">
        <f>NeelyGains!B62+MinidokaGains!B62+MilnerGains!B62</f>
        <v>2586</v>
      </c>
      <c r="E62" s="4">
        <f>NeelyGains!C62+MinidokaGains!C62+MilnerGains!C62</f>
        <v>2848</v>
      </c>
      <c r="F62" s="4">
        <f>NeelyGains!D62+MinidokaGains!D62+MilnerGains!D62</f>
        <v>2925</v>
      </c>
      <c r="G62" s="4">
        <f>NeelyGains!E62+MinidokaGains!E62+MilnerGains!E62</f>
        <v>2757</v>
      </c>
      <c r="H62" s="4">
        <f>NeelyGains!F62+MinidokaGains!F62+MilnerGains!F62</f>
        <v>2688</v>
      </c>
      <c r="I62" s="4">
        <f>NeelyGains!G62+MinidokaGains!G62+MilnerGains!G62</f>
        <v>2678</v>
      </c>
      <c r="J62" s="4">
        <f>NeelyGains!H62+MinidokaGains!H62+MilnerGains!H62</f>
        <v>3701</v>
      </c>
      <c r="K62" s="4">
        <f>NeelyGains!I62+MinidokaGains!I62+MilnerGains!I62</f>
        <v>2882</v>
      </c>
      <c r="L62" s="4">
        <f>NeelyGains!J62+MinidokaGains!J62+MilnerGains!J62</f>
        <v>2921</v>
      </c>
      <c r="M62" s="4">
        <f>NeelyGains!K62+MinidokaGains!K62+MilnerGains!K62</f>
        <v>3431.5</v>
      </c>
      <c r="N62" s="4">
        <f>NeelyGains!L62+MinidokaGains!L62+MilnerGains!L62</f>
        <v>2689.4</v>
      </c>
      <c r="O62" s="4">
        <f>NeelyGains!M62+MinidokaGains!M62+MilnerGains!M62</f>
        <v>2496</v>
      </c>
      <c r="P62" s="4">
        <f>NeelyGains!N62+MinidokaGains!N62+MilnerGains!N62</f>
        <v>2363.6999999999998</v>
      </c>
      <c r="Q62" s="4">
        <f>NeelyGains!O62+MinidokaGains!O62+MilnerGains!O62</f>
        <v>2491</v>
      </c>
      <c r="R62" s="4">
        <f>NeelyGains!P62+MinidokaGains!P62+MilnerGains!P62</f>
        <v>2377</v>
      </c>
      <c r="S62" s="4">
        <f>NeelyGains!Q62+MinidokaGains!Q62+MilnerGains!Q62</f>
        <v>2638</v>
      </c>
      <c r="T62" s="4">
        <f>NeelyGains!R62+MinidokaGains!R62+MilnerGains!R62</f>
        <v>2590</v>
      </c>
      <c r="U62" s="4">
        <f>NeelyGains!S62+MinidokaGains!S62+MilnerGains!S62</f>
        <v>2377</v>
      </c>
      <c r="V62" s="4">
        <f>NeelyGains!T62+MinidokaGains!T62+MilnerGains!T62</f>
        <v>2341</v>
      </c>
      <c r="W62" s="4">
        <f>NeelyGains!U62+MinidokaGains!U62+MilnerGains!U62</f>
        <v>2325</v>
      </c>
      <c r="X62" s="4">
        <f>NeelyGains!V62+MinidokaGains!V62+MilnerGains!V62</f>
        <v>2620.1</v>
      </c>
      <c r="Y62" s="4">
        <f>NeelyGains!W62+MinidokaGains!W62+MilnerGains!W62</f>
        <v>2521</v>
      </c>
      <c r="Z62" s="4">
        <f>NeelyGains!X62+MinidokaGains!X62+MilnerGains!X62</f>
        <v>2423</v>
      </c>
      <c r="AA62" s="4">
        <f>NeelyGains!Y62+MinidokaGains!Y62+MilnerGains!Y62</f>
        <v>2200</v>
      </c>
      <c r="AB62" s="4">
        <f>NeelyGains!Z62+MinidokaGains!Z62+MilnerGains!Z62</f>
        <v>2228.6999999999998</v>
      </c>
      <c r="AC62" s="4">
        <f>NeelyGains!AA62+MinidokaGains!AA62+MilnerGains!AA62</f>
        <v>2076</v>
      </c>
      <c r="AD62" s="4">
        <f>NeelyGains!AB62+MinidokaGains!AB62+MilnerGains!AB62</f>
        <v>2473</v>
      </c>
      <c r="AE62" s="4">
        <f>NeelyGains!AC62+MinidokaGains!AC62+MilnerGains!AC62</f>
        <v>2226.6999999999998</v>
      </c>
      <c r="AF62" s="4">
        <f>NeelyGains!AD62+MinidokaGains!AD62+MilnerGains!AD62</f>
        <v>2310</v>
      </c>
      <c r="AG62" s="4">
        <f>NeelyGains!AE62+MinidokaGains!AE62+MilnerGains!AE62</f>
        <v>2274</v>
      </c>
      <c r="AH62" s="4">
        <f>NeelyGains!AF62+MinidokaGains!AF62+MilnerGains!AF62</f>
        <v>2187</v>
      </c>
    </row>
    <row r="63" spans="1:34" x14ac:dyDescent="0.2">
      <c r="A63" s="1">
        <v>39448</v>
      </c>
      <c r="D63" s="4">
        <f>NeelyGains!B63+MinidokaGains!B63+MilnerGains!B63</f>
        <v>2579</v>
      </c>
      <c r="E63" s="4">
        <f>NeelyGains!C63+MinidokaGains!C63+MilnerGains!C63</f>
        <v>2790</v>
      </c>
      <c r="F63" s="4">
        <f>NeelyGains!D63+MinidokaGains!D63+MilnerGains!D63</f>
        <v>2907</v>
      </c>
      <c r="G63" s="4">
        <f>NeelyGains!E63+MinidokaGains!E63+MilnerGains!E63</f>
        <v>2724</v>
      </c>
      <c r="H63" s="4">
        <f>NeelyGains!F63+MinidokaGains!F63+MilnerGains!F63</f>
        <v>2597</v>
      </c>
      <c r="I63" s="4">
        <f>NeelyGains!G63+MinidokaGains!G63+MilnerGains!G63</f>
        <v>2790</v>
      </c>
      <c r="J63" s="4">
        <f>NeelyGains!H63+MinidokaGains!H63+MilnerGains!H63</f>
        <v>3656</v>
      </c>
      <c r="K63" s="4">
        <f>NeelyGains!I63+MinidokaGains!I63+MilnerGains!I63</f>
        <v>2911</v>
      </c>
      <c r="L63" s="4">
        <f>NeelyGains!J63+MinidokaGains!J63+MilnerGains!J63</f>
        <v>2856</v>
      </c>
      <c r="M63" s="4">
        <f>NeelyGains!K63+MinidokaGains!K63+MilnerGains!K63</f>
        <v>3205.3</v>
      </c>
      <c r="N63" s="4">
        <f>NeelyGains!L63+MinidokaGains!L63+MilnerGains!L63</f>
        <v>2576.4</v>
      </c>
      <c r="O63" s="4">
        <f>NeelyGains!M63+MinidokaGains!M63+MilnerGains!M63</f>
        <v>2504</v>
      </c>
      <c r="P63" s="4">
        <f>NeelyGains!N63+MinidokaGains!N63+MilnerGains!N63</f>
        <v>2400</v>
      </c>
      <c r="Q63" s="4">
        <f>NeelyGains!O63+MinidokaGains!O63+MilnerGains!O63</f>
        <v>2485</v>
      </c>
      <c r="R63" s="4">
        <f>NeelyGains!P63+MinidokaGains!P63+MilnerGains!P63</f>
        <v>2374</v>
      </c>
      <c r="S63" s="4">
        <f>NeelyGains!Q63+MinidokaGains!Q63+MilnerGains!Q63</f>
        <v>2781</v>
      </c>
      <c r="T63" s="4">
        <f>NeelyGains!R63+MinidokaGains!R63+MilnerGains!R63</f>
        <v>2528</v>
      </c>
      <c r="U63" s="4">
        <f>NeelyGains!S63+MinidokaGains!S63+MilnerGains!S63</f>
        <v>2375</v>
      </c>
      <c r="V63" s="4">
        <f>NeelyGains!T63+MinidokaGains!T63+MilnerGains!T63</f>
        <v>2358</v>
      </c>
      <c r="W63" s="4">
        <f>NeelyGains!U63+MinidokaGains!U63+MilnerGains!U63</f>
        <v>2354</v>
      </c>
      <c r="X63" s="4">
        <f>NeelyGains!V63+MinidokaGains!V63+MilnerGains!V63</f>
        <v>2593</v>
      </c>
      <c r="Y63" s="4">
        <f>NeelyGains!W63+MinidokaGains!W63+MilnerGains!W63</f>
        <v>2528</v>
      </c>
      <c r="Z63" s="4">
        <f>NeelyGains!X63+MinidokaGains!X63+MilnerGains!X63</f>
        <v>2482</v>
      </c>
      <c r="AA63" s="4">
        <f>NeelyGains!Y63+MinidokaGains!Y63+MilnerGains!Y63</f>
        <v>2179</v>
      </c>
      <c r="AB63" s="4">
        <f>NeelyGains!Z63+MinidokaGains!Z63+MilnerGains!Z63</f>
        <v>2230.4</v>
      </c>
      <c r="AC63" s="4">
        <f>NeelyGains!AA63+MinidokaGains!AA63+MilnerGains!AA63</f>
        <v>2059</v>
      </c>
      <c r="AD63" s="4">
        <f>NeelyGains!AB63+MinidokaGains!AB63+MilnerGains!AB63</f>
        <v>2447</v>
      </c>
      <c r="AE63" s="4">
        <f>NeelyGains!AC63+MinidokaGains!AC63+MilnerGains!AC63</f>
        <v>2841.5</v>
      </c>
      <c r="AF63" s="4">
        <f>NeelyGains!AD63+MinidokaGains!AD63+MilnerGains!AD63</f>
        <v>2330</v>
      </c>
      <c r="AG63" s="4">
        <f>NeelyGains!AE63+MinidokaGains!AE63+MilnerGains!AE63</f>
        <v>2238</v>
      </c>
      <c r="AH63" s="4">
        <f>NeelyGains!AF63+MinidokaGains!AF63+MilnerGains!AF63</f>
        <v>2206</v>
      </c>
    </row>
    <row r="64" spans="1:34" x14ac:dyDescent="0.2">
      <c r="A64" s="1">
        <v>39449</v>
      </c>
      <c r="D64" s="4">
        <f>NeelyGains!B64+MinidokaGains!B64+MilnerGains!B64</f>
        <v>2604</v>
      </c>
      <c r="E64" s="4">
        <f>NeelyGains!C64+MinidokaGains!C64+MilnerGains!C64</f>
        <v>2814</v>
      </c>
      <c r="F64" s="4">
        <f>NeelyGains!D64+MinidokaGains!D64+MilnerGains!D64</f>
        <v>2960</v>
      </c>
      <c r="G64" s="4">
        <f>NeelyGains!E64+MinidokaGains!E64+MilnerGains!E64</f>
        <v>2726</v>
      </c>
      <c r="H64" s="4">
        <f>NeelyGains!F64+MinidokaGains!F64+MilnerGains!F64</f>
        <v>2510</v>
      </c>
      <c r="I64" s="4">
        <f>NeelyGains!G64+MinidokaGains!G64+MilnerGains!G64</f>
        <v>2791</v>
      </c>
      <c r="J64" s="4">
        <f>NeelyGains!H64+MinidokaGains!H64+MilnerGains!H64</f>
        <v>3582</v>
      </c>
      <c r="K64" s="4">
        <f>NeelyGains!I64+MinidokaGains!I64+MilnerGains!I64</f>
        <v>2903</v>
      </c>
      <c r="L64" s="4">
        <f>NeelyGains!J64+MinidokaGains!J64+MilnerGains!J64</f>
        <v>2967</v>
      </c>
      <c r="M64" s="4">
        <f>NeelyGains!K64+MinidokaGains!K64+MilnerGains!K64</f>
        <v>3060</v>
      </c>
      <c r="N64" s="4">
        <f>NeelyGains!L64+MinidokaGains!L64+MilnerGains!L64</f>
        <v>2535.3000000000002</v>
      </c>
      <c r="O64" s="4">
        <f>NeelyGains!M64+MinidokaGains!M64+MilnerGains!M64</f>
        <v>2526</v>
      </c>
      <c r="P64" s="4">
        <f>NeelyGains!N64+MinidokaGains!N64+MilnerGains!N64</f>
        <v>2551</v>
      </c>
      <c r="Q64" s="4">
        <f>NeelyGains!O64+MinidokaGains!O64+MilnerGains!O64</f>
        <v>2472</v>
      </c>
      <c r="R64" s="4">
        <f>NeelyGains!P64+MinidokaGains!P64+MilnerGains!P64</f>
        <v>2381</v>
      </c>
      <c r="S64" s="4">
        <f>NeelyGains!Q64+MinidokaGains!Q64+MilnerGains!Q64</f>
        <v>2889</v>
      </c>
      <c r="T64" s="4">
        <f>NeelyGains!R64+MinidokaGains!R64+MilnerGains!R64</f>
        <v>2501</v>
      </c>
      <c r="U64" s="4">
        <f>NeelyGains!S64+MinidokaGains!S64+MilnerGains!S64</f>
        <v>2337</v>
      </c>
      <c r="V64" s="4">
        <f>NeelyGains!T64+MinidokaGains!T64+MilnerGains!T64</f>
        <v>2379</v>
      </c>
      <c r="W64" s="4">
        <f>NeelyGains!U64+MinidokaGains!U64+MilnerGains!U64</f>
        <v>2403</v>
      </c>
      <c r="X64" s="4">
        <f>NeelyGains!V64+MinidokaGains!V64+MilnerGains!V64</f>
        <v>2587</v>
      </c>
      <c r="Y64" s="4">
        <f>NeelyGains!W64+MinidokaGains!W64+MilnerGains!W64</f>
        <v>2519</v>
      </c>
      <c r="Z64" s="4">
        <f>NeelyGains!X64+MinidokaGains!X64+MilnerGains!X64</f>
        <v>2485</v>
      </c>
      <c r="AA64" s="4">
        <f>NeelyGains!Y64+MinidokaGains!Y64+MilnerGains!Y64</f>
        <v>2153</v>
      </c>
      <c r="AB64" s="4">
        <f>NeelyGains!Z64+MinidokaGains!Z64+MilnerGains!Z64</f>
        <v>2188.8000000000002</v>
      </c>
      <c r="AC64" s="4">
        <f>NeelyGains!AA64+MinidokaGains!AA64+MilnerGains!AA64</f>
        <v>2036</v>
      </c>
      <c r="AD64" s="4">
        <f>NeelyGains!AB64+MinidokaGains!AB64+MilnerGains!AB64</f>
        <v>2431</v>
      </c>
      <c r="AE64" s="4">
        <f>NeelyGains!AC64+MinidokaGains!AC64+MilnerGains!AC64</f>
        <v>2694.6</v>
      </c>
      <c r="AF64" s="4">
        <f>NeelyGains!AD64+MinidokaGains!AD64+MilnerGains!AD64</f>
        <v>2348</v>
      </c>
      <c r="AG64" s="4">
        <f>NeelyGains!AE64+MinidokaGains!AE64+MilnerGains!AE64</f>
        <v>2210</v>
      </c>
      <c r="AH64" s="4">
        <f>NeelyGains!AF64+MinidokaGains!AF64+MilnerGains!AF64</f>
        <v>2239</v>
      </c>
    </row>
    <row r="65" spans="1:34" x14ac:dyDescent="0.2">
      <c r="A65" s="1">
        <v>39450</v>
      </c>
      <c r="D65" s="4">
        <f>NeelyGains!B65+MinidokaGains!B65+MilnerGains!B65</f>
        <v>2719</v>
      </c>
      <c r="E65" s="4">
        <f>NeelyGains!C65+MinidokaGains!C65+MilnerGains!C65</f>
        <v>2814</v>
      </c>
      <c r="F65" s="4">
        <f>NeelyGains!D65+MinidokaGains!D65+MilnerGains!D65</f>
        <v>2867</v>
      </c>
      <c r="G65" s="4">
        <f>NeelyGains!E65+MinidokaGains!E65+MilnerGains!E65</f>
        <v>2766</v>
      </c>
      <c r="H65" s="4">
        <f>NeelyGains!F65+MinidokaGains!F65+MilnerGains!F65</f>
        <v>2497</v>
      </c>
      <c r="I65" s="4">
        <f>NeelyGains!G65+MinidokaGains!G65+MilnerGains!G65</f>
        <v>2674</v>
      </c>
      <c r="J65" s="4">
        <f>NeelyGains!H65+MinidokaGains!H65+MilnerGains!H65</f>
        <v>3695</v>
      </c>
      <c r="K65" s="4">
        <f>NeelyGains!I65+MinidokaGains!I65+MilnerGains!I65</f>
        <v>2819</v>
      </c>
      <c r="L65" s="4">
        <f>NeelyGains!J65+MinidokaGains!J65+MilnerGains!J65</f>
        <v>2991</v>
      </c>
      <c r="M65" s="4">
        <f>NeelyGains!K65+MinidokaGains!K65+MilnerGains!K65</f>
        <v>3077</v>
      </c>
      <c r="N65" s="4">
        <f>NeelyGains!L65+MinidokaGains!L65+MilnerGains!L65</f>
        <v>2817</v>
      </c>
      <c r="O65" s="4">
        <f>NeelyGains!M65+MinidokaGains!M65+MilnerGains!M65</f>
        <v>2514</v>
      </c>
      <c r="P65" s="4">
        <f>NeelyGains!N65+MinidokaGains!N65+MilnerGains!N65</f>
        <v>2601</v>
      </c>
      <c r="Q65" s="4">
        <f>NeelyGains!O65+MinidokaGains!O65+MilnerGains!O65</f>
        <v>2487</v>
      </c>
      <c r="R65" s="4">
        <f>NeelyGains!P65+MinidokaGains!P65+MilnerGains!P65</f>
        <v>2414</v>
      </c>
      <c r="S65" s="4">
        <f>NeelyGains!Q65+MinidokaGains!Q65+MilnerGains!Q65</f>
        <v>2899</v>
      </c>
      <c r="T65" s="4">
        <f>NeelyGains!R65+MinidokaGains!R65+MilnerGains!R65</f>
        <v>2508</v>
      </c>
      <c r="U65" s="4">
        <f>NeelyGains!S65+MinidokaGains!S65+MilnerGains!S65</f>
        <v>2329</v>
      </c>
      <c r="V65" s="4">
        <f>NeelyGains!T65+MinidokaGains!T65+MilnerGains!T65</f>
        <v>2426</v>
      </c>
      <c r="W65" s="4">
        <f>NeelyGains!U65+MinidokaGains!U65+MilnerGains!U65</f>
        <v>2436</v>
      </c>
      <c r="X65" s="4">
        <f>NeelyGains!V65+MinidokaGains!V65+MilnerGains!V65</f>
        <v>2532.5</v>
      </c>
      <c r="Y65" s="4">
        <f>NeelyGains!W65+MinidokaGains!W65+MilnerGains!W65</f>
        <v>2550</v>
      </c>
      <c r="Z65" s="4">
        <f>NeelyGains!X65+MinidokaGains!X65+MilnerGains!X65</f>
        <v>2492</v>
      </c>
      <c r="AA65" s="4">
        <f>NeelyGains!Y65+MinidokaGains!Y65+MilnerGains!Y65</f>
        <v>2152</v>
      </c>
      <c r="AB65" s="4">
        <f>NeelyGains!Z65+MinidokaGains!Z65+MilnerGains!Z65</f>
        <v>2150.1</v>
      </c>
      <c r="AC65" s="4">
        <f>NeelyGains!AA65+MinidokaGains!AA65+MilnerGains!AA65</f>
        <v>2074.1999999999998</v>
      </c>
      <c r="AD65" s="4">
        <f>NeelyGains!AB65+MinidokaGains!AB65+MilnerGains!AB65</f>
        <v>2448</v>
      </c>
      <c r="AE65" s="4">
        <f>NeelyGains!AC65+MinidokaGains!AC65+MilnerGains!AC65</f>
        <v>2462</v>
      </c>
      <c r="AF65" s="4">
        <f>NeelyGains!AD65+MinidokaGains!AD65+MilnerGains!AD65</f>
        <v>2355</v>
      </c>
      <c r="AG65" s="4">
        <f>NeelyGains!AE65+MinidokaGains!AE65+MilnerGains!AE65</f>
        <v>2234</v>
      </c>
      <c r="AH65" s="4">
        <f>NeelyGains!AF65+MinidokaGains!AF65+MilnerGains!AF65</f>
        <v>2256</v>
      </c>
    </row>
    <row r="66" spans="1:34" x14ac:dyDescent="0.2">
      <c r="A66" s="1">
        <v>39451</v>
      </c>
      <c r="D66" s="4">
        <f>NeelyGains!B66+MinidokaGains!B66+MilnerGains!B66</f>
        <v>2799</v>
      </c>
      <c r="E66" s="4">
        <f>NeelyGains!C66+MinidokaGains!C66+MilnerGains!C66</f>
        <v>2812</v>
      </c>
      <c r="F66" s="4">
        <f>NeelyGains!D66+MinidokaGains!D66+MilnerGains!D66</f>
        <v>3007</v>
      </c>
      <c r="G66" s="4">
        <f>NeelyGains!E66+MinidokaGains!E66+MilnerGains!E66</f>
        <v>2770</v>
      </c>
      <c r="H66" s="4">
        <f>NeelyGains!F66+MinidokaGains!F66+MilnerGains!F66</f>
        <v>2397</v>
      </c>
      <c r="I66" s="4">
        <f>NeelyGains!G66+MinidokaGains!G66+MilnerGains!G66</f>
        <v>2641</v>
      </c>
      <c r="J66" s="4">
        <f>NeelyGains!H66+MinidokaGains!H66+MilnerGains!H66</f>
        <v>3692</v>
      </c>
      <c r="K66" s="4">
        <f>NeelyGains!I66+MinidokaGains!I66+MilnerGains!I66</f>
        <v>2770</v>
      </c>
      <c r="L66" s="4">
        <f>NeelyGains!J66+MinidokaGains!J66+MilnerGains!J66</f>
        <v>3053</v>
      </c>
      <c r="M66" s="4">
        <f>NeelyGains!K66+MinidokaGains!K66+MilnerGains!K66</f>
        <v>2939</v>
      </c>
      <c r="N66" s="4">
        <f>NeelyGains!L66+MinidokaGains!L66+MilnerGains!L66</f>
        <v>2809</v>
      </c>
      <c r="O66" s="4">
        <f>NeelyGains!M66+MinidokaGains!M66+MilnerGains!M66</f>
        <v>2518</v>
      </c>
      <c r="P66" s="4">
        <f>NeelyGains!N66+MinidokaGains!N66+MilnerGains!N66</f>
        <v>2592</v>
      </c>
      <c r="Q66" s="4">
        <f>NeelyGains!O66+MinidokaGains!O66+MilnerGains!O66</f>
        <v>2459</v>
      </c>
      <c r="R66" s="4">
        <f>NeelyGains!P66+MinidokaGains!P66+MilnerGains!P66</f>
        <v>2428</v>
      </c>
      <c r="S66" s="4">
        <f>NeelyGains!Q66+MinidokaGains!Q66+MilnerGains!Q66</f>
        <v>2927</v>
      </c>
      <c r="T66" s="4">
        <f>NeelyGains!R66+MinidokaGains!R66+MilnerGains!R66</f>
        <v>2559</v>
      </c>
      <c r="U66" s="4">
        <f>NeelyGains!S66+MinidokaGains!S66+MilnerGains!S66</f>
        <v>2311</v>
      </c>
      <c r="V66" s="4">
        <f>NeelyGains!T66+MinidokaGains!T66+MilnerGains!T66</f>
        <v>2457</v>
      </c>
      <c r="W66" s="4">
        <f>NeelyGains!U66+MinidokaGains!U66+MilnerGains!U66</f>
        <v>2422</v>
      </c>
      <c r="X66" s="4">
        <f>NeelyGains!V66+MinidokaGains!V66+MilnerGains!V66</f>
        <v>2602</v>
      </c>
      <c r="Y66" s="4">
        <f>NeelyGains!W66+MinidokaGains!W66+MilnerGains!W66</f>
        <v>2479</v>
      </c>
      <c r="Z66" s="4">
        <f>NeelyGains!X66+MinidokaGains!X66+MilnerGains!X66</f>
        <v>2489</v>
      </c>
      <c r="AA66" s="4">
        <f>NeelyGains!Y66+MinidokaGains!Y66+MilnerGains!Y66</f>
        <v>2153</v>
      </c>
      <c r="AB66" s="4">
        <f>NeelyGains!Z66+MinidokaGains!Z66+MilnerGains!Z66</f>
        <v>2114.3000000000002</v>
      </c>
      <c r="AC66" s="4">
        <f>NeelyGains!AA66+MinidokaGains!AA66+MilnerGains!AA66</f>
        <v>2084</v>
      </c>
      <c r="AD66" s="4">
        <f>NeelyGains!AB66+MinidokaGains!AB66+MilnerGains!AB66</f>
        <v>2492</v>
      </c>
      <c r="AE66" s="4">
        <f>NeelyGains!AC66+MinidokaGains!AC66+MilnerGains!AC66</f>
        <v>2312</v>
      </c>
      <c r="AF66" s="4">
        <f>NeelyGains!AD66+MinidokaGains!AD66+MilnerGains!AD66</f>
        <v>2315</v>
      </c>
      <c r="AG66" s="4">
        <f>NeelyGains!AE66+MinidokaGains!AE66+MilnerGains!AE66</f>
        <v>2253</v>
      </c>
      <c r="AH66" s="4">
        <f>NeelyGains!AF66+MinidokaGains!AF66+MilnerGains!AF66</f>
        <v>2280</v>
      </c>
    </row>
    <row r="67" spans="1:34" x14ac:dyDescent="0.2">
      <c r="A67" s="1">
        <v>39452</v>
      </c>
      <c r="D67" s="4">
        <f>NeelyGains!B67+MinidokaGains!B67+MilnerGains!B67</f>
        <v>2855</v>
      </c>
      <c r="E67" s="4">
        <f>NeelyGains!C67+MinidokaGains!C67+MilnerGains!C67</f>
        <v>2877</v>
      </c>
      <c r="F67" s="4">
        <f>NeelyGains!D67+MinidokaGains!D67+MilnerGains!D67</f>
        <v>2894.9</v>
      </c>
      <c r="G67" s="4">
        <f>NeelyGains!E67+MinidokaGains!E67+MilnerGains!E67</f>
        <v>2851</v>
      </c>
      <c r="H67" s="4">
        <f>NeelyGains!F67+MinidokaGains!F67+MilnerGains!F67</f>
        <v>2415</v>
      </c>
      <c r="I67" s="4">
        <f>NeelyGains!G67+MinidokaGains!G67+MilnerGains!G67</f>
        <v>2589</v>
      </c>
      <c r="J67" s="4">
        <f>NeelyGains!H67+MinidokaGains!H67+MilnerGains!H67</f>
        <v>3694</v>
      </c>
      <c r="K67" s="4">
        <f>NeelyGains!I67+MinidokaGains!I67+MilnerGains!I67</f>
        <v>2750</v>
      </c>
      <c r="L67" s="4">
        <f>NeelyGains!J67+MinidokaGains!J67+MilnerGains!J67</f>
        <v>3017</v>
      </c>
      <c r="M67" s="4">
        <f>NeelyGains!K67+MinidokaGains!K67+MilnerGains!K67</f>
        <v>2992</v>
      </c>
      <c r="N67" s="4">
        <f>NeelyGains!L67+MinidokaGains!L67+MilnerGains!L67</f>
        <v>2808</v>
      </c>
      <c r="O67" s="4">
        <f>NeelyGains!M67+MinidokaGains!M67+MilnerGains!M67</f>
        <v>2529</v>
      </c>
      <c r="P67" s="4">
        <f>NeelyGains!N67+MinidokaGains!N67+MilnerGains!N67</f>
        <v>2533</v>
      </c>
      <c r="Q67" s="4">
        <f>NeelyGains!O67+MinidokaGains!O67+MilnerGains!O67</f>
        <v>2467</v>
      </c>
      <c r="R67" s="4">
        <f>NeelyGains!P67+MinidokaGains!P67+MilnerGains!P67</f>
        <v>2448</v>
      </c>
      <c r="S67" s="4">
        <f>NeelyGains!Q67+MinidokaGains!Q67+MilnerGains!Q67</f>
        <v>2917</v>
      </c>
      <c r="T67" s="4">
        <f>NeelyGains!R67+MinidokaGains!R67+MilnerGains!R67</f>
        <v>2472</v>
      </c>
      <c r="U67" s="4">
        <f>NeelyGains!S67+MinidokaGains!S67+MilnerGains!S67</f>
        <v>2316</v>
      </c>
      <c r="V67" s="4">
        <f>NeelyGains!T67+MinidokaGains!T67+MilnerGains!T67</f>
        <v>2471</v>
      </c>
      <c r="W67" s="4">
        <f>NeelyGains!U67+MinidokaGains!U67+MilnerGains!U67</f>
        <v>2383</v>
      </c>
      <c r="X67" s="4">
        <f>NeelyGains!V67+MinidokaGains!V67+MilnerGains!V67</f>
        <v>2693</v>
      </c>
      <c r="Y67" s="4">
        <f>NeelyGains!W67+MinidokaGains!W67+MilnerGains!W67</f>
        <v>2375.1</v>
      </c>
      <c r="Z67" s="4">
        <f>NeelyGains!X67+MinidokaGains!X67+MilnerGains!X67</f>
        <v>2501</v>
      </c>
      <c r="AA67" s="4">
        <f>NeelyGains!Y67+MinidokaGains!Y67+MilnerGains!Y67</f>
        <v>2162</v>
      </c>
      <c r="AB67" s="4">
        <f>NeelyGains!Z67+MinidokaGains!Z67+MilnerGains!Z67</f>
        <v>2101.2999999999997</v>
      </c>
      <c r="AC67" s="4">
        <f>NeelyGains!AA67+MinidokaGains!AA67+MilnerGains!AA67</f>
        <v>2167</v>
      </c>
      <c r="AD67" s="4">
        <f>NeelyGains!AB67+MinidokaGains!AB67+MilnerGains!AB67</f>
        <v>2592</v>
      </c>
      <c r="AE67" s="4">
        <f>NeelyGains!AC67+MinidokaGains!AC67+MilnerGains!AC67</f>
        <v>2239</v>
      </c>
      <c r="AF67" s="4">
        <f>NeelyGains!AD67+MinidokaGains!AD67+MilnerGains!AD67</f>
        <v>2329</v>
      </c>
      <c r="AG67" s="4">
        <f>NeelyGains!AE67+MinidokaGains!AE67+MilnerGains!AE67</f>
        <v>2262</v>
      </c>
      <c r="AH67" s="4">
        <f>NeelyGains!AF67+MinidokaGains!AF67+MilnerGains!AF67</f>
        <v>2312</v>
      </c>
    </row>
    <row r="68" spans="1:34" x14ac:dyDescent="0.2">
      <c r="A68" s="1">
        <v>39453</v>
      </c>
      <c r="D68" s="4">
        <f>NeelyGains!B68+MinidokaGains!B68+MilnerGains!B68</f>
        <v>2896</v>
      </c>
      <c r="E68" s="4">
        <f>NeelyGains!C68+MinidokaGains!C68+MilnerGains!C68</f>
        <v>2875</v>
      </c>
      <c r="F68" s="4">
        <f>NeelyGains!D68+MinidokaGains!D68+MilnerGains!D68</f>
        <v>2825.9</v>
      </c>
      <c r="G68" s="4">
        <f>NeelyGains!E68+MinidokaGains!E68+MilnerGains!E68</f>
        <v>2836</v>
      </c>
      <c r="H68" s="4">
        <f>NeelyGains!F68+MinidokaGains!F68+MilnerGains!F68</f>
        <v>2489</v>
      </c>
      <c r="I68" s="4">
        <f>NeelyGains!G68+MinidokaGains!G68+MilnerGains!G68</f>
        <v>2591</v>
      </c>
      <c r="J68" s="4">
        <f>NeelyGains!H68+MinidokaGains!H68+MilnerGains!H68</f>
        <v>3599</v>
      </c>
      <c r="K68" s="4">
        <f>NeelyGains!I68+MinidokaGains!I68+MilnerGains!I68</f>
        <v>2695.9</v>
      </c>
      <c r="L68" s="4">
        <f>NeelyGains!J68+MinidokaGains!J68+MilnerGains!J68</f>
        <v>3079</v>
      </c>
      <c r="M68" s="4">
        <f>NeelyGains!K68+MinidokaGains!K68+MilnerGains!K68</f>
        <v>3020</v>
      </c>
      <c r="N68" s="4">
        <f>NeelyGains!L68+MinidokaGains!L68+MilnerGains!L68</f>
        <v>2808</v>
      </c>
      <c r="O68" s="4">
        <f>NeelyGains!M68+MinidokaGains!M68+MilnerGains!M68</f>
        <v>2558</v>
      </c>
      <c r="P68" s="4">
        <f>NeelyGains!N68+MinidokaGains!N68+MilnerGains!N68</f>
        <v>2585</v>
      </c>
      <c r="Q68" s="4">
        <f>NeelyGains!O68+MinidokaGains!O68+MilnerGains!O68</f>
        <v>2429</v>
      </c>
      <c r="R68" s="4">
        <f>NeelyGains!P68+MinidokaGains!P68+MilnerGains!P68</f>
        <v>2451</v>
      </c>
      <c r="S68" s="4">
        <f>NeelyGains!Q68+MinidokaGains!Q68+MilnerGains!Q68</f>
        <v>2915</v>
      </c>
      <c r="T68" s="4">
        <f>NeelyGains!R68+MinidokaGains!R68+MilnerGains!R68</f>
        <v>2450</v>
      </c>
      <c r="U68" s="4">
        <f>NeelyGains!S68+MinidokaGains!S68+MilnerGains!S68</f>
        <v>2382</v>
      </c>
      <c r="V68" s="4">
        <f>NeelyGains!T68+MinidokaGains!T68+MilnerGains!T68</f>
        <v>2477</v>
      </c>
      <c r="W68" s="4">
        <f>NeelyGains!U68+MinidokaGains!U68+MilnerGains!U68</f>
        <v>2377</v>
      </c>
      <c r="X68" s="4">
        <f>NeelyGains!V68+MinidokaGains!V68+MilnerGains!V68</f>
        <v>2769</v>
      </c>
      <c r="Y68" s="4">
        <f>NeelyGains!W68+MinidokaGains!W68+MilnerGains!W68</f>
        <v>2295.5</v>
      </c>
      <c r="Z68" s="4">
        <f>NeelyGains!X68+MinidokaGains!X68+MilnerGains!X68</f>
        <v>2497</v>
      </c>
      <c r="AA68" s="4">
        <f>NeelyGains!Y68+MinidokaGains!Y68+MilnerGains!Y68</f>
        <v>2163</v>
      </c>
      <c r="AB68" s="4">
        <f>NeelyGains!Z68+MinidokaGains!Z68+MilnerGains!Z68</f>
        <v>2055.9</v>
      </c>
      <c r="AC68" s="4">
        <f>NeelyGains!AA68+MinidokaGains!AA68+MilnerGains!AA68</f>
        <v>2225</v>
      </c>
      <c r="AD68" s="4">
        <f>NeelyGains!AB68+MinidokaGains!AB68+MilnerGains!AB68</f>
        <v>2617</v>
      </c>
      <c r="AE68" s="4">
        <f>NeelyGains!AC68+MinidokaGains!AC68+MilnerGains!AC68</f>
        <v>2198.9</v>
      </c>
      <c r="AF68" s="4">
        <f>NeelyGains!AD68+MinidokaGains!AD68+MilnerGains!AD68</f>
        <v>2348</v>
      </c>
      <c r="AG68" s="4">
        <f>NeelyGains!AE68+MinidokaGains!AE68+MilnerGains!AE68</f>
        <v>2269</v>
      </c>
      <c r="AH68" s="4">
        <f>NeelyGains!AF68+MinidokaGains!AF68+MilnerGains!AF68</f>
        <v>2358</v>
      </c>
    </row>
    <row r="69" spans="1:34" x14ac:dyDescent="0.2">
      <c r="A69" s="1">
        <v>39454</v>
      </c>
      <c r="D69" s="4">
        <f>NeelyGains!B69+MinidokaGains!B69+MilnerGains!B69</f>
        <v>2881</v>
      </c>
      <c r="E69" s="4">
        <f>NeelyGains!C69+MinidokaGains!C69+MilnerGains!C69</f>
        <v>2872</v>
      </c>
      <c r="F69" s="4">
        <f>NeelyGains!D69+MinidokaGains!D69+MilnerGains!D69</f>
        <v>2784.3</v>
      </c>
      <c r="G69" s="4">
        <f>NeelyGains!E69+MinidokaGains!E69+MilnerGains!E69</f>
        <v>2779</v>
      </c>
      <c r="H69" s="4">
        <f>NeelyGains!F69+MinidokaGains!F69+MilnerGains!F69</f>
        <v>2576</v>
      </c>
      <c r="I69" s="4">
        <f>NeelyGains!G69+MinidokaGains!G69+MilnerGains!G69</f>
        <v>2662</v>
      </c>
      <c r="J69" s="4">
        <f>NeelyGains!H69+MinidokaGains!H69+MilnerGains!H69</f>
        <v>3436.2</v>
      </c>
      <c r="K69" s="4">
        <f>NeelyGains!I69+MinidokaGains!I69+MilnerGains!I69</f>
        <v>2732.6</v>
      </c>
      <c r="L69" s="4">
        <f>NeelyGains!J69+MinidokaGains!J69+MilnerGains!J69</f>
        <v>3009</v>
      </c>
      <c r="M69" s="4">
        <f>NeelyGains!K69+MinidokaGains!K69+MilnerGains!K69</f>
        <v>2981</v>
      </c>
      <c r="N69" s="4">
        <f>NeelyGains!L69+MinidokaGains!L69+MilnerGains!L69</f>
        <v>2773</v>
      </c>
      <c r="O69" s="4">
        <f>NeelyGains!M69+MinidokaGains!M69+MilnerGains!M69</f>
        <v>2550</v>
      </c>
      <c r="P69" s="4">
        <f>NeelyGains!N69+MinidokaGains!N69+MilnerGains!N69</f>
        <v>2611</v>
      </c>
      <c r="Q69" s="4">
        <f>NeelyGains!O69+MinidokaGains!O69+MilnerGains!O69</f>
        <v>2451</v>
      </c>
      <c r="R69" s="4">
        <f>NeelyGains!P69+MinidokaGains!P69+MilnerGains!P69</f>
        <v>2456</v>
      </c>
      <c r="S69" s="4">
        <f>NeelyGains!Q69+MinidokaGains!Q69+MilnerGains!Q69</f>
        <v>2814</v>
      </c>
      <c r="T69" s="4">
        <f>NeelyGains!R69+MinidokaGains!R69+MilnerGains!R69</f>
        <v>2414</v>
      </c>
      <c r="U69" s="4">
        <f>NeelyGains!S69+MinidokaGains!S69+MilnerGains!S69</f>
        <v>2420</v>
      </c>
      <c r="V69" s="4">
        <f>NeelyGains!T69+MinidokaGains!T69+MilnerGains!T69</f>
        <v>2499</v>
      </c>
      <c r="W69" s="4">
        <f>NeelyGains!U69+MinidokaGains!U69+MilnerGains!U69</f>
        <v>2383</v>
      </c>
      <c r="X69" s="4">
        <f>NeelyGains!V69+MinidokaGains!V69+MilnerGains!V69</f>
        <v>2811</v>
      </c>
      <c r="Y69" s="4">
        <f>NeelyGains!W69+MinidokaGains!W69+MilnerGains!W69</f>
        <v>2294.5</v>
      </c>
      <c r="Z69" s="4">
        <f>NeelyGains!X69+MinidokaGains!X69+MilnerGains!X69</f>
        <v>2505</v>
      </c>
      <c r="AA69" s="4">
        <f>NeelyGains!Y69+MinidokaGains!Y69+MilnerGains!Y69</f>
        <v>2145</v>
      </c>
      <c r="AB69" s="4">
        <f>NeelyGains!Z69+MinidokaGains!Z69+MilnerGains!Z69</f>
        <v>1980.1000000000001</v>
      </c>
      <c r="AC69" s="4">
        <f>NeelyGains!AA69+MinidokaGains!AA69+MilnerGains!AA69</f>
        <v>2282</v>
      </c>
      <c r="AD69" s="4">
        <f>NeelyGains!AB69+MinidokaGains!AB69+MilnerGains!AB69</f>
        <v>2583</v>
      </c>
      <c r="AE69" s="4">
        <f>NeelyGains!AC69+MinidokaGains!AC69+MilnerGains!AC69</f>
        <v>2257.6999999999998</v>
      </c>
      <c r="AF69" s="4">
        <f>NeelyGains!AD69+MinidokaGains!AD69+MilnerGains!AD69</f>
        <v>2402</v>
      </c>
      <c r="AG69" s="4">
        <f>NeelyGains!AE69+MinidokaGains!AE69+MilnerGains!AE69</f>
        <v>2255</v>
      </c>
      <c r="AH69" s="4">
        <f>NeelyGains!AF69+MinidokaGains!AF69+MilnerGains!AF69</f>
        <v>2380</v>
      </c>
    </row>
    <row r="70" spans="1:34" x14ac:dyDescent="0.2">
      <c r="A70" s="1">
        <v>39455</v>
      </c>
      <c r="D70" s="4">
        <f>NeelyGains!B70+MinidokaGains!B70+MilnerGains!B70</f>
        <v>2858.9</v>
      </c>
      <c r="E70" s="4">
        <f>NeelyGains!C70+MinidokaGains!C70+MilnerGains!C70</f>
        <v>2875</v>
      </c>
      <c r="F70" s="4">
        <f>NeelyGains!D70+MinidokaGains!D70+MilnerGains!D70</f>
        <v>2558.8000000000002</v>
      </c>
      <c r="G70" s="4">
        <f>NeelyGains!E70+MinidokaGains!E70+MilnerGains!E70</f>
        <v>2800</v>
      </c>
      <c r="H70" s="4">
        <f>NeelyGains!F70+MinidokaGains!F70+MilnerGains!F70</f>
        <v>2646</v>
      </c>
      <c r="I70" s="4">
        <f>NeelyGains!G70+MinidokaGains!G70+MilnerGains!G70</f>
        <v>2669</v>
      </c>
      <c r="J70" s="4">
        <f>NeelyGains!H70+MinidokaGains!H70+MilnerGains!H70</f>
        <v>3438.7</v>
      </c>
      <c r="K70" s="4">
        <f>NeelyGains!I70+MinidokaGains!I70+MilnerGains!I70</f>
        <v>2716</v>
      </c>
      <c r="L70" s="4">
        <f>NeelyGains!J70+MinidokaGains!J70+MilnerGains!J70</f>
        <v>2956</v>
      </c>
      <c r="M70" s="4">
        <f>NeelyGains!K70+MinidokaGains!K70+MilnerGains!K70</f>
        <v>3015</v>
      </c>
      <c r="N70" s="4">
        <f>NeelyGains!L70+MinidokaGains!L70+MilnerGains!L70</f>
        <v>2733</v>
      </c>
      <c r="O70" s="4">
        <f>NeelyGains!M70+MinidokaGains!M70+MilnerGains!M70</f>
        <v>2554</v>
      </c>
      <c r="P70" s="4">
        <f>NeelyGains!N70+MinidokaGains!N70+MilnerGains!N70</f>
        <v>2593</v>
      </c>
      <c r="Q70" s="4">
        <f>NeelyGains!O70+MinidokaGains!O70+MilnerGains!O70</f>
        <v>2425</v>
      </c>
      <c r="R70" s="4">
        <f>NeelyGains!P70+MinidokaGains!P70+MilnerGains!P70</f>
        <v>2491</v>
      </c>
      <c r="S70" s="4">
        <f>NeelyGains!Q70+MinidokaGains!Q70+MilnerGains!Q70</f>
        <v>2700</v>
      </c>
      <c r="T70" s="4">
        <f>NeelyGains!R70+MinidokaGains!R70+MilnerGains!R70</f>
        <v>2372</v>
      </c>
      <c r="U70" s="4">
        <f>NeelyGains!S70+MinidokaGains!S70+MilnerGains!S70</f>
        <v>2418</v>
      </c>
      <c r="V70" s="4">
        <f>NeelyGains!T70+MinidokaGains!T70+MilnerGains!T70</f>
        <v>2554</v>
      </c>
      <c r="W70" s="4">
        <f>NeelyGains!U70+MinidokaGains!U70+MilnerGains!U70</f>
        <v>2327</v>
      </c>
      <c r="X70" s="4">
        <f>NeelyGains!V70+MinidokaGains!V70+MilnerGains!V70</f>
        <v>2840</v>
      </c>
      <c r="Y70" s="4">
        <f>NeelyGains!W70+MinidokaGains!W70+MilnerGains!W70</f>
        <v>2274.6</v>
      </c>
      <c r="Z70" s="4">
        <f>NeelyGains!X70+MinidokaGains!X70+MilnerGains!X70</f>
        <v>2462</v>
      </c>
      <c r="AA70" s="4">
        <f>NeelyGains!Y70+MinidokaGains!Y70+MilnerGains!Y70</f>
        <v>2138</v>
      </c>
      <c r="AB70" s="4">
        <f>NeelyGains!Z70+MinidokaGains!Z70+MilnerGains!Z70</f>
        <v>1945.4</v>
      </c>
      <c r="AC70" s="4">
        <f>NeelyGains!AA70+MinidokaGains!AA70+MilnerGains!AA70</f>
        <v>2338</v>
      </c>
      <c r="AD70" s="4">
        <f>NeelyGains!AB70+MinidokaGains!AB70+MilnerGains!AB70</f>
        <v>2554</v>
      </c>
      <c r="AE70" s="4">
        <f>NeelyGains!AC70+MinidokaGains!AC70+MilnerGains!AC70</f>
        <v>2253.5</v>
      </c>
      <c r="AF70" s="4">
        <f>NeelyGains!AD70+MinidokaGains!AD70+MilnerGains!AD70</f>
        <v>2464</v>
      </c>
      <c r="AG70" s="4">
        <f>NeelyGains!AE70+MinidokaGains!AE70+MilnerGains!AE70</f>
        <v>2269</v>
      </c>
      <c r="AH70" s="4">
        <f>NeelyGains!AF70+MinidokaGains!AF70+MilnerGains!AF70</f>
        <v>2394</v>
      </c>
    </row>
    <row r="71" spans="1:34" x14ac:dyDescent="0.2">
      <c r="A71" s="1">
        <v>39456</v>
      </c>
      <c r="D71" s="4">
        <f>NeelyGains!B71+MinidokaGains!B71+MilnerGains!B71</f>
        <v>2904</v>
      </c>
      <c r="E71" s="4">
        <f>NeelyGains!C71+MinidokaGains!C71+MilnerGains!C71</f>
        <v>2807</v>
      </c>
      <c r="F71" s="4">
        <f>NeelyGains!D71+MinidokaGains!D71+MilnerGains!D71</f>
        <v>2587</v>
      </c>
      <c r="G71" s="4">
        <f>NeelyGains!E71+MinidokaGains!E71+MilnerGains!E71</f>
        <v>2774</v>
      </c>
      <c r="H71" s="4">
        <f>NeelyGains!F71+MinidokaGains!F71+MilnerGains!F71</f>
        <v>2737</v>
      </c>
      <c r="I71" s="4">
        <f>NeelyGains!G71+MinidokaGains!G71+MilnerGains!G71</f>
        <v>2690</v>
      </c>
      <c r="J71" s="4">
        <f>NeelyGains!H71+MinidokaGains!H71+MilnerGains!H71</f>
        <v>3253.1</v>
      </c>
      <c r="K71" s="4">
        <f>NeelyGains!I71+MinidokaGains!I71+MilnerGains!I71</f>
        <v>2630</v>
      </c>
      <c r="L71" s="4">
        <f>NeelyGains!J71+MinidokaGains!J71+MilnerGains!J71</f>
        <v>2993</v>
      </c>
      <c r="M71" s="4">
        <f>NeelyGains!K71+MinidokaGains!K71+MilnerGains!K71</f>
        <v>2845</v>
      </c>
      <c r="N71" s="4">
        <f>NeelyGains!L71+MinidokaGains!L71+MilnerGains!L71</f>
        <v>2683</v>
      </c>
      <c r="O71" s="4">
        <f>NeelyGains!M71+MinidokaGains!M71+MilnerGains!M71</f>
        <v>2603</v>
      </c>
      <c r="P71" s="4">
        <f>NeelyGains!N71+MinidokaGains!N71+MilnerGains!N71</f>
        <v>2462</v>
      </c>
      <c r="Q71" s="4">
        <f>NeelyGains!O71+MinidokaGains!O71+MilnerGains!O71</f>
        <v>2393</v>
      </c>
      <c r="R71" s="4">
        <f>NeelyGains!P71+MinidokaGains!P71+MilnerGains!P71</f>
        <v>2550</v>
      </c>
      <c r="S71" s="4">
        <f>NeelyGains!Q71+MinidokaGains!Q71+MilnerGains!Q71</f>
        <v>2694</v>
      </c>
      <c r="T71" s="4">
        <f>NeelyGains!R71+MinidokaGains!R71+MilnerGains!R71</f>
        <v>2309</v>
      </c>
      <c r="U71" s="4">
        <f>NeelyGains!S71+MinidokaGains!S71+MilnerGains!S71</f>
        <v>2448</v>
      </c>
      <c r="V71" s="4">
        <f>NeelyGains!T71+MinidokaGains!T71+MilnerGains!T71</f>
        <v>2568</v>
      </c>
      <c r="W71" s="4">
        <f>NeelyGains!U71+MinidokaGains!U71+MilnerGains!U71</f>
        <v>2253</v>
      </c>
      <c r="X71" s="4">
        <f>NeelyGains!V71+MinidokaGains!V71+MilnerGains!V71</f>
        <v>2913</v>
      </c>
      <c r="Y71" s="4">
        <f>NeelyGains!W71+MinidokaGains!W71+MilnerGains!W71</f>
        <v>2299.4</v>
      </c>
      <c r="Z71" s="4">
        <f>NeelyGains!X71+MinidokaGains!X71+MilnerGains!X71</f>
        <v>2472</v>
      </c>
      <c r="AA71" s="4">
        <f>NeelyGains!Y71+MinidokaGains!Y71+MilnerGains!Y71</f>
        <v>2153</v>
      </c>
      <c r="AB71" s="4">
        <f>NeelyGains!Z71+MinidokaGains!Z71+MilnerGains!Z71</f>
        <v>1943.3</v>
      </c>
      <c r="AC71" s="4">
        <f>NeelyGains!AA71+MinidokaGains!AA71+MilnerGains!AA71</f>
        <v>2369</v>
      </c>
      <c r="AD71" s="4">
        <f>NeelyGains!AB71+MinidokaGains!AB71+MilnerGains!AB71</f>
        <v>2548</v>
      </c>
      <c r="AE71" s="4">
        <f>NeelyGains!AC71+MinidokaGains!AC71+MilnerGains!AC71</f>
        <v>2296.4</v>
      </c>
      <c r="AF71" s="4">
        <f>NeelyGains!AD71+MinidokaGains!AD71+MilnerGains!AD71</f>
        <v>2442</v>
      </c>
      <c r="AG71" s="4">
        <f>NeelyGains!AE71+MinidokaGains!AE71+MilnerGains!AE71</f>
        <v>2267</v>
      </c>
      <c r="AH71" s="4">
        <f>NeelyGains!AF71+MinidokaGains!AF71+MilnerGains!AF71</f>
        <v>2409</v>
      </c>
    </row>
    <row r="72" spans="1:34" x14ac:dyDescent="0.2">
      <c r="A72" s="1">
        <v>39457</v>
      </c>
      <c r="D72" s="4">
        <f>NeelyGains!B72+MinidokaGains!B72+MilnerGains!B72</f>
        <v>2914</v>
      </c>
      <c r="E72" s="4">
        <f>NeelyGains!C72+MinidokaGains!C72+MilnerGains!C72</f>
        <v>2794</v>
      </c>
      <c r="F72" s="4">
        <f>NeelyGains!D72+MinidokaGains!D72+MilnerGains!D72</f>
        <v>2639</v>
      </c>
      <c r="G72" s="4">
        <f>NeelyGains!E72+MinidokaGains!E72+MilnerGains!E72</f>
        <v>2805</v>
      </c>
      <c r="H72" s="4">
        <f>NeelyGains!F72+MinidokaGains!F72+MilnerGains!F72</f>
        <v>2869</v>
      </c>
      <c r="I72" s="4">
        <f>NeelyGains!G72+MinidokaGains!G72+MilnerGains!G72</f>
        <v>2607</v>
      </c>
      <c r="J72" s="4">
        <f>NeelyGains!H72+MinidokaGains!H72+MilnerGains!H72</f>
        <v>3331.7</v>
      </c>
      <c r="K72" s="4">
        <f>NeelyGains!I72+MinidokaGains!I72+MilnerGains!I72</f>
        <v>2657.9</v>
      </c>
      <c r="L72" s="4">
        <f>NeelyGains!J72+MinidokaGains!J72+MilnerGains!J72</f>
        <v>2899</v>
      </c>
      <c r="M72" s="4">
        <f>NeelyGains!K72+MinidokaGains!K72+MilnerGains!K72</f>
        <v>2922</v>
      </c>
      <c r="N72" s="4">
        <f>NeelyGains!L72+MinidokaGains!L72+MilnerGains!L72</f>
        <v>2368</v>
      </c>
      <c r="O72" s="4">
        <f>NeelyGains!M72+MinidokaGains!M72+MilnerGains!M72</f>
        <v>2652</v>
      </c>
      <c r="P72" s="4">
        <f>NeelyGains!N72+MinidokaGains!N72+MilnerGains!N72</f>
        <v>2429</v>
      </c>
      <c r="Q72" s="4">
        <f>NeelyGains!O72+MinidokaGains!O72+MilnerGains!O72</f>
        <v>2365</v>
      </c>
      <c r="R72" s="4">
        <f>NeelyGains!P72+MinidokaGains!P72+MilnerGains!P72</f>
        <v>2584</v>
      </c>
      <c r="S72" s="4">
        <f>NeelyGains!Q72+MinidokaGains!Q72+MilnerGains!Q72</f>
        <v>2662</v>
      </c>
      <c r="T72" s="4">
        <f>NeelyGains!R72+MinidokaGains!R72+MilnerGains!R72</f>
        <v>2289</v>
      </c>
      <c r="U72" s="4">
        <f>NeelyGains!S72+MinidokaGains!S72+MilnerGains!S72</f>
        <v>2448</v>
      </c>
      <c r="V72" s="4">
        <f>NeelyGains!T72+MinidokaGains!T72+MilnerGains!T72</f>
        <v>2572</v>
      </c>
      <c r="W72" s="4">
        <f>NeelyGains!U72+MinidokaGains!U72+MilnerGains!U72</f>
        <v>2219</v>
      </c>
      <c r="X72" s="4">
        <f>NeelyGains!V72+MinidokaGains!V72+MilnerGains!V72</f>
        <v>2932</v>
      </c>
      <c r="Y72" s="4">
        <f>NeelyGains!W72+MinidokaGains!W72+MilnerGains!W72</f>
        <v>2288</v>
      </c>
      <c r="Z72" s="4">
        <f>NeelyGains!X72+MinidokaGains!X72+MilnerGains!X72</f>
        <v>2519</v>
      </c>
      <c r="AA72" s="4">
        <f>NeelyGains!Y72+MinidokaGains!Y72+MilnerGains!Y72</f>
        <v>2159</v>
      </c>
      <c r="AB72" s="4">
        <f>NeelyGains!Z72+MinidokaGains!Z72+MilnerGains!Z72</f>
        <v>1942.7</v>
      </c>
      <c r="AC72" s="4">
        <f>NeelyGains!AA72+MinidokaGains!AA72+MilnerGains!AA72</f>
        <v>2364</v>
      </c>
      <c r="AD72" s="4">
        <f>NeelyGains!AB72+MinidokaGains!AB72+MilnerGains!AB72</f>
        <v>2630</v>
      </c>
      <c r="AE72" s="4">
        <f>NeelyGains!AC72+MinidokaGains!AC72+MilnerGains!AC72</f>
        <v>2391</v>
      </c>
      <c r="AF72" s="4">
        <f>NeelyGains!AD72+MinidokaGains!AD72+MilnerGains!AD72</f>
        <v>2450</v>
      </c>
      <c r="AG72" s="4">
        <f>NeelyGains!AE72+MinidokaGains!AE72+MilnerGains!AE72</f>
        <v>2274</v>
      </c>
      <c r="AH72" s="4">
        <f>NeelyGains!AF72+MinidokaGains!AF72+MilnerGains!AF72</f>
        <v>2400</v>
      </c>
    </row>
    <row r="73" spans="1:34" x14ac:dyDescent="0.2">
      <c r="A73" s="1">
        <v>39458</v>
      </c>
      <c r="D73" s="4">
        <f>NeelyGains!B73+MinidokaGains!B73+MilnerGains!B73</f>
        <v>2904</v>
      </c>
      <c r="E73" s="4">
        <f>NeelyGains!C73+MinidokaGains!C73+MilnerGains!C73</f>
        <v>2825</v>
      </c>
      <c r="F73" s="4">
        <f>NeelyGains!D73+MinidokaGains!D73+MilnerGains!D73</f>
        <v>2621</v>
      </c>
      <c r="G73" s="4">
        <f>NeelyGains!E73+MinidokaGains!E73+MilnerGains!E73</f>
        <v>2790</v>
      </c>
      <c r="H73" s="4">
        <f>NeelyGains!F73+MinidokaGains!F73+MilnerGains!F73</f>
        <v>2990</v>
      </c>
      <c r="I73" s="4">
        <f>NeelyGains!G73+MinidokaGains!G73+MilnerGains!G73</f>
        <v>2646</v>
      </c>
      <c r="J73" s="4">
        <f>NeelyGains!H73+MinidokaGains!H73+MilnerGains!H73</f>
        <v>3443.2</v>
      </c>
      <c r="K73" s="4">
        <f>NeelyGains!I73+MinidokaGains!I73+MilnerGains!I73</f>
        <v>2630.9</v>
      </c>
      <c r="L73" s="4">
        <f>NeelyGains!J73+MinidokaGains!J73+MilnerGains!J73</f>
        <v>2959</v>
      </c>
      <c r="M73" s="4">
        <f>NeelyGains!K73+MinidokaGains!K73+MilnerGains!K73</f>
        <v>2872</v>
      </c>
      <c r="N73" s="4">
        <f>NeelyGains!L73+MinidokaGains!L73+MilnerGains!L73</f>
        <v>2359</v>
      </c>
      <c r="O73" s="4">
        <f>NeelyGains!M73+MinidokaGains!M73+MilnerGains!M73</f>
        <v>2668</v>
      </c>
      <c r="P73" s="4">
        <f>NeelyGains!N73+MinidokaGains!N73+MilnerGains!N73</f>
        <v>2451</v>
      </c>
      <c r="Q73" s="4">
        <f>NeelyGains!O73+MinidokaGains!O73+MilnerGains!O73</f>
        <v>2359</v>
      </c>
      <c r="R73" s="4">
        <f>NeelyGains!P73+MinidokaGains!P73+MilnerGains!P73</f>
        <v>2600</v>
      </c>
      <c r="S73" s="4">
        <f>NeelyGains!Q73+MinidokaGains!Q73+MilnerGains!Q73</f>
        <v>2648</v>
      </c>
      <c r="T73" s="4">
        <f>NeelyGains!R73+MinidokaGains!R73+MilnerGains!R73</f>
        <v>2363</v>
      </c>
      <c r="U73" s="4">
        <f>NeelyGains!S73+MinidokaGains!S73+MilnerGains!S73</f>
        <v>2462</v>
      </c>
      <c r="V73" s="4">
        <f>NeelyGains!T73+MinidokaGains!T73+MilnerGains!T73</f>
        <v>2548</v>
      </c>
      <c r="W73" s="4">
        <f>NeelyGains!U73+MinidokaGains!U73+MilnerGains!U73</f>
        <v>2238</v>
      </c>
      <c r="X73" s="4">
        <f>NeelyGains!V73+MinidokaGains!V73+MilnerGains!V73</f>
        <v>2908</v>
      </c>
      <c r="Y73" s="4">
        <f>NeelyGains!W73+MinidokaGains!W73+MilnerGains!W73</f>
        <v>2321.8000000000002</v>
      </c>
      <c r="Z73" s="4">
        <f>NeelyGains!X73+MinidokaGains!X73+MilnerGains!X73</f>
        <v>2542</v>
      </c>
      <c r="AA73" s="4">
        <f>NeelyGains!Y73+MinidokaGains!Y73+MilnerGains!Y73</f>
        <v>2169</v>
      </c>
      <c r="AB73" s="4">
        <f>NeelyGains!Z73+MinidokaGains!Z73+MilnerGains!Z73</f>
        <v>1974.6</v>
      </c>
      <c r="AC73" s="4">
        <f>NeelyGains!AA73+MinidokaGains!AA73+MilnerGains!AA73</f>
        <v>2362</v>
      </c>
      <c r="AD73" s="4">
        <f>NeelyGains!AB73+MinidokaGains!AB73+MilnerGains!AB73</f>
        <v>2791</v>
      </c>
      <c r="AE73" s="4">
        <f>NeelyGains!AC73+MinidokaGains!AC73+MilnerGains!AC73</f>
        <v>2480.8000000000002</v>
      </c>
      <c r="AF73" s="4">
        <f>NeelyGains!AD73+MinidokaGains!AD73+MilnerGains!AD73</f>
        <v>2460</v>
      </c>
      <c r="AG73" s="4">
        <f>NeelyGains!AE73+MinidokaGains!AE73+MilnerGains!AE73</f>
        <v>2263.5</v>
      </c>
      <c r="AH73" s="4">
        <f>NeelyGains!AF73+MinidokaGains!AF73+MilnerGains!AF73</f>
        <v>2385</v>
      </c>
    </row>
    <row r="74" spans="1:34" x14ac:dyDescent="0.2">
      <c r="A74" s="1">
        <v>39459</v>
      </c>
      <c r="D74" s="4">
        <f>NeelyGains!B74+MinidokaGains!B74+MilnerGains!B74</f>
        <v>2937</v>
      </c>
      <c r="E74" s="4">
        <f>NeelyGains!C74+MinidokaGains!C74+MilnerGains!C74</f>
        <v>2812</v>
      </c>
      <c r="F74" s="4">
        <f>NeelyGains!D74+MinidokaGains!D74+MilnerGains!D74</f>
        <v>2643</v>
      </c>
      <c r="G74" s="4">
        <f>NeelyGains!E74+MinidokaGains!E74+MilnerGains!E74</f>
        <v>2777</v>
      </c>
      <c r="H74" s="4">
        <f>NeelyGains!F74+MinidokaGains!F74+MilnerGains!F74</f>
        <v>3072</v>
      </c>
      <c r="I74" s="4">
        <f>NeelyGains!G74+MinidokaGains!G74+MilnerGains!G74</f>
        <v>2719</v>
      </c>
      <c r="J74" s="4">
        <f>NeelyGains!H74+MinidokaGains!H74+MilnerGains!H74</f>
        <v>3543</v>
      </c>
      <c r="K74" s="4">
        <f>NeelyGains!I74+MinidokaGains!I74+MilnerGains!I74</f>
        <v>2684.5</v>
      </c>
      <c r="L74" s="4">
        <f>NeelyGains!J74+MinidokaGains!J74+MilnerGains!J74</f>
        <v>2996</v>
      </c>
      <c r="M74" s="4">
        <f>NeelyGains!K74+MinidokaGains!K74+MilnerGains!K74</f>
        <v>3046</v>
      </c>
      <c r="N74" s="4">
        <f>NeelyGains!L74+MinidokaGains!L74+MilnerGains!L74</f>
        <v>2379</v>
      </c>
      <c r="O74" s="4">
        <f>NeelyGains!M74+MinidokaGains!M74+MilnerGains!M74</f>
        <v>2660</v>
      </c>
      <c r="P74" s="4">
        <f>NeelyGains!N74+MinidokaGains!N74+MilnerGains!N74</f>
        <v>2483</v>
      </c>
      <c r="Q74" s="4">
        <f>NeelyGains!O74+MinidokaGains!O74+MilnerGains!O74</f>
        <v>2318</v>
      </c>
      <c r="R74" s="4">
        <f>NeelyGains!P74+MinidokaGains!P74+MilnerGains!P74</f>
        <v>2561</v>
      </c>
      <c r="S74" s="4">
        <f>NeelyGains!Q74+MinidokaGains!Q74+MilnerGains!Q74</f>
        <v>2694</v>
      </c>
      <c r="T74" s="4">
        <f>NeelyGains!R74+MinidokaGains!R74+MilnerGains!R74</f>
        <v>2409</v>
      </c>
      <c r="U74" s="4">
        <f>NeelyGains!S74+MinidokaGains!S74+MilnerGains!S74</f>
        <v>2441</v>
      </c>
      <c r="V74" s="4">
        <f>NeelyGains!T74+MinidokaGains!T74+MilnerGains!T74</f>
        <v>2546</v>
      </c>
      <c r="W74" s="4">
        <f>NeelyGains!U74+MinidokaGains!U74+MilnerGains!U74</f>
        <v>2262</v>
      </c>
      <c r="X74" s="4">
        <f>NeelyGains!V74+MinidokaGains!V74+MilnerGains!V74</f>
        <v>2797</v>
      </c>
      <c r="Y74" s="4">
        <f>NeelyGains!W74+MinidokaGains!W74+MilnerGains!W74</f>
        <v>2331.6</v>
      </c>
      <c r="Z74" s="4">
        <f>NeelyGains!X74+MinidokaGains!X74+MilnerGains!X74</f>
        <v>2563</v>
      </c>
      <c r="AA74" s="4">
        <f>NeelyGains!Y74+MinidokaGains!Y74+MilnerGains!Y74</f>
        <v>2177</v>
      </c>
      <c r="AB74" s="4">
        <f>NeelyGains!Z74+MinidokaGains!Z74+MilnerGains!Z74</f>
        <v>2026.1000000000001</v>
      </c>
      <c r="AC74" s="4">
        <f>NeelyGains!AA74+MinidokaGains!AA74+MilnerGains!AA74</f>
        <v>2260</v>
      </c>
      <c r="AD74" s="4">
        <f>NeelyGains!AB74+MinidokaGains!AB74+MilnerGains!AB74</f>
        <v>2902</v>
      </c>
      <c r="AE74" s="4">
        <f>NeelyGains!AC74+MinidokaGains!AC74+MilnerGains!AC74</f>
        <v>2524.6</v>
      </c>
      <c r="AF74" s="4">
        <f>NeelyGains!AD74+MinidokaGains!AD74+MilnerGains!AD74</f>
        <v>2462</v>
      </c>
      <c r="AG74" s="4">
        <f>NeelyGains!AE74+MinidokaGains!AE74+MilnerGains!AE74</f>
        <v>2227.1999999999998</v>
      </c>
      <c r="AH74" s="4">
        <f>NeelyGains!AF74+MinidokaGains!AF74+MilnerGains!AF74</f>
        <v>2351</v>
      </c>
    </row>
    <row r="75" spans="1:34" x14ac:dyDescent="0.2">
      <c r="A75" s="1">
        <v>39460</v>
      </c>
      <c r="D75" s="4">
        <f>NeelyGains!B75+MinidokaGains!B75+MilnerGains!B75</f>
        <v>3038</v>
      </c>
      <c r="E75" s="4">
        <f>NeelyGains!C75+MinidokaGains!C75+MilnerGains!C75</f>
        <v>2856</v>
      </c>
      <c r="F75" s="4">
        <f>NeelyGains!D75+MinidokaGains!D75+MilnerGains!D75</f>
        <v>2661</v>
      </c>
      <c r="G75" s="4">
        <f>NeelyGains!E75+MinidokaGains!E75+MilnerGains!E75</f>
        <v>2781</v>
      </c>
      <c r="H75" s="4">
        <f>NeelyGains!F75+MinidokaGains!F75+MilnerGains!F75</f>
        <v>3066</v>
      </c>
      <c r="I75" s="4">
        <f>NeelyGains!G75+MinidokaGains!G75+MilnerGains!G75</f>
        <v>2648</v>
      </c>
      <c r="J75" s="4">
        <f>NeelyGains!H75+MinidokaGains!H75+MilnerGains!H75</f>
        <v>3262</v>
      </c>
      <c r="K75" s="4">
        <f>NeelyGains!I75+MinidokaGains!I75+MilnerGains!I75</f>
        <v>2985</v>
      </c>
      <c r="L75" s="4">
        <f>NeelyGains!J75+MinidokaGains!J75+MilnerGains!J75</f>
        <v>2904</v>
      </c>
      <c r="M75" s="4">
        <f>NeelyGains!K75+MinidokaGains!K75+MilnerGains!K75</f>
        <v>3352</v>
      </c>
      <c r="N75" s="4">
        <f>NeelyGains!L75+MinidokaGains!L75+MilnerGains!L75</f>
        <v>2387</v>
      </c>
      <c r="O75" s="4">
        <f>NeelyGains!M75+MinidokaGains!M75+MilnerGains!M75</f>
        <v>2662</v>
      </c>
      <c r="P75" s="4">
        <f>NeelyGains!N75+MinidokaGains!N75+MilnerGains!N75</f>
        <v>2458</v>
      </c>
      <c r="Q75" s="4">
        <f>NeelyGains!O75+MinidokaGains!O75+MilnerGains!O75</f>
        <v>2346</v>
      </c>
      <c r="R75" s="4">
        <f>NeelyGains!P75+MinidokaGains!P75+MilnerGains!P75</f>
        <v>2542</v>
      </c>
      <c r="S75" s="4">
        <f>NeelyGains!Q75+MinidokaGains!Q75+MilnerGains!Q75</f>
        <v>2703</v>
      </c>
      <c r="T75" s="4">
        <f>NeelyGains!R75+MinidokaGains!R75+MilnerGains!R75</f>
        <v>2348</v>
      </c>
      <c r="U75" s="4">
        <f>NeelyGains!S75+MinidokaGains!S75+MilnerGains!S75</f>
        <v>2435</v>
      </c>
      <c r="V75" s="4">
        <f>NeelyGains!T75+MinidokaGains!T75+MilnerGains!T75</f>
        <v>2538</v>
      </c>
      <c r="W75" s="4">
        <f>NeelyGains!U75+MinidokaGains!U75+MilnerGains!U75</f>
        <v>2280</v>
      </c>
      <c r="X75" s="4">
        <f>NeelyGains!V75+MinidokaGains!V75+MilnerGains!V75</f>
        <v>2778</v>
      </c>
      <c r="Y75" s="4">
        <f>NeelyGains!W75+MinidokaGains!W75+MilnerGains!W75</f>
        <v>2337.9</v>
      </c>
      <c r="Z75" s="4">
        <f>NeelyGains!X75+MinidokaGains!X75+MilnerGains!X75</f>
        <v>2574</v>
      </c>
      <c r="AA75" s="4">
        <f>NeelyGains!Y75+MinidokaGains!Y75+MilnerGains!Y75</f>
        <v>2193</v>
      </c>
      <c r="AB75" s="4">
        <f>NeelyGains!Z75+MinidokaGains!Z75+MilnerGains!Z75</f>
        <v>2046.4</v>
      </c>
      <c r="AC75" s="4">
        <f>NeelyGains!AA75+MinidokaGains!AA75+MilnerGains!AA75</f>
        <v>2266</v>
      </c>
      <c r="AD75" s="4">
        <f>NeelyGains!AB75+MinidokaGains!AB75+MilnerGains!AB75</f>
        <v>2951</v>
      </c>
      <c r="AE75" s="4">
        <f>NeelyGains!AC75+MinidokaGains!AC75+MilnerGains!AC75</f>
        <v>2474</v>
      </c>
      <c r="AF75" s="4">
        <f>NeelyGains!AD75+MinidokaGains!AD75+MilnerGains!AD75</f>
        <v>2451</v>
      </c>
      <c r="AG75" s="4">
        <f>NeelyGains!AE75+MinidokaGains!AE75+MilnerGains!AE75</f>
        <v>2227.6</v>
      </c>
      <c r="AH75" s="4">
        <f>NeelyGains!AF75+MinidokaGains!AF75+MilnerGains!AF75</f>
        <v>2329</v>
      </c>
    </row>
    <row r="76" spans="1:34" x14ac:dyDescent="0.2">
      <c r="A76" s="1">
        <v>39461</v>
      </c>
      <c r="D76" s="4">
        <f>NeelyGains!B76+MinidokaGains!B76+MilnerGains!B76</f>
        <v>3089</v>
      </c>
      <c r="E76" s="4">
        <f>NeelyGains!C76+MinidokaGains!C76+MilnerGains!C76</f>
        <v>2886</v>
      </c>
      <c r="F76" s="4">
        <f>NeelyGains!D76+MinidokaGains!D76+MilnerGains!D76</f>
        <v>2585.3000000000002</v>
      </c>
      <c r="G76" s="4">
        <f>NeelyGains!E76+MinidokaGains!E76+MilnerGains!E76</f>
        <v>2735</v>
      </c>
      <c r="H76" s="4">
        <f>NeelyGains!F76+MinidokaGains!F76+MilnerGains!F76</f>
        <v>2926</v>
      </c>
      <c r="I76" s="4">
        <f>NeelyGains!G76+MinidokaGains!G76+MilnerGains!G76</f>
        <v>2716</v>
      </c>
      <c r="J76" s="4">
        <f>NeelyGains!H76+MinidokaGains!H76+MilnerGains!H76</f>
        <v>2806.2000000000003</v>
      </c>
      <c r="K76" s="4">
        <f>NeelyGains!I76+MinidokaGains!I76+MilnerGains!I76</f>
        <v>2951.1</v>
      </c>
      <c r="L76" s="4">
        <f>NeelyGains!J76+MinidokaGains!J76+MilnerGains!J76</f>
        <v>2911</v>
      </c>
      <c r="M76" s="4">
        <f>NeelyGains!K76+MinidokaGains!K76+MilnerGains!K76</f>
        <v>3198</v>
      </c>
      <c r="N76" s="4">
        <f>NeelyGains!L76+MinidokaGains!L76+MilnerGains!L76</f>
        <v>2456</v>
      </c>
      <c r="O76" s="4">
        <f>NeelyGains!M76+MinidokaGains!M76+MilnerGains!M76</f>
        <v>2669</v>
      </c>
      <c r="P76" s="4">
        <f>NeelyGains!N76+MinidokaGains!N76+MilnerGains!N76</f>
        <v>2420.8000000000002</v>
      </c>
      <c r="Q76" s="4">
        <f>NeelyGains!O76+MinidokaGains!O76+MilnerGains!O76</f>
        <v>2355</v>
      </c>
      <c r="R76" s="4">
        <f>NeelyGains!P76+MinidokaGains!P76+MilnerGains!P76</f>
        <v>2497</v>
      </c>
      <c r="S76" s="4">
        <f>NeelyGains!Q76+MinidokaGains!Q76+MilnerGains!Q76</f>
        <v>2714</v>
      </c>
      <c r="T76" s="4">
        <f>NeelyGains!R76+MinidokaGains!R76+MilnerGains!R76</f>
        <v>2298</v>
      </c>
      <c r="U76" s="4">
        <f>NeelyGains!S76+MinidokaGains!S76+MilnerGains!S76</f>
        <v>2419</v>
      </c>
      <c r="V76" s="4">
        <f>NeelyGains!T76+MinidokaGains!T76+MilnerGains!T76</f>
        <v>2579</v>
      </c>
      <c r="W76" s="4">
        <f>NeelyGains!U76+MinidokaGains!U76+MilnerGains!U76</f>
        <v>2277</v>
      </c>
      <c r="X76" s="4">
        <f>NeelyGains!V76+MinidokaGains!V76+MilnerGains!V76</f>
        <v>2751</v>
      </c>
      <c r="Y76" s="4">
        <f>NeelyGains!W76+MinidokaGains!W76+MilnerGains!W76</f>
        <v>2292.6</v>
      </c>
      <c r="Z76" s="4">
        <f>NeelyGains!X76+MinidokaGains!X76+MilnerGains!X76</f>
        <v>2585</v>
      </c>
      <c r="AA76" s="4">
        <f>NeelyGains!Y76+MinidokaGains!Y76+MilnerGains!Y76</f>
        <v>2201</v>
      </c>
      <c r="AB76" s="4">
        <f>NeelyGains!Z76+MinidokaGains!Z76+MilnerGains!Z76</f>
        <v>2084.9</v>
      </c>
      <c r="AC76" s="4">
        <f>NeelyGains!AA76+MinidokaGains!AA76+MilnerGains!AA76</f>
        <v>2313</v>
      </c>
      <c r="AD76" s="4">
        <f>NeelyGains!AB76+MinidokaGains!AB76+MilnerGains!AB76</f>
        <v>2986</v>
      </c>
      <c r="AE76" s="4">
        <f>NeelyGains!AC76+MinidokaGains!AC76+MilnerGains!AC76</f>
        <v>2402.1999999999998</v>
      </c>
      <c r="AF76" s="4">
        <f>NeelyGains!AD76+MinidokaGains!AD76+MilnerGains!AD76</f>
        <v>2404</v>
      </c>
      <c r="AG76" s="4">
        <f>NeelyGains!AE76+MinidokaGains!AE76+MilnerGains!AE76</f>
        <v>2241.6999999999998</v>
      </c>
      <c r="AH76" s="4">
        <f>NeelyGains!AF76+MinidokaGains!AF76+MilnerGains!AF76</f>
        <v>2310</v>
      </c>
    </row>
    <row r="77" spans="1:34" x14ac:dyDescent="0.2">
      <c r="A77" s="1">
        <v>39462</v>
      </c>
      <c r="D77" s="4">
        <f>NeelyGains!B77+MinidokaGains!B77+MilnerGains!B77</f>
        <v>3225</v>
      </c>
      <c r="E77" s="4">
        <f>NeelyGains!C77+MinidokaGains!C77+MilnerGains!C77</f>
        <v>2897</v>
      </c>
      <c r="F77" s="4">
        <f>NeelyGains!D77+MinidokaGains!D77+MilnerGains!D77</f>
        <v>2537.1</v>
      </c>
      <c r="G77" s="4">
        <f>NeelyGains!E77+MinidokaGains!E77+MilnerGains!E77</f>
        <v>2768</v>
      </c>
      <c r="H77" s="4">
        <f>NeelyGains!F77+MinidokaGains!F77+MilnerGains!F77</f>
        <v>2923</v>
      </c>
      <c r="I77" s="4">
        <f>NeelyGains!G77+MinidokaGains!G77+MilnerGains!G77</f>
        <v>2581</v>
      </c>
      <c r="J77" s="4">
        <f>NeelyGains!H77+MinidokaGains!H77+MilnerGains!H77</f>
        <v>2664.5</v>
      </c>
      <c r="K77" s="4">
        <f>NeelyGains!I77+MinidokaGains!I77+MilnerGains!I77</f>
        <v>3122.6</v>
      </c>
      <c r="L77" s="4">
        <f>NeelyGains!J77+MinidokaGains!J77+MilnerGains!J77</f>
        <v>2881</v>
      </c>
      <c r="M77" s="4">
        <f>NeelyGains!K77+MinidokaGains!K77+MilnerGains!K77</f>
        <v>3249</v>
      </c>
      <c r="N77" s="4">
        <f>NeelyGains!L77+MinidokaGains!L77+MilnerGains!L77</f>
        <v>2499</v>
      </c>
      <c r="O77" s="4">
        <f>NeelyGains!M77+MinidokaGains!M77+MilnerGains!M77</f>
        <v>2658</v>
      </c>
      <c r="P77" s="4">
        <f>NeelyGains!N77+MinidokaGains!N77+MilnerGains!N77</f>
        <v>2401</v>
      </c>
      <c r="Q77" s="4">
        <f>NeelyGains!O77+MinidokaGains!O77+MilnerGains!O77</f>
        <v>2372</v>
      </c>
      <c r="R77" s="4">
        <f>NeelyGains!P77+MinidokaGains!P77+MilnerGains!P77</f>
        <v>2465</v>
      </c>
      <c r="S77" s="4">
        <f>NeelyGains!Q77+MinidokaGains!Q77+MilnerGains!Q77</f>
        <v>2705</v>
      </c>
      <c r="T77" s="4">
        <f>NeelyGains!R77+MinidokaGains!R77+MilnerGains!R77</f>
        <v>2254</v>
      </c>
      <c r="U77" s="4">
        <f>NeelyGains!S77+MinidokaGains!S77+MilnerGains!S77</f>
        <v>2402</v>
      </c>
      <c r="V77" s="4">
        <f>NeelyGains!T77+MinidokaGains!T77+MilnerGains!T77</f>
        <v>2585</v>
      </c>
      <c r="W77" s="4">
        <f>NeelyGains!U77+MinidokaGains!U77+MilnerGains!U77</f>
        <v>2298</v>
      </c>
      <c r="X77" s="4">
        <f>NeelyGains!V77+MinidokaGains!V77+MilnerGains!V77</f>
        <v>2745</v>
      </c>
      <c r="Y77" s="4">
        <f>NeelyGains!W77+MinidokaGains!W77+MilnerGains!W77</f>
        <v>2267.5</v>
      </c>
      <c r="Z77" s="4">
        <f>NeelyGains!X77+MinidokaGains!X77+MilnerGains!X77</f>
        <v>2604</v>
      </c>
      <c r="AA77" s="4">
        <f>NeelyGains!Y77+MinidokaGains!Y77+MilnerGains!Y77</f>
        <v>2188</v>
      </c>
      <c r="AB77" s="4">
        <f>NeelyGains!Z77+MinidokaGains!Z77+MilnerGains!Z77</f>
        <v>2129.9</v>
      </c>
      <c r="AC77" s="4">
        <f>NeelyGains!AA77+MinidokaGains!AA77+MilnerGains!AA77</f>
        <v>2295</v>
      </c>
      <c r="AD77" s="4">
        <f>NeelyGains!AB77+MinidokaGains!AB77+MilnerGains!AB77</f>
        <v>2991</v>
      </c>
      <c r="AE77" s="4">
        <f>NeelyGains!AC77+MinidokaGains!AC77+MilnerGains!AC77</f>
        <v>2402.3000000000002</v>
      </c>
      <c r="AF77" s="4">
        <f>NeelyGains!AD77+MinidokaGains!AD77+MilnerGains!AD77</f>
        <v>2341</v>
      </c>
      <c r="AG77" s="4">
        <f>NeelyGains!AE77+MinidokaGains!AE77+MilnerGains!AE77</f>
        <v>2266.3000000000002</v>
      </c>
      <c r="AH77" s="4">
        <f>NeelyGains!AF77+MinidokaGains!AF77+MilnerGains!AF77</f>
        <v>2275</v>
      </c>
    </row>
    <row r="78" spans="1:34" x14ac:dyDescent="0.2">
      <c r="A78" s="1">
        <v>39463</v>
      </c>
      <c r="D78" s="4">
        <f>NeelyGains!B78+MinidokaGains!B78+MilnerGains!B78</f>
        <v>3275</v>
      </c>
      <c r="E78" s="4">
        <f>NeelyGains!C78+MinidokaGains!C78+MilnerGains!C78</f>
        <v>2926</v>
      </c>
      <c r="F78" s="4">
        <f>NeelyGains!D78+MinidokaGains!D78+MilnerGains!D78</f>
        <v>2493.6999999999998</v>
      </c>
      <c r="G78" s="4">
        <f>NeelyGains!E78+MinidokaGains!E78+MilnerGains!E78</f>
        <v>2748</v>
      </c>
      <c r="H78" s="4">
        <f>NeelyGains!F78+MinidokaGains!F78+MilnerGains!F78</f>
        <v>3050</v>
      </c>
      <c r="I78" s="4">
        <f>NeelyGains!G78+MinidokaGains!G78+MilnerGains!G78</f>
        <v>2508.9</v>
      </c>
      <c r="J78" s="4">
        <f>NeelyGains!H78+MinidokaGains!H78+MilnerGains!H78</f>
        <v>2492.6999999999998</v>
      </c>
      <c r="K78" s="4">
        <f>NeelyGains!I78+MinidokaGains!I78+MilnerGains!I78</f>
        <v>3211</v>
      </c>
      <c r="L78" s="4">
        <f>NeelyGains!J78+MinidokaGains!J78+MilnerGains!J78</f>
        <v>2879</v>
      </c>
      <c r="M78" s="4">
        <f>NeelyGains!K78+MinidokaGains!K78+MilnerGains!K78</f>
        <v>3111</v>
      </c>
      <c r="N78" s="4">
        <f>NeelyGains!L78+MinidokaGains!L78+MilnerGains!L78</f>
        <v>2580</v>
      </c>
      <c r="O78" s="4">
        <f>NeelyGains!M78+MinidokaGains!M78+MilnerGains!M78</f>
        <v>2663</v>
      </c>
      <c r="P78" s="4">
        <f>NeelyGains!N78+MinidokaGains!N78+MilnerGains!N78</f>
        <v>2425</v>
      </c>
      <c r="Q78" s="4">
        <f>NeelyGains!O78+MinidokaGains!O78+MilnerGains!O78</f>
        <v>2368</v>
      </c>
      <c r="R78" s="4">
        <f>NeelyGains!P78+MinidokaGains!P78+MilnerGains!P78</f>
        <v>2430</v>
      </c>
      <c r="S78" s="4">
        <f>NeelyGains!Q78+MinidokaGains!Q78+MilnerGains!Q78</f>
        <v>2699</v>
      </c>
      <c r="T78" s="4">
        <f>NeelyGains!R78+MinidokaGains!R78+MilnerGains!R78</f>
        <v>2245</v>
      </c>
      <c r="U78" s="4">
        <f>NeelyGains!S78+MinidokaGains!S78+MilnerGains!S78</f>
        <v>2379</v>
      </c>
      <c r="V78" s="4">
        <f>NeelyGains!T78+MinidokaGains!T78+MilnerGains!T78</f>
        <v>2567</v>
      </c>
      <c r="W78" s="4">
        <f>NeelyGains!U78+MinidokaGains!U78+MilnerGains!U78</f>
        <v>2276</v>
      </c>
      <c r="X78" s="4">
        <f>NeelyGains!V78+MinidokaGains!V78+MilnerGains!V78</f>
        <v>2687</v>
      </c>
      <c r="Y78" s="4">
        <f>NeelyGains!W78+MinidokaGains!W78+MilnerGains!W78</f>
        <v>2259.8000000000002</v>
      </c>
      <c r="Z78" s="4">
        <f>NeelyGains!X78+MinidokaGains!X78+MilnerGains!X78</f>
        <v>2567</v>
      </c>
      <c r="AA78" s="4">
        <f>NeelyGains!Y78+MinidokaGains!Y78+MilnerGains!Y78</f>
        <v>2190</v>
      </c>
      <c r="AB78" s="4">
        <f>NeelyGains!Z78+MinidokaGains!Z78+MilnerGains!Z78</f>
        <v>2139.5</v>
      </c>
      <c r="AC78" s="4">
        <f>NeelyGains!AA78+MinidokaGains!AA78+MilnerGains!AA78</f>
        <v>2324</v>
      </c>
      <c r="AD78" s="4">
        <f>NeelyGains!AB78+MinidokaGains!AB78+MilnerGains!AB78</f>
        <v>3002</v>
      </c>
      <c r="AE78" s="4">
        <f>NeelyGains!AC78+MinidokaGains!AC78+MilnerGains!AC78</f>
        <v>2403.8000000000002</v>
      </c>
      <c r="AF78" s="4">
        <f>NeelyGains!AD78+MinidokaGains!AD78+MilnerGains!AD78</f>
        <v>2336</v>
      </c>
      <c r="AG78" s="4">
        <f>NeelyGains!AE78+MinidokaGains!AE78+MilnerGains!AE78</f>
        <v>2276.5</v>
      </c>
      <c r="AH78" s="4">
        <f>NeelyGains!AF78+MinidokaGains!AF78+MilnerGains!AF78</f>
        <v>2255</v>
      </c>
    </row>
    <row r="79" spans="1:34" x14ac:dyDescent="0.2">
      <c r="A79" s="1">
        <v>39464</v>
      </c>
      <c r="D79" s="4">
        <f>NeelyGains!B79+MinidokaGains!B79+MilnerGains!B79</f>
        <v>3329</v>
      </c>
      <c r="E79" s="4">
        <f>NeelyGains!C79+MinidokaGains!C79+MilnerGains!C79</f>
        <v>2888</v>
      </c>
      <c r="F79" s="4">
        <f>NeelyGains!D79+MinidokaGains!D79+MilnerGains!D79</f>
        <v>2457.5</v>
      </c>
      <c r="G79" s="4">
        <f>NeelyGains!E79+MinidokaGains!E79+MilnerGains!E79</f>
        <v>2692</v>
      </c>
      <c r="H79" s="4">
        <f>NeelyGains!F79+MinidokaGains!F79+MilnerGains!F79</f>
        <v>3035</v>
      </c>
      <c r="I79" s="4">
        <f>NeelyGains!G79+MinidokaGains!G79+MilnerGains!G79</f>
        <v>2497</v>
      </c>
      <c r="J79" s="4">
        <f>NeelyGains!H79+MinidokaGains!H79+MilnerGains!H79</f>
        <v>2893</v>
      </c>
      <c r="K79" s="4">
        <f>NeelyGains!I79+MinidokaGains!I79+MilnerGains!I79</f>
        <v>3210</v>
      </c>
      <c r="L79" s="4">
        <f>NeelyGains!J79+MinidokaGains!J79+MilnerGains!J79</f>
        <v>2871</v>
      </c>
      <c r="M79" s="4">
        <f>NeelyGains!K79+MinidokaGains!K79+MilnerGains!K79</f>
        <v>2831.7</v>
      </c>
      <c r="N79" s="4">
        <f>NeelyGains!L79+MinidokaGains!L79+MilnerGains!L79</f>
        <v>2627</v>
      </c>
      <c r="O79" s="4">
        <f>NeelyGains!M79+MinidokaGains!M79+MilnerGains!M79</f>
        <v>2637</v>
      </c>
      <c r="P79" s="4">
        <f>NeelyGains!N79+MinidokaGains!N79+MilnerGains!N79</f>
        <v>2369</v>
      </c>
      <c r="Q79" s="4">
        <f>NeelyGains!O79+MinidokaGains!O79+MilnerGains!O79</f>
        <v>2387</v>
      </c>
      <c r="R79" s="4">
        <f>NeelyGains!P79+MinidokaGains!P79+MilnerGains!P79</f>
        <v>2403</v>
      </c>
      <c r="S79" s="4">
        <f>NeelyGains!Q79+MinidokaGains!Q79+MilnerGains!Q79</f>
        <v>2688</v>
      </c>
      <c r="T79" s="4">
        <f>NeelyGains!R79+MinidokaGains!R79+MilnerGains!R79</f>
        <v>2274</v>
      </c>
      <c r="U79" s="4">
        <f>NeelyGains!S79+MinidokaGains!S79+MilnerGains!S79</f>
        <v>2390</v>
      </c>
      <c r="V79" s="4">
        <f>NeelyGains!T79+MinidokaGains!T79+MilnerGains!T79</f>
        <v>2558</v>
      </c>
      <c r="W79" s="4">
        <f>NeelyGains!U79+MinidokaGains!U79+MilnerGains!U79</f>
        <v>2262</v>
      </c>
      <c r="X79" s="4">
        <f>NeelyGains!V79+MinidokaGains!V79+MilnerGains!V79</f>
        <v>2768</v>
      </c>
      <c r="Y79" s="4">
        <f>NeelyGains!W79+MinidokaGains!W79+MilnerGains!W79</f>
        <v>2219</v>
      </c>
      <c r="Z79" s="4">
        <f>NeelyGains!X79+MinidokaGains!X79+MilnerGains!X79</f>
        <v>2565</v>
      </c>
      <c r="AA79" s="4">
        <f>NeelyGains!Y79+MinidokaGains!Y79+MilnerGains!Y79</f>
        <v>2197</v>
      </c>
      <c r="AB79" s="4">
        <f>NeelyGains!Z79+MinidokaGains!Z79+MilnerGains!Z79</f>
        <v>2137.7999999999997</v>
      </c>
      <c r="AC79" s="4">
        <f>NeelyGains!AA79+MinidokaGains!AA79+MilnerGains!AA79</f>
        <v>2320</v>
      </c>
      <c r="AD79" s="4">
        <f>NeelyGains!AB79+MinidokaGains!AB79+MilnerGains!AB79</f>
        <v>2916</v>
      </c>
      <c r="AE79" s="4">
        <f>NeelyGains!AC79+MinidokaGains!AC79+MilnerGains!AC79</f>
        <v>2329.9</v>
      </c>
      <c r="AF79" s="4">
        <f>NeelyGains!AD79+MinidokaGains!AD79+MilnerGains!AD79</f>
        <v>2358</v>
      </c>
      <c r="AG79" s="4">
        <f>NeelyGains!AE79+MinidokaGains!AE79+MilnerGains!AE79</f>
        <v>2266.1999999999998</v>
      </c>
      <c r="AH79" s="4">
        <f>NeelyGains!AF79+MinidokaGains!AF79+MilnerGains!AF79</f>
        <v>2224</v>
      </c>
    </row>
    <row r="80" spans="1:34" x14ac:dyDescent="0.2">
      <c r="A80" s="1">
        <v>39465</v>
      </c>
      <c r="D80" s="4">
        <f>NeelyGains!B80+MinidokaGains!B80+MilnerGains!B80</f>
        <v>3357</v>
      </c>
      <c r="E80" s="4">
        <f>NeelyGains!C80+MinidokaGains!C80+MilnerGains!C80</f>
        <v>2837</v>
      </c>
      <c r="F80" s="4">
        <f>NeelyGains!D80+MinidokaGains!D80+MilnerGains!D80</f>
        <v>2468</v>
      </c>
      <c r="G80" s="4">
        <f>NeelyGains!E80+MinidokaGains!E80+MilnerGains!E80</f>
        <v>2755</v>
      </c>
      <c r="H80" s="4">
        <f>NeelyGains!F80+MinidokaGains!F80+MilnerGains!F80</f>
        <v>2980</v>
      </c>
      <c r="I80" s="4">
        <f>NeelyGains!G80+MinidokaGains!G80+MilnerGains!G80</f>
        <v>2470</v>
      </c>
      <c r="J80" s="4">
        <f>NeelyGains!H80+MinidokaGains!H80+MilnerGains!H80</f>
        <v>3358</v>
      </c>
      <c r="K80" s="4">
        <f>NeelyGains!I80+MinidokaGains!I80+MilnerGains!I80</f>
        <v>3524</v>
      </c>
      <c r="L80" s="4">
        <f>NeelyGains!J80+MinidokaGains!J80+MilnerGains!J80</f>
        <v>2881</v>
      </c>
      <c r="M80" s="4">
        <f>NeelyGains!K80+MinidokaGains!K80+MilnerGains!K80</f>
        <v>2899</v>
      </c>
      <c r="N80" s="4">
        <f>NeelyGains!L80+MinidokaGains!L80+MilnerGains!L80</f>
        <v>2657</v>
      </c>
      <c r="O80" s="4">
        <f>NeelyGains!M80+MinidokaGains!M80+MilnerGains!M80</f>
        <v>2626</v>
      </c>
      <c r="P80" s="4">
        <f>NeelyGains!N80+MinidokaGains!N80+MilnerGains!N80</f>
        <v>2381</v>
      </c>
      <c r="Q80" s="4">
        <f>NeelyGains!O80+MinidokaGains!O80+MilnerGains!O80</f>
        <v>2344</v>
      </c>
      <c r="R80" s="4">
        <f>NeelyGains!P80+MinidokaGains!P80+MilnerGains!P80</f>
        <v>2388</v>
      </c>
      <c r="S80" s="4">
        <f>NeelyGains!Q80+MinidokaGains!Q80+MilnerGains!Q80</f>
        <v>2670</v>
      </c>
      <c r="T80" s="4">
        <f>NeelyGains!R80+MinidokaGains!R80+MilnerGains!R80</f>
        <v>2286</v>
      </c>
      <c r="U80" s="4">
        <f>NeelyGains!S80+MinidokaGains!S80+MilnerGains!S80</f>
        <v>2369</v>
      </c>
      <c r="V80" s="4">
        <f>NeelyGains!T80+MinidokaGains!T80+MilnerGains!T80</f>
        <v>2579</v>
      </c>
      <c r="W80" s="4">
        <f>NeelyGains!U80+MinidokaGains!U80+MilnerGains!U80</f>
        <v>2230</v>
      </c>
      <c r="X80" s="4">
        <f>NeelyGains!V80+MinidokaGains!V80+MilnerGains!V80</f>
        <v>2836</v>
      </c>
      <c r="Y80" s="4">
        <f>NeelyGains!W80+MinidokaGains!W80+MilnerGains!W80</f>
        <v>2257</v>
      </c>
      <c r="Z80" s="4">
        <f>NeelyGains!X80+MinidokaGains!X80+MilnerGains!X80</f>
        <v>2544</v>
      </c>
      <c r="AA80" s="4">
        <f>NeelyGains!Y80+MinidokaGains!Y80+MilnerGains!Y80</f>
        <v>2193</v>
      </c>
      <c r="AB80" s="4">
        <f>NeelyGains!Z80+MinidokaGains!Z80+MilnerGains!Z80</f>
        <v>2154.8000000000002</v>
      </c>
      <c r="AC80" s="4">
        <f>NeelyGains!AA80+MinidokaGains!AA80+MilnerGains!AA80</f>
        <v>2355</v>
      </c>
      <c r="AD80" s="4">
        <f>NeelyGains!AB80+MinidokaGains!AB80+MilnerGains!AB80</f>
        <v>2773</v>
      </c>
      <c r="AE80" s="4">
        <f>NeelyGains!AC80+MinidokaGains!AC80+MilnerGains!AC80</f>
        <v>2314.3000000000002</v>
      </c>
      <c r="AF80" s="4">
        <f>NeelyGains!AD80+MinidokaGains!AD80+MilnerGains!AD80</f>
        <v>2398</v>
      </c>
      <c r="AG80" s="4">
        <f>NeelyGains!AE80+MinidokaGains!AE80+MilnerGains!AE80</f>
        <v>2309</v>
      </c>
      <c r="AH80" s="4">
        <f>NeelyGains!AF80+MinidokaGains!AF80+MilnerGains!AF80</f>
        <v>2201</v>
      </c>
    </row>
    <row r="81" spans="1:34" x14ac:dyDescent="0.2">
      <c r="A81" s="1">
        <v>39466</v>
      </c>
      <c r="D81" s="4">
        <f>NeelyGains!B81+MinidokaGains!B81+MilnerGains!B81</f>
        <v>3279</v>
      </c>
      <c r="E81" s="4">
        <f>NeelyGains!C81+MinidokaGains!C81+MilnerGains!C81</f>
        <v>2789</v>
      </c>
      <c r="F81" s="4">
        <f>NeelyGains!D81+MinidokaGains!D81+MilnerGains!D81</f>
        <v>2523</v>
      </c>
      <c r="G81" s="4">
        <f>NeelyGains!E81+MinidokaGains!E81+MilnerGains!E81</f>
        <v>2757</v>
      </c>
      <c r="H81" s="4">
        <f>NeelyGains!F81+MinidokaGains!F81+MilnerGains!F81</f>
        <v>2951</v>
      </c>
      <c r="I81" s="4">
        <f>NeelyGains!G81+MinidokaGains!G81+MilnerGains!G81</f>
        <v>2456</v>
      </c>
      <c r="J81" s="4">
        <f>NeelyGains!H81+MinidokaGains!H81+MilnerGains!H81</f>
        <v>3305</v>
      </c>
      <c r="K81" s="4">
        <f>NeelyGains!I81+MinidokaGains!I81+MilnerGains!I81</f>
        <v>3592</v>
      </c>
      <c r="L81" s="4">
        <f>NeelyGains!J81+MinidokaGains!J81+MilnerGains!J81</f>
        <v>2877</v>
      </c>
      <c r="M81" s="4">
        <f>NeelyGains!K81+MinidokaGains!K81+MilnerGains!K81</f>
        <v>2786</v>
      </c>
      <c r="N81" s="4">
        <f>NeelyGains!L81+MinidokaGains!L81+MilnerGains!L81</f>
        <v>2718</v>
      </c>
      <c r="O81" s="4">
        <f>NeelyGains!M81+MinidokaGains!M81+MilnerGains!M81</f>
        <v>2651</v>
      </c>
      <c r="P81" s="4">
        <f>NeelyGains!N81+MinidokaGains!N81+MilnerGains!N81</f>
        <v>2351</v>
      </c>
      <c r="Q81" s="4">
        <f>NeelyGains!O81+MinidokaGains!O81+MilnerGains!O81</f>
        <v>2313</v>
      </c>
      <c r="R81" s="4">
        <f>NeelyGains!P81+MinidokaGains!P81+MilnerGains!P81</f>
        <v>2391</v>
      </c>
      <c r="S81" s="4">
        <f>NeelyGains!Q81+MinidokaGains!Q81+MilnerGains!Q81</f>
        <v>2597</v>
      </c>
      <c r="T81" s="4">
        <f>NeelyGains!R81+MinidokaGains!R81+MilnerGains!R81</f>
        <v>2262</v>
      </c>
      <c r="U81" s="4">
        <f>NeelyGains!S81+MinidokaGains!S81+MilnerGains!S81</f>
        <v>2350</v>
      </c>
      <c r="V81" s="4">
        <f>NeelyGains!T81+MinidokaGains!T81+MilnerGains!T81</f>
        <v>2561</v>
      </c>
      <c r="W81" s="4">
        <f>NeelyGains!U81+MinidokaGains!U81+MilnerGains!U81</f>
        <v>2257</v>
      </c>
      <c r="X81" s="4">
        <f>NeelyGains!V81+MinidokaGains!V81+MilnerGains!V81</f>
        <v>2849</v>
      </c>
      <c r="Y81" s="4">
        <f>NeelyGains!W81+MinidokaGains!W81+MilnerGains!W81</f>
        <v>2325</v>
      </c>
      <c r="Z81" s="4">
        <f>NeelyGains!X81+MinidokaGains!X81+MilnerGains!X81</f>
        <v>2586</v>
      </c>
      <c r="AA81" s="4">
        <f>NeelyGains!Y81+MinidokaGains!Y81+MilnerGains!Y81</f>
        <v>2209</v>
      </c>
      <c r="AB81" s="4">
        <f>NeelyGains!Z81+MinidokaGains!Z81+MilnerGains!Z81</f>
        <v>2156.1999999999998</v>
      </c>
      <c r="AC81" s="4">
        <f>NeelyGains!AA81+MinidokaGains!AA81+MilnerGains!AA81</f>
        <v>2386</v>
      </c>
      <c r="AD81" s="4">
        <f>NeelyGains!AB81+MinidokaGains!AB81+MilnerGains!AB81</f>
        <v>2646</v>
      </c>
      <c r="AE81" s="4">
        <f>NeelyGains!AC81+MinidokaGains!AC81+MilnerGains!AC81</f>
        <v>2270.6999999999998</v>
      </c>
      <c r="AF81" s="4">
        <f>NeelyGains!AD81+MinidokaGains!AD81+MilnerGains!AD81</f>
        <v>2469</v>
      </c>
      <c r="AG81" s="4">
        <f>NeelyGains!AE81+MinidokaGains!AE81+MilnerGains!AE81</f>
        <v>2357</v>
      </c>
      <c r="AH81" s="4">
        <f>NeelyGains!AF81+MinidokaGains!AF81+MilnerGains!AF81</f>
        <v>2205</v>
      </c>
    </row>
    <row r="82" spans="1:34" x14ac:dyDescent="0.2">
      <c r="A82" s="1">
        <v>39467</v>
      </c>
      <c r="D82" s="4">
        <f>NeelyGains!B82+MinidokaGains!B82+MilnerGains!B82</f>
        <v>3273</v>
      </c>
      <c r="E82" s="4">
        <f>NeelyGains!C82+MinidokaGains!C82+MilnerGains!C82</f>
        <v>2717</v>
      </c>
      <c r="F82" s="4">
        <f>NeelyGains!D82+MinidokaGains!D82+MilnerGains!D82</f>
        <v>2494</v>
      </c>
      <c r="G82" s="4">
        <f>NeelyGains!E82+MinidokaGains!E82+MilnerGains!E82</f>
        <v>2802</v>
      </c>
      <c r="H82" s="4">
        <f>NeelyGains!F82+MinidokaGains!F82+MilnerGains!F82</f>
        <v>2938</v>
      </c>
      <c r="I82" s="4">
        <f>NeelyGains!G82+MinidokaGains!G82+MilnerGains!G82</f>
        <v>2447.4</v>
      </c>
      <c r="J82" s="4">
        <f>NeelyGains!H82+MinidokaGains!H82+MilnerGains!H82</f>
        <v>3326</v>
      </c>
      <c r="K82" s="4">
        <f>NeelyGains!I82+MinidokaGains!I82+MilnerGains!I82</f>
        <v>3513</v>
      </c>
      <c r="L82" s="4">
        <f>NeelyGains!J82+MinidokaGains!J82+MilnerGains!J82</f>
        <v>2981</v>
      </c>
      <c r="M82" s="4">
        <f>NeelyGains!K82+MinidokaGains!K82+MilnerGains!K82</f>
        <v>2798</v>
      </c>
      <c r="N82" s="4">
        <f>NeelyGains!L82+MinidokaGains!L82+MilnerGains!L82</f>
        <v>2770</v>
      </c>
      <c r="O82" s="4">
        <f>NeelyGains!M82+MinidokaGains!M82+MilnerGains!M82</f>
        <v>2621</v>
      </c>
      <c r="P82" s="4">
        <f>NeelyGains!N82+MinidokaGains!N82+MilnerGains!N82</f>
        <v>2378</v>
      </c>
      <c r="Q82" s="4">
        <f>NeelyGains!O82+MinidokaGains!O82+MilnerGains!O82</f>
        <v>2284</v>
      </c>
      <c r="R82" s="4">
        <f>NeelyGains!P82+MinidokaGains!P82+MilnerGains!P82</f>
        <v>2391</v>
      </c>
      <c r="S82" s="4">
        <f>NeelyGains!Q82+MinidokaGains!Q82+MilnerGains!Q82</f>
        <v>2571</v>
      </c>
      <c r="T82" s="4">
        <f>NeelyGains!R82+MinidokaGains!R82+MilnerGains!R82</f>
        <v>2301</v>
      </c>
      <c r="U82" s="4">
        <f>NeelyGains!S82+MinidokaGains!S82+MilnerGains!S82</f>
        <v>2299</v>
      </c>
      <c r="V82" s="4">
        <f>NeelyGains!T82+MinidokaGains!T82+MilnerGains!T82</f>
        <v>2551</v>
      </c>
      <c r="W82" s="4">
        <f>NeelyGains!U82+MinidokaGains!U82+MilnerGains!U82</f>
        <v>2273</v>
      </c>
      <c r="X82" s="4">
        <f>NeelyGains!V82+MinidokaGains!V82+MilnerGains!V82</f>
        <v>2794</v>
      </c>
      <c r="Y82" s="4">
        <f>NeelyGains!W82+MinidokaGains!W82+MilnerGains!W82</f>
        <v>2443</v>
      </c>
      <c r="Z82" s="4">
        <f>NeelyGains!X82+MinidokaGains!X82+MilnerGains!X82</f>
        <v>2554</v>
      </c>
      <c r="AA82" s="4">
        <f>NeelyGains!Y82+MinidokaGains!Y82+MilnerGains!Y82</f>
        <v>2204</v>
      </c>
      <c r="AB82" s="4">
        <f>NeelyGains!Z82+MinidokaGains!Z82+MilnerGains!Z82</f>
        <v>2169.8000000000002</v>
      </c>
      <c r="AC82" s="4">
        <f>NeelyGains!AA82+MinidokaGains!AA82+MilnerGains!AA82</f>
        <v>2392</v>
      </c>
      <c r="AD82" s="4">
        <f>NeelyGains!AB82+MinidokaGains!AB82+MilnerGains!AB82</f>
        <v>2680</v>
      </c>
      <c r="AE82" s="4">
        <f>NeelyGains!AC82+MinidokaGains!AC82+MilnerGains!AC82</f>
        <v>2308.4</v>
      </c>
      <c r="AF82" s="4">
        <f>NeelyGains!AD82+MinidokaGains!AD82+MilnerGains!AD82</f>
        <v>2498</v>
      </c>
      <c r="AG82" s="4">
        <f>NeelyGains!AE82+MinidokaGains!AE82+MilnerGains!AE82</f>
        <v>2320.6999999999998</v>
      </c>
      <c r="AH82" s="4">
        <f>NeelyGains!AF82+MinidokaGains!AF82+MilnerGains!AF82</f>
        <v>2198</v>
      </c>
    </row>
    <row r="83" spans="1:34" x14ac:dyDescent="0.2">
      <c r="A83" s="1">
        <v>39468</v>
      </c>
      <c r="D83" s="4">
        <f>NeelyGains!B83+MinidokaGains!B83+MilnerGains!B83</f>
        <v>3114</v>
      </c>
      <c r="E83" s="4">
        <f>NeelyGains!C83+MinidokaGains!C83+MilnerGains!C83</f>
        <v>2729</v>
      </c>
      <c r="F83" s="4">
        <f>NeelyGains!D83+MinidokaGains!D83+MilnerGains!D83</f>
        <v>2497</v>
      </c>
      <c r="G83" s="4">
        <f>NeelyGains!E83+MinidokaGains!E83+MilnerGains!E83</f>
        <v>2821</v>
      </c>
      <c r="H83" s="4">
        <f>NeelyGains!F83+MinidokaGains!F83+MilnerGains!F83</f>
        <v>2907</v>
      </c>
      <c r="I83" s="4">
        <f>NeelyGains!G83+MinidokaGains!G83+MilnerGains!G83</f>
        <v>2507</v>
      </c>
      <c r="J83" s="4">
        <f>NeelyGains!H83+MinidokaGains!H83+MilnerGains!H83</f>
        <v>3298</v>
      </c>
      <c r="K83" s="4">
        <f>NeelyGains!I83+MinidokaGains!I83+MilnerGains!I83</f>
        <v>3415.1</v>
      </c>
      <c r="L83" s="4">
        <f>NeelyGains!J83+MinidokaGains!J83+MilnerGains!J83</f>
        <v>3246</v>
      </c>
      <c r="M83" s="4">
        <f>NeelyGains!K83+MinidokaGains!K83+MilnerGains!K83</f>
        <v>2934</v>
      </c>
      <c r="N83" s="4">
        <f>NeelyGains!L83+MinidokaGains!L83+MilnerGains!L83</f>
        <v>2830</v>
      </c>
      <c r="O83" s="4">
        <f>NeelyGains!M83+MinidokaGains!M83+MilnerGains!M83</f>
        <v>2626</v>
      </c>
      <c r="P83" s="4">
        <f>NeelyGains!N83+MinidokaGains!N83+MilnerGains!N83</f>
        <v>2422</v>
      </c>
      <c r="Q83" s="4">
        <f>NeelyGains!O83+MinidokaGains!O83+MilnerGains!O83</f>
        <v>2277</v>
      </c>
      <c r="R83" s="4">
        <f>NeelyGains!P83+MinidokaGains!P83+MilnerGains!P83</f>
        <v>2380</v>
      </c>
      <c r="S83" s="4">
        <f>NeelyGains!Q83+MinidokaGains!Q83+MilnerGains!Q83</f>
        <v>2546</v>
      </c>
      <c r="T83" s="4">
        <f>NeelyGains!R83+MinidokaGains!R83+MilnerGains!R83</f>
        <v>2324</v>
      </c>
      <c r="U83" s="4">
        <f>NeelyGains!S83+MinidokaGains!S83+MilnerGains!S83</f>
        <v>2245</v>
      </c>
      <c r="V83" s="4">
        <f>NeelyGains!T83+MinidokaGains!T83+MilnerGains!T83</f>
        <v>2501</v>
      </c>
      <c r="W83" s="4">
        <f>NeelyGains!U83+MinidokaGains!U83+MilnerGains!U83</f>
        <v>2327</v>
      </c>
      <c r="X83" s="4">
        <f>NeelyGains!V83+MinidokaGains!V83+MilnerGains!V83</f>
        <v>2766</v>
      </c>
      <c r="Y83" s="4">
        <f>NeelyGains!W83+MinidokaGains!W83+MilnerGains!W83</f>
        <v>2582</v>
      </c>
      <c r="Z83" s="4">
        <f>NeelyGains!X83+MinidokaGains!X83+MilnerGains!X83</f>
        <v>2510</v>
      </c>
      <c r="AA83" s="4">
        <f>NeelyGains!Y83+MinidokaGains!Y83+MilnerGains!Y83</f>
        <v>2192</v>
      </c>
      <c r="AB83" s="4">
        <f>NeelyGains!Z83+MinidokaGains!Z83+MilnerGains!Z83</f>
        <v>2193.2999999999997</v>
      </c>
      <c r="AC83" s="4">
        <f>NeelyGains!AA83+MinidokaGains!AA83+MilnerGains!AA83</f>
        <v>2419</v>
      </c>
      <c r="AD83" s="4">
        <f>NeelyGains!AB83+MinidokaGains!AB83+MilnerGains!AB83</f>
        <v>2682</v>
      </c>
      <c r="AE83" s="4">
        <f>NeelyGains!AC83+MinidokaGains!AC83+MilnerGains!AC83</f>
        <v>2341.1</v>
      </c>
      <c r="AF83" s="4">
        <f>NeelyGains!AD83+MinidokaGains!AD83+MilnerGains!AD83</f>
        <v>2508</v>
      </c>
      <c r="AG83" s="4">
        <f>NeelyGains!AE83+MinidokaGains!AE83+MilnerGains!AE83</f>
        <v>2287.9</v>
      </c>
      <c r="AH83" s="4">
        <f>NeelyGains!AF83+MinidokaGains!AF83+MilnerGains!AF83</f>
        <v>2170</v>
      </c>
    </row>
    <row r="84" spans="1:34" x14ac:dyDescent="0.2">
      <c r="A84" s="1">
        <v>39469</v>
      </c>
      <c r="D84" s="4">
        <f>NeelyGains!B84+MinidokaGains!B84+MilnerGains!B84</f>
        <v>3009</v>
      </c>
      <c r="E84" s="4">
        <f>NeelyGains!C84+MinidokaGains!C84+MilnerGains!C84</f>
        <v>2714</v>
      </c>
      <c r="F84" s="4">
        <f>NeelyGains!D84+MinidokaGains!D84+MilnerGains!D84</f>
        <v>2462</v>
      </c>
      <c r="G84" s="4">
        <f>NeelyGains!E84+MinidokaGains!E84+MilnerGains!E84</f>
        <v>2723</v>
      </c>
      <c r="H84" s="4">
        <f>NeelyGains!F84+MinidokaGains!F84+MilnerGains!F84</f>
        <v>2854</v>
      </c>
      <c r="I84" s="4">
        <f>NeelyGains!G84+MinidokaGains!G84+MilnerGains!G84</f>
        <v>2487</v>
      </c>
      <c r="J84" s="4">
        <f>NeelyGains!H84+MinidokaGains!H84+MilnerGains!H84</f>
        <v>3221.6</v>
      </c>
      <c r="K84" s="4">
        <f>NeelyGains!I84+MinidokaGains!I84+MilnerGains!I84</f>
        <v>3268</v>
      </c>
      <c r="L84" s="4">
        <f>NeelyGains!J84+MinidokaGains!J84+MilnerGains!J84</f>
        <v>3211</v>
      </c>
      <c r="M84" s="4">
        <f>NeelyGains!K84+MinidokaGains!K84+MilnerGains!K84</f>
        <v>2869</v>
      </c>
      <c r="N84" s="4">
        <f>NeelyGains!L84+MinidokaGains!L84+MilnerGains!L84</f>
        <v>2891</v>
      </c>
      <c r="O84" s="4">
        <f>NeelyGains!M84+MinidokaGains!M84+MilnerGains!M84</f>
        <v>2643</v>
      </c>
      <c r="P84" s="4">
        <f>NeelyGains!N84+MinidokaGains!N84+MilnerGains!N84</f>
        <v>2391</v>
      </c>
      <c r="Q84" s="4">
        <f>NeelyGains!O84+MinidokaGains!O84+MilnerGains!O84</f>
        <v>2248</v>
      </c>
      <c r="R84" s="4">
        <f>NeelyGains!P84+MinidokaGains!P84+MilnerGains!P84</f>
        <v>2371</v>
      </c>
      <c r="S84" s="4">
        <f>NeelyGains!Q84+MinidokaGains!Q84+MilnerGains!Q84</f>
        <v>2535</v>
      </c>
      <c r="T84" s="4">
        <f>NeelyGains!R84+MinidokaGains!R84+MilnerGains!R84</f>
        <v>2352</v>
      </c>
      <c r="U84" s="4">
        <f>NeelyGains!S84+MinidokaGains!S84+MilnerGains!S84</f>
        <v>2214</v>
      </c>
      <c r="V84" s="4">
        <f>NeelyGains!T84+MinidokaGains!T84+MilnerGains!T84</f>
        <v>2489</v>
      </c>
      <c r="W84" s="4">
        <f>NeelyGains!U84+MinidokaGains!U84+MilnerGains!U84</f>
        <v>2328</v>
      </c>
      <c r="X84" s="4">
        <f>NeelyGains!V84+MinidokaGains!V84+MilnerGains!V84</f>
        <v>2725</v>
      </c>
      <c r="Y84" s="4">
        <f>NeelyGains!W84+MinidokaGains!W84+MilnerGains!W84</f>
        <v>2720</v>
      </c>
      <c r="Z84" s="4">
        <f>NeelyGains!X84+MinidokaGains!X84+MilnerGains!X84</f>
        <v>2485</v>
      </c>
      <c r="AA84" s="4">
        <f>NeelyGains!Y84+MinidokaGains!Y84+MilnerGains!Y84</f>
        <v>2193</v>
      </c>
      <c r="AB84" s="4">
        <f>NeelyGains!Z84+MinidokaGains!Z84+MilnerGains!Z84</f>
        <v>2226</v>
      </c>
      <c r="AC84" s="4">
        <f>NeelyGains!AA84+MinidokaGains!AA84+MilnerGains!AA84</f>
        <v>2368</v>
      </c>
      <c r="AD84" s="4">
        <f>NeelyGains!AB84+MinidokaGains!AB84+MilnerGains!AB84</f>
        <v>2675</v>
      </c>
      <c r="AE84" s="4">
        <f>NeelyGains!AC84+MinidokaGains!AC84+MilnerGains!AC84</f>
        <v>2337.6</v>
      </c>
      <c r="AF84" s="4">
        <f>NeelyGains!AD84+MinidokaGains!AD84+MilnerGains!AD84</f>
        <v>2516</v>
      </c>
      <c r="AG84" s="4">
        <f>NeelyGains!AE84+MinidokaGains!AE84+MilnerGains!AE84</f>
        <v>2257.6999999999998</v>
      </c>
      <c r="AH84" s="4">
        <f>NeelyGains!AF84+MinidokaGains!AF84+MilnerGains!AF84</f>
        <v>2160</v>
      </c>
    </row>
    <row r="85" spans="1:34" x14ac:dyDescent="0.2">
      <c r="A85" s="1">
        <v>39470</v>
      </c>
      <c r="D85" s="4">
        <f>NeelyGains!B85+MinidokaGains!B85+MilnerGains!B85</f>
        <v>2973</v>
      </c>
      <c r="E85" s="4">
        <f>NeelyGains!C85+MinidokaGains!C85+MilnerGains!C85</f>
        <v>2738</v>
      </c>
      <c r="F85" s="4">
        <f>NeelyGains!D85+MinidokaGains!D85+MilnerGains!D85</f>
        <v>2494.1</v>
      </c>
      <c r="G85" s="4">
        <f>NeelyGains!E85+MinidokaGains!E85+MilnerGains!E85</f>
        <v>2680</v>
      </c>
      <c r="H85" s="4">
        <f>NeelyGains!F85+MinidokaGains!F85+MilnerGains!F85</f>
        <v>2818</v>
      </c>
      <c r="I85" s="4">
        <f>NeelyGains!G85+MinidokaGains!G85+MilnerGains!G85</f>
        <v>2462</v>
      </c>
      <c r="J85" s="4">
        <f>NeelyGains!H85+MinidokaGains!H85+MilnerGains!H85</f>
        <v>3394.8</v>
      </c>
      <c r="K85" s="4">
        <f>NeelyGains!I85+MinidokaGains!I85+MilnerGains!I85</f>
        <v>3297</v>
      </c>
      <c r="L85" s="4">
        <f>NeelyGains!J85+MinidokaGains!J85+MilnerGains!J85</f>
        <v>3180</v>
      </c>
      <c r="M85" s="4">
        <f>NeelyGains!K85+MinidokaGains!K85+MilnerGains!K85</f>
        <v>2914</v>
      </c>
      <c r="N85" s="4">
        <f>NeelyGains!L85+MinidokaGains!L85+MilnerGains!L85</f>
        <v>2931</v>
      </c>
      <c r="O85" s="4">
        <f>NeelyGains!M85+MinidokaGains!M85+MilnerGains!M85</f>
        <v>2619</v>
      </c>
      <c r="P85" s="4">
        <f>NeelyGains!N85+MinidokaGains!N85+MilnerGains!N85</f>
        <v>2353</v>
      </c>
      <c r="Q85" s="4">
        <f>NeelyGains!O85+MinidokaGains!O85+MilnerGains!O85</f>
        <v>2273</v>
      </c>
      <c r="R85" s="4">
        <f>NeelyGains!P85+MinidokaGains!P85+MilnerGains!P85</f>
        <v>2386</v>
      </c>
      <c r="S85" s="4">
        <f>NeelyGains!Q85+MinidokaGains!Q85+MilnerGains!Q85</f>
        <v>2561</v>
      </c>
      <c r="T85" s="4">
        <f>NeelyGains!R85+MinidokaGains!R85+MilnerGains!R85</f>
        <v>2385</v>
      </c>
      <c r="U85" s="4">
        <f>NeelyGains!S85+MinidokaGains!S85+MilnerGains!S85</f>
        <v>2172</v>
      </c>
      <c r="V85" s="4">
        <f>NeelyGains!T85+MinidokaGains!T85+MilnerGains!T85</f>
        <v>2448</v>
      </c>
      <c r="W85" s="4">
        <f>NeelyGains!U85+MinidokaGains!U85+MilnerGains!U85</f>
        <v>2348</v>
      </c>
      <c r="X85" s="4">
        <f>NeelyGains!V85+MinidokaGains!V85+MilnerGains!V85</f>
        <v>2748</v>
      </c>
      <c r="Y85" s="4">
        <f>NeelyGains!W85+MinidokaGains!W85+MilnerGains!W85</f>
        <v>2912</v>
      </c>
      <c r="Z85" s="4">
        <f>NeelyGains!X85+MinidokaGains!X85+MilnerGains!X85</f>
        <v>2511</v>
      </c>
      <c r="AA85" s="4">
        <f>NeelyGains!Y85+MinidokaGains!Y85+MilnerGains!Y85</f>
        <v>2186</v>
      </c>
      <c r="AB85" s="4">
        <f>NeelyGains!Z85+MinidokaGains!Z85+MilnerGains!Z85</f>
        <v>2212.9</v>
      </c>
      <c r="AC85" s="4">
        <f>NeelyGains!AA85+MinidokaGains!AA85+MilnerGains!AA85</f>
        <v>2342</v>
      </c>
      <c r="AD85" s="4">
        <f>NeelyGains!AB85+MinidokaGains!AB85+MilnerGains!AB85</f>
        <v>2680</v>
      </c>
      <c r="AE85" s="4">
        <f>NeelyGains!AC85+MinidokaGains!AC85+MilnerGains!AC85</f>
        <v>2385.1</v>
      </c>
      <c r="AF85" s="4">
        <f>NeelyGains!AD85+MinidokaGains!AD85+MilnerGains!AD85</f>
        <v>2510</v>
      </c>
      <c r="AG85" s="4">
        <f>NeelyGains!AE85+MinidokaGains!AE85+MilnerGains!AE85</f>
        <v>2252</v>
      </c>
      <c r="AH85" s="4">
        <f>NeelyGains!AF85+MinidokaGains!AF85+MilnerGains!AF85</f>
        <v>2162</v>
      </c>
    </row>
    <row r="86" spans="1:34" x14ac:dyDescent="0.2">
      <c r="A86" s="1">
        <v>39471</v>
      </c>
      <c r="D86" s="4">
        <f>NeelyGains!B86+MinidokaGains!B86+MilnerGains!B86</f>
        <v>2906</v>
      </c>
      <c r="E86" s="4">
        <f>NeelyGains!C86+MinidokaGains!C86+MilnerGains!C86</f>
        <v>2802</v>
      </c>
      <c r="F86" s="4">
        <f>NeelyGains!D86+MinidokaGains!D86+MilnerGains!D86</f>
        <v>2473.6</v>
      </c>
      <c r="G86" s="4">
        <f>NeelyGains!E86+MinidokaGains!E86+MilnerGains!E86</f>
        <v>2637</v>
      </c>
      <c r="H86" s="4">
        <f>NeelyGains!F86+MinidokaGains!F86+MilnerGains!F86</f>
        <v>2705</v>
      </c>
      <c r="I86" s="4">
        <f>NeelyGains!G86+MinidokaGains!G86+MilnerGains!G86</f>
        <v>2411</v>
      </c>
      <c r="J86" s="4">
        <f>NeelyGains!H86+MinidokaGains!H86+MilnerGains!H86</f>
        <v>3508</v>
      </c>
      <c r="K86" s="4">
        <f>NeelyGains!I86+MinidokaGains!I86+MilnerGains!I86</f>
        <v>3279</v>
      </c>
      <c r="L86" s="4">
        <f>NeelyGains!J86+MinidokaGains!J86+MilnerGains!J86</f>
        <v>3113</v>
      </c>
      <c r="M86" s="4">
        <f>NeelyGains!K86+MinidokaGains!K86+MilnerGains!K86</f>
        <v>2958</v>
      </c>
      <c r="N86" s="4">
        <f>NeelyGains!L86+MinidokaGains!L86+MilnerGains!L86</f>
        <v>2948</v>
      </c>
      <c r="O86" s="4">
        <f>NeelyGains!M86+MinidokaGains!M86+MilnerGains!M86</f>
        <v>2617</v>
      </c>
      <c r="P86" s="4">
        <f>NeelyGains!N86+MinidokaGains!N86+MilnerGains!N86</f>
        <v>2385</v>
      </c>
      <c r="Q86" s="4">
        <f>NeelyGains!O86+MinidokaGains!O86+MilnerGains!O86</f>
        <v>2282</v>
      </c>
      <c r="R86" s="4">
        <f>NeelyGains!P86+MinidokaGains!P86+MilnerGains!P86</f>
        <v>2368</v>
      </c>
      <c r="S86" s="4">
        <f>NeelyGains!Q86+MinidokaGains!Q86+MilnerGains!Q86</f>
        <v>2535</v>
      </c>
      <c r="T86" s="4">
        <f>NeelyGains!R86+MinidokaGains!R86+MilnerGains!R86</f>
        <v>2433</v>
      </c>
      <c r="U86" s="4">
        <f>NeelyGains!S86+MinidokaGains!S86+MilnerGains!S86</f>
        <v>2125</v>
      </c>
      <c r="V86" s="4">
        <f>NeelyGains!T86+MinidokaGains!T86+MilnerGains!T86</f>
        <v>2471</v>
      </c>
      <c r="W86" s="4">
        <f>NeelyGains!U86+MinidokaGains!U86+MilnerGains!U86</f>
        <v>2352</v>
      </c>
      <c r="X86" s="4">
        <f>NeelyGains!V86+MinidokaGains!V86+MilnerGains!V86</f>
        <v>2680</v>
      </c>
      <c r="Y86" s="4">
        <f>NeelyGains!W86+MinidokaGains!W86+MilnerGains!W86</f>
        <v>2964</v>
      </c>
      <c r="Z86" s="4">
        <f>NeelyGains!X86+MinidokaGains!X86+MilnerGains!X86</f>
        <v>2482</v>
      </c>
      <c r="AA86" s="4">
        <f>NeelyGains!Y86+MinidokaGains!Y86+MilnerGains!Y86</f>
        <v>2178</v>
      </c>
      <c r="AB86" s="4">
        <f>NeelyGains!Z86+MinidokaGains!Z86+MilnerGains!Z86</f>
        <v>2190.7999999999997</v>
      </c>
      <c r="AC86" s="4">
        <f>NeelyGains!AA86+MinidokaGains!AA86+MilnerGains!AA86</f>
        <v>2286</v>
      </c>
      <c r="AD86" s="4">
        <f>NeelyGains!AB86+MinidokaGains!AB86+MilnerGains!AB86</f>
        <v>2695</v>
      </c>
      <c r="AE86" s="4">
        <f>NeelyGains!AC86+MinidokaGains!AC86+MilnerGains!AC86</f>
        <v>2398.3000000000002</v>
      </c>
      <c r="AF86" s="4">
        <f>NeelyGains!AD86+MinidokaGains!AD86+MilnerGains!AD86</f>
        <v>2464</v>
      </c>
      <c r="AG86" s="4">
        <f>NeelyGains!AE86+MinidokaGains!AE86+MilnerGains!AE86</f>
        <v>2258.9</v>
      </c>
      <c r="AH86" s="4">
        <f>NeelyGains!AF86+MinidokaGains!AF86+MilnerGains!AF86</f>
        <v>2192</v>
      </c>
    </row>
    <row r="87" spans="1:34" x14ac:dyDescent="0.2">
      <c r="A87" s="1">
        <v>39472</v>
      </c>
      <c r="D87" s="4">
        <f>NeelyGains!B87+MinidokaGains!B87+MilnerGains!B87</f>
        <v>2913</v>
      </c>
      <c r="E87" s="4">
        <f>NeelyGains!C87+MinidokaGains!C87+MilnerGains!C87</f>
        <v>2808</v>
      </c>
      <c r="F87" s="4">
        <f>NeelyGains!D87+MinidokaGains!D87+MilnerGains!D87</f>
        <v>2437.8000000000002</v>
      </c>
      <c r="G87" s="4">
        <f>NeelyGains!E87+MinidokaGains!E87+MilnerGains!E87</f>
        <v>2622</v>
      </c>
      <c r="H87" s="4">
        <f>NeelyGains!F87+MinidokaGains!F87+MilnerGains!F87</f>
        <v>2677</v>
      </c>
      <c r="I87" s="4">
        <f>NeelyGains!G87+MinidokaGains!G87+MilnerGains!G87</f>
        <v>2360.1999999999998</v>
      </c>
      <c r="J87" s="4">
        <f>NeelyGains!H87+MinidokaGains!H87+MilnerGains!H87</f>
        <v>3612</v>
      </c>
      <c r="K87" s="4">
        <f>NeelyGains!I87+MinidokaGains!I87+MilnerGains!I87</f>
        <v>3331</v>
      </c>
      <c r="L87" s="4">
        <f>NeelyGains!J87+MinidokaGains!J87+MilnerGains!J87</f>
        <v>2984.8</v>
      </c>
      <c r="M87" s="4">
        <f>NeelyGains!K87+MinidokaGains!K87+MilnerGains!K87</f>
        <v>2760.6</v>
      </c>
      <c r="N87" s="4">
        <f>NeelyGains!L87+MinidokaGains!L87+MilnerGains!L87</f>
        <v>2953</v>
      </c>
      <c r="O87" s="4">
        <f>NeelyGains!M87+MinidokaGains!M87+MilnerGains!M87</f>
        <v>2612</v>
      </c>
      <c r="P87" s="4">
        <f>NeelyGains!N87+MinidokaGains!N87+MilnerGains!N87</f>
        <v>2367</v>
      </c>
      <c r="Q87" s="4">
        <f>NeelyGains!O87+MinidokaGains!O87+MilnerGains!O87</f>
        <v>2283</v>
      </c>
      <c r="R87" s="4">
        <f>NeelyGains!P87+MinidokaGains!P87+MilnerGains!P87</f>
        <v>2338</v>
      </c>
      <c r="S87" s="4">
        <f>NeelyGains!Q87+MinidokaGains!Q87+MilnerGains!Q87</f>
        <v>2502</v>
      </c>
      <c r="T87" s="4">
        <f>NeelyGains!R87+MinidokaGains!R87+MilnerGains!R87</f>
        <v>2447</v>
      </c>
      <c r="U87" s="4">
        <f>NeelyGains!S87+MinidokaGains!S87+MilnerGains!S87</f>
        <v>2120</v>
      </c>
      <c r="V87" s="4">
        <f>NeelyGains!T87+MinidokaGains!T87+MilnerGains!T87</f>
        <v>2466</v>
      </c>
      <c r="W87" s="4">
        <f>NeelyGains!U87+MinidokaGains!U87+MilnerGains!U87</f>
        <v>2385</v>
      </c>
      <c r="X87" s="4">
        <f>NeelyGains!V87+MinidokaGains!V87+MilnerGains!V87</f>
        <v>2621</v>
      </c>
      <c r="Y87" s="4">
        <f>NeelyGains!W87+MinidokaGains!W87+MilnerGains!W87</f>
        <v>3017</v>
      </c>
      <c r="Z87" s="4">
        <f>NeelyGains!X87+MinidokaGains!X87+MilnerGains!X87</f>
        <v>2447</v>
      </c>
      <c r="AA87" s="4">
        <f>NeelyGains!Y87+MinidokaGains!Y87+MilnerGains!Y87</f>
        <v>2165</v>
      </c>
      <c r="AB87" s="4">
        <f>NeelyGains!Z87+MinidokaGains!Z87+MilnerGains!Z87</f>
        <v>2214.1999999999998</v>
      </c>
      <c r="AC87" s="4">
        <f>NeelyGains!AA87+MinidokaGains!AA87+MilnerGains!AA87</f>
        <v>2249</v>
      </c>
      <c r="AD87" s="4">
        <f>NeelyGains!AB87+MinidokaGains!AB87+MilnerGains!AB87</f>
        <v>2708</v>
      </c>
      <c r="AE87" s="4">
        <f>NeelyGains!AC87+MinidokaGains!AC87+MilnerGains!AC87</f>
        <v>2425.5</v>
      </c>
      <c r="AF87" s="4">
        <f>NeelyGains!AD87+MinidokaGains!AD87+MilnerGains!AD87</f>
        <v>2415</v>
      </c>
      <c r="AG87" s="4">
        <f>NeelyGains!AE87+MinidokaGains!AE87+MilnerGains!AE87</f>
        <v>2270.3000000000002</v>
      </c>
      <c r="AH87" s="4">
        <f>NeelyGains!AF87+MinidokaGains!AF87+MilnerGains!AF87</f>
        <v>2205</v>
      </c>
    </row>
    <row r="88" spans="1:34" x14ac:dyDescent="0.2">
      <c r="A88" s="1">
        <v>39473</v>
      </c>
      <c r="D88" s="4">
        <f>NeelyGains!B88+MinidokaGains!B88+MilnerGains!B88</f>
        <v>2882</v>
      </c>
      <c r="E88" s="4">
        <f>NeelyGains!C88+MinidokaGains!C88+MilnerGains!C88</f>
        <v>2826</v>
      </c>
      <c r="F88" s="4">
        <f>NeelyGains!D88+MinidokaGains!D88+MilnerGains!D88</f>
        <v>2501</v>
      </c>
      <c r="G88" s="4">
        <f>NeelyGains!E88+MinidokaGains!E88+MilnerGains!E88</f>
        <v>2604</v>
      </c>
      <c r="H88" s="4">
        <f>NeelyGains!F88+MinidokaGains!F88+MilnerGains!F88</f>
        <v>2649</v>
      </c>
      <c r="I88" s="4">
        <f>NeelyGains!G88+MinidokaGains!G88+MilnerGains!G88</f>
        <v>2321.6999999999998</v>
      </c>
      <c r="J88" s="4">
        <f>NeelyGains!H88+MinidokaGains!H88+MilnerGains!H88</f>
        <v>4045</v>
      </c>
      <c r="K88" s="4">
        <f>NeelyGains!I88+MinidokaGains!I88+MilnerGains!I88</f>
        <v>3271</v>
      </c>
      <c r="L88" s="4">
        <f>NeelyGains!J88+MinidokaGains!J88+MilnerGains!J88</f>
        <v>3016</v>
      </c>
      <c r="M88" s="4">
        <f>NeelyGains!K88+MinidokaGains!K88+MilnerGains!K88</f>
        <v>2788.9</v>
      </c>
      <c r="N88" s="4">
        <f>NeelyGains!L88+MinidokaGains!L88+MilnerGains!L88</f>
        <v>3012</v>
      </c>
      <c r="O88" s="4">
        <f>NeelyGains!M88+MinidokaGains!M88+MilnerGains!M88</f>
        <v>2589</v>
      </c>
      <c r="P88" s="4">
        <f>NeelyGains!N88+MinidokaGains!N88+MilnerGains!N88</f>
        <v>2370</v>
      </c>
      <c r="Q88" s="4">
        <f>NeelyGains!O88+MinidokaGains!O88+MilnerGains!O88</f>
        <v>2295</v>
      </c>
      <c r="R88" s="4">
        <f>NeelyGains!P88+MinidokaGains!P88+MilnerGains!P88</f>
        <v>2303</v>
      </c>
      <c r="S88" s="4">
        <f>NeelyGains!Q88+MinidokaGains!Q88+MilnerGains!Q88</f>
        <v>2503</v>
      </c>
      <c r="T88" s="4">
        <f>NeelyGains!R88+MinidokaGains!R88+MilnerGains!R88</f>
        <v>2370</v>
      </c>
      <c r="U88" s="4">
        <f>NeelyGains!S88+MinidokaGains!S88+MilnerGains!S88</f>
        <v>2107</v>
      </c>
      <c r="V88" s="4">
        <f>NeelyGains!T88+MinidokaGains!T88+MilnerGains!T88</f>
        <v>2492</v>
      </c>
      <c r="W88" s="4">
        <f>NeelyGains!U88+MinidokaGains!U88+MilnerGains!U88</f>
        <v>2391</v>
      </c>
      <c r="X88" s="4">
        <f>NeelyGains!V88+MinidokaGains!V88+MilnerGains!V88</f>
        <v>2639</v>
      </c>
      <c r="Y88" s="4">
        <f>NeelyGains!W88+MinidokaGains!W88+MilnerGains!W88</f>
        <v>3000</v>
      </c>
      <c r="Z88" s="4">
        <f>NeelyGains!X88+MinidokaGains!X88+MilnerGains!X88</f>
        <v>2405</v>
      </c>
      <c r="AA88" s="4">
        <f>NeelyGains!Y88+MinidokaGains!Y88+MilnerGains!Y88</f>
        <v>2143</v>
      </c>
      <c r="AB88" s="4">
        <f>NeelyGains!Z88+MinidokaGains!Z88+MilnerGains!Z88</f>
        <v>2209.6</v>
      </c>
      <c r="AC88" s="4">
        <f>NeelyGains!AA88+MinidokaGains!AA88+MilnerGains!AA88</f>
        <v>2201</v>
      </c>
      <c r="AD88" s="4">
        <f>NeelyGains!AB88+MinidokaGains!AB88+MilnerGains!AB88</f>
        <v>2653</v>
      </c>
      <c r="AE88" s="4">
        <f>NeelyGains!AC88+MinidokaGains!AC88+MilnerGains!AC88</f>
        <v>2416.1999999999998</v>
      </c>
      <c r="AF88" s="4">
        <f>NeelyGains!AD88+MinidokaGains!AD88+MilnerGains!AD88</f>
        <v>2353</v>
      </c>
      <c r="AG88" s="4">
        <f>NeelyGains!AE88+MinidokaGains!AE88+MilnerGains!AE88</f>
        <v>2236.5</v>
      </c>
      <c r="AH88" s="4">
        <f>NeelyGains!AF88+MinidokaGains!AF88+MilnerGains!AF88</f>
        <v>2186</v>
      </c>
    </row>
    <row r="89" spans="1:34" x14ac:dyDescent="0.2">
      <c r="A89" s="1">
        <v>39474</v>
      </c>
      <c r="D89" s="4">
        <f>NeelyGains!B89+MinidokaGains!B89+MilnerGains!B89</f>
        <v>2883</v>
      </c>
      <c r="E89" s="4">
        <f>NeelyGains!C89+MinidokaGains!C89+MilnerGains!C89</f>
        <v>2822</v>
      </c>
      <c r="F89" s="4">
        <f>NeelyGains!D89+MinidokaGains!D89+MilnerGains!D89</f>
        <v>2408</v>
      </c>
      <c r="G89" s="4">
        <f>NeelyGains!E89+MinidokaGains!E89+MilnerGains!E89</f>
        <v>2576</v>
      </c>
      <c r="H89" s="4">
        <f>NeelyGains!F89+MinidokaGains!F89+MilnerGains!F89</f>
        <v>2685</v>
      </c>
      <c r="I89" s="4">
        <f>NeelyGains!G89+MinidokaGains!G89+MilnerGains!G89</f>
        <v>2427.3000000000002</v>
      </c>
      <c r="J89" s="4">
        <f>NeelyGains!H89+MinidokaGains!H89+MilnerGains!H89</f>
        <v>4303</v>
      </c>
      <c r="K89" s="4">
        <f>NeelyGains!I89+MinidokaGains!I89+MilnerGains!I89</f>
        <v>3165</v>
      </c>
      <c r="L89" s="4">
        <f>NeelyGains!J89+MinidokaGains!J89+MilnerGains!J89</f>
        <v>2891</v>
      </c>
      <c r="M89" s="4">
        <f>NeelyGains!K89+MinidokaGains!K89+MilnerGains!K89</f>
        <v>2719.7</v>
      </c>
      <c r="N89" s="4">
        <f>NeelyGains!L89+MinidokaGains!L89+MilnerGains!L89</f>
        <v>3034</v>
      </c>
      <c r="O89" s="4">
        <f>NeelyGains!M89+MinidokaGains!M89+MilnerGains!M89</f>
        <v>2595</v>
      </c>
      <c r="P89" s="4">
        <f>NeelyGains!N89+MinidokaGains!N89+MilnerGains!N89</f>
        <v>2281.6</v>
      </c>
      <c r="Q89" s="4">
        <f>NeelyGains!O89+MinidokaGains!O89+MilnerGains!O89</f>
        <v>2293</v>
      </c>
      <c r="R89" s="4">
        <f>NeelyGains!P89+MinidokaGains!P89+MilnerGains!P89</f>
        <v>2277</v>
      </c>
      <c r="S89" s="4">
        <f>NeelyGains!Q89+MinidokaGains!Q89+MilnerGains!Q89</f>
        <v>2481</v>
      </c>
      <c r="T89" s="4">
        <f>NeelyGains!R89+MinidokaGains!R89+MilnerGains!R89</f>
        <v>2331</v>
      </c>
      <c r="U89" s="4">
        <f>NeelyGains!S89+MinidokaGains!S89+MilnerGains!S89</f>
        <v>2085</v>
      </c>
      <c r="V89" s="4">
        <f>NeelyGains!T89+MinidokaGains!T89+MilnerGains!T89</f>
        <v>2503</v>
      </c>
      <c r="W89" s="4">
        <f>NeelyGains!U89+MinidokaGains!U89+MilnerGains!U89</f>
        <v>2429</v>
      </c>
      <c r="X89" s="4">
        <f>NeelyGains!V89+MinidokaGains!V89+MilnerGains!V89</f>
        <v>2666</v>
      </c>
      <c r="Y89" s="4">
        <f>NeelyGains!W89+MinidokaGains!W89+MilnerGains!W89</f>
        <v>2977</v>
      </c>
      <c r="Z89" s="4">
        <f>NeelyGains!X89+MinidokaGains!X89+MilnerGains!X89</f>
        <v>2392</v>
      </c>
      <c r="AA89" s="4">
        <f>NeelyGains!Y89+MinidokaGains!Y89+MilnerGains!Y89</f>
        <v>2115</v>
      </c>
      <c r="AB89" s="4">
        <f>NeelyGains!Z89+MinidokaGains!Z89+MilnerGains!Z89</f>
        <v>2165.6</v>
      </c>
      <c r="AC89" s="4">
        <f>NeelyGains!AA89+MinidokaGains!AA89+MilnerGains!AA89</f>
        <v>2183</v>
      </c>
      <c r="AD89" s="4">
        <f>NeelyGains!AB89+MinidokaGains!AB89+MilnerGains!AB89</f>
        <v>2550</v>
      </c>
      <c r="AE89" s="4">
        <f>NeelyGains!AC89+MinidokaGains!AC89+MilnerGains!AC89</f>
        <v>2326.8000000000002</v>
      </c>
      <c r="AF89" s="4">
        <f>NeelyGains!AD89+MinidokaGains!AD89+MilnerGains!AD89</f>
        <v>2332</v>
      </c>
      <c r="AG89" s="4">
        <f>NeelyGains!AE89+MinidokaGains!AE89+MilnerGains!AE89</f>
        <v>2254.6999999999998</v>
      </c>
      <c r="AH89" s="4">
        <f>NeelyGains!AF89+MinidokaGains!AF89+MilnerGains!AF89</f>
        <v>2173</v>
      </c>
    </row>
    <row r="90" spans="1:34" x14ac:dyDescent="0.2">
      <c r="A90" s="1">
        <v>39475</v>
      </c>
      <c r="D90" s="4">
        <f>NeelyGains!B90+MinidokaGains!B90+MilnerGains!B90</f>
        <v>2789.5</v>
      </c>
      <c r="E90" s="4">
        <f>NeelyGains!C90+MinidokaGains!C90+MilnerGains!C90</f>
        <v>2744</v>
      </c>
      <c r="F90" s="4">
        <f>NeelyGains!D90+MinidokaGains!D90+MilnerGains!D90</f>
        <v>2394</v>
      </c>
      <c r="G90" s="4">
        <f>NeelyGains!E90+MinidokaGains!E90+MilnerGains!E90</f>
        <v>2547.1</v>
      </c>
      <c r="H90" s="4">
        <f>NeelyGains!F90+MinidokaGains!F90+MilnerGains!F90</f>
        <v>2723</v>
      </c>
      <c r="I90" s="4">
        <f>NeelyGains!G90+MinidokaGains!G90+MilnerGains!G90</f>
        <v>2410.6</v>
      </c>
      <c r="J90" s="4">
        <f>NeelyGains!H90+MinidokaGains!H90+MilnerGains!H90</f>
        <v>4459</v>
      </c>
      <c r="K90" s="4">
        <f>NeelyGains!I90+MinidokaGains!I90+MilnerGains!I90</f>
        <v>3092.1</v>
      </c>
      <c r="L90" s="4">
        <f>NeelyGains!J90+MinidokaGains!J90+MilnerGains!J90</f>
        <v>2927.6</v>
      </c>
      <c r="M90" s="4">
        <f>NeelyGains!K90+MinidokaGains!K90+MilnerGains!K90</f>
        <v>2799</v>
      </c>
      <c r="N90" s="4">
        <f>NeelyGains!L90+MinidokaGains!L90+MilnerGains!L90</f>
        <v>3025</v>
      </c>
      <c r="O90" s="4">
        <f>NeelyGains!M90+MinidokaGains!M90+MilnerGains!M90</f>
        <v>2613</v>
      </c>
      <c r="P90" s="4">
        <f>NeelyGains!N90+MinidokaGains!N90+MilnerGains!N90</f>
        <v>2358</v>
      </c>
      <c r="Q90" s="4">
        <f>NeelyGains!O90+MinidokaGains!O90+MilnerGains!O90</f>
        <v>2286</v>
      </c>
      <c r="R90" s="4">
        <f>NeelyGains!P90+MinidokaGains!P90+MilnerGains!P90</f>
        <v>2277</v>
      </c>
      <c r="S90" s="4">
        <f>NeelyGains!Q90+MinidokaGains!Q90+MilnerGains!Q90</f>
        <v>2458</v>
      </c>
      <c r="T90" s="4">
        <f>NeelyGains!R90+MinidokaGains!R90+MilnerGains!R90</f>
        <v>2290</v>
      </c>
      <c r="U90" s="4">
        <f>NeelyGains!S90+MinidokaGains!S90+MilnerGains!S90</f>
        <v>2097</v>
      </c>
      <c r="V90" s="4">
        <f>NeelyGains!T90+MinidokaGains!T90+MilnerGains!T90</f>
        <v>2497</v>
      </c>
      <c r="W90" s="4">
        <f>NeelyGains!U90+MinidokaGains!U90+MilnerGains!U90</f>
        <v>2391</v>
      </c>
      <c r="X90" s="4">
        <f>NeelyGains!V90+MinidokaGains!V90+MilnerGains!V90</f>
        <v>2691</v>
      </c>
      <c r="Y90" s="4">
        <f>NeelyGains!W90+MinidokaGains!W90+MilnerGains!W90</f>
        <v>3012</v>
      </c>
      <c r="Z90" s="4">
        <f>NeelyGains!X90+MinidokaGains!X90+MilnerGains!X90</f>
        <v>2361</v>
      </c>
      <c r="AA90" s="4">
        <f>NeelyGains!Y90+MinidokaGains!Y90+MilnerGains!Y90</f>
        <v>2143</v>
      </c>
      <c r="AB90" s="4">
        <f>NeelyGains!Z90+MinidokaGains!Z90+MilnerGains!Z90</f>
        <v>2149.2000000000003</v>
      </c>
      <c r="AC90" s="4">
        <f>NeelyGains!AA90+MinidokaGains!AA90+MilnerGains!AA90</f>
        <v>2130</v>
      </c>
      <c r="AD90" s="4">
        <f>NeelyGains!AB90+MinidokaGains!AB90+MilnerGains!AB90</f>
        <v>2517</v>
      </c>
      <c r="AE90" s="4">
        <f>NeelyGains!AC90+MinidokaGains!AC90+MilnerGains!AC90</f>
        <v>2219.9</v>
      </c>
      <c r="AF90" s="4">
        <f>NeelyGains!AD90+MinidokaGains!AD90+MilnerGains!AD90</f>
        <v>2316</v>
      </c>
      <c r="AG90" s="4">
        <f>NeelyGains!AE90+MinidokaGains!AE90+MilnerGains!AE90</f>
        <v>2293.5</v>
      </c>
      <c r="AH90" s="4">
        <f>NeelyGains!AF90+MinidokaGains!AF90+MilnerGains!AF90</f>
        <v>2167</v>
      </c>
    </row>
    <row r="91" spans="1:34" x14ac:dyDescent="0.2">
      <c r="A91" s="1">
        <v>39476</v>
      </c>
      <c r="D91" s="4">
        <f>NeelyGains!B91+MinidokaGains!B91+MilnerGains!B91</f>
        <v>2691</v>
      </c>
      <c r="E91" s="4">
        <f>NeelyGains!C91+MinidokaGains!C91+MilnerGains!C91</f>
        <v>2698</v>
      </c>
      <c r="F91" s="4">
        <f>NeelyGains!D91+MinidokaGains!D91+MilnerGains!D91</f>
        <v>2369</v>
      </c>
      <c r="G91" s="4">
        <f>NeelyGains!E91+MinidokaGains!E91+MilnerGains!E91</f>
        <v>2529.6</v>
      </c>
      <c r="H91" s="4">
        <f>NeelyGains!F91+MinidokaGains!F91+MilnerGains!F91</f>
        <v>2762</v>
      </c>
      <c r="I91" s="4">
        <f>NeelyGains!G91+MinidokaGains!G91+MilnerGains!G91</f>
        <v>2524.1999999999998</v>
      </c>
      <c r="J91" s="4">
        <f>NeelyGains!H91+MinidokaGains!H91+MilnerGains!H91</f>
        <v>4447</v>
      </c>
      <c r="K91" s="4">
        <f>NeelyGains!I91+MinidokaGains!I91+MilnerGains!I91</f>
        <v>2924.2</v>
      </c>
      <c r="L91" s="4">
        <f>NeelyGains!J91+MinidokaGains!J91+MilnerGains!J91</f>
        <v>2935</v>
      </c>
      <c r="M91" s="4">
        <f>NeelyGains!K91+MinidokaGains!K91+MilnerGains!K91</f>
        <v>3026</v>
      </c>
      <c r="N91" s="4">
        <f>NeelyGains!L91+MinidokaGains!L91+MilnerGains!L91</f>
        <v>3010</v>
      </c>
      <c r="O91" s="4">
        <f>NeelyGains!M91+MinidokaGains!M91+MilnerGains!M91</f>
        <v>2628</v>
      </c>
      <c r="P91" s="4">
        <f>NeelyGains!N91+MinidokaGains!N91+MilnerGains!N91</f>
        <v>2376</v>
      </c>
      <c r="Q91" s="4">
        <f>NeelyGains!O91+MinidokaGains!O91+MilnerGains!O91</f>
        <v>2264</v>
      </c>
      <c r="R91" s="4">
        <f>NeelyGains!P91+MinidokaGains!P91+MilnerGains!P91</f>
        <v>2306</v>
      </c>
      <c r="S91" s="4">
        <f>NeelyGains!Q91+MinidokaGains!Q91+MilnerGains!Q91</f>
        <v>2458</v>
      </c>
      <c r="T91" s="4">
        <f>NeelyGains!R91+MinidokaGains!R91+MilnerGains!R91</f>
        <v>2282</v>
      </c>
      <c r="U91" s="4">
        <f>NeelyGains!S91+MinidokaGains!S91+MilnerGains!S91</f>
        <v>2140</v>
      </c>
      <c r="V91" s="4">
        <f>NeelyGains!T91+MinidokaGains!T91+MilnerGains!T91</f>
        <v>2507</v>
      </c>
      <c r="W91" s="4">
        <f>NeelyGains!U91+MinidokaGains!U91+MilnerGains!U91</f>
        <v>2413</v>
      </c>
      <c r="X91" s="4">
        <f>NeelyGains!V91+MinidokaGains!V91+MilnerGains!V91</f>
        <v>2701</v>
      </c>
      <c r="Y91" s="4">
        <f>NeelyGains!W91+MinidokaGains!W91+MilnerGains!W91</f>
        <v>2946</v>
      </c>
      <c r="Z91" s="4">
        <f>NeelyGains!X91+MinidokaGains!X91+MilnerGains!X91</f>
        <v>2312</v>
      </c>
      <c r="AA91" s="4">
        <f>NeelyGains!Y91+MinidokaGains!Y91+MilnerGains!Y91</f>
        <v>2149</v>
      </c>
      <c r="AB91" s="4">
        <f>NeelyGains!Z91+MinidokaGains!Z91+MilnerGains!Z91</f>
        <v>2130.3999999999996</v>
      </c>
      <c r="AC91" s="4">
        <f>NeelyGains!AA91+MinidokaGains!AA91+MilnerGains!AA91</f>
        <v>2188</v>
      </c>
      <c r="AD91" s="4">
        <f>NeelyGains!AB91+MinidokaGains!AB91+MilnerGains!AB91</f>
        <v>2477</v>
      </c>
      <c r="AE91" s="4">
        <f>NeelyGains!AC91+MinidokaGains!AC91+MilnerGains!AC91</f>
        <v>2164.1</v>
      </c>
      <c r="AF91" s="4">
        <f>NeelyGains!AD91+MinidokaGains!AD91+MilnerGains!AD91</f>
        <v>2277</v>
      </c>
      <c r="AG91" s="4">
        <f>NeelyGains!AE91+MinidokaGains!AE91+MilnerGains!AE91</f>
        <v>2304.8000000000002</v>
      </c>
      <c r="AH91" s="4">
        <f>NeelyGains!AF91+MinidokaGains!AF91+MilnerGains!AF91</f>
        <v>2189</v>
      </c>
    </row>
    <row r="92" spans="1:34" x14ac:dyDescent="0.2">
      <c r="A92" s="1">
        <v>39477</v>
      </c>
      <c r="D92" s="4">
        <f>NeelyGains!B92+MinidokaGains!B92+MilnerGains!B92</f>
        <v>2641.6</v>
      </c>
      <c r="E92" s="4">
        <f>NeelyGains!C92+MinidokaGains!C92+MilnerGains!C92</f>
        <v>2689</v>
      </c>
      <c r="F92" s="4">
        <f>NeelyGains!D92+MinidokaGains!D92+MilnerGains!D92</f>
        <v>2400</v>
      </c>
      <c r="G92" s="4">
        <f>NeelyGains!E92+MinidokaGains!E92+MilnerGains!E92</f>
        <v>2572.3000000000002</v>
      </c>
      <c r="H92" s="4">
        <f>NeelyGains!F92+MinidokaGains!F92+MilnerGains!F92</f>
        <v>2686</v>
      </c>
      <c r="I92" s="4">
        <f>NeelyGains!G92+MinidokaGains!G92+MilnerGains!G92</f>
        <v>2642.4</v>
      </c>
      <c r="J92" s="4">
        <f>NeelyGains!H92+MinidokaGains!H92+MilnerGains!H92</f>
        <v>4009</v>
      </c>
      <c r="K92" s="4">
        <f>NeelyGains!I92+MinidokaGains!I92+MilnerGains!I92</f>
        <v>2822.8</v>
      </c>
      <c r="L92" s="4">
        <f>NeelyGains!J92+MinidokaGains!J92+MilnerGains!J92</f>
        <v>2744.5</v>
      </c>
      <c r="M92" s="4">
        <f>NeelyGains!K92+MinidokaGains!K92+MilnerGains!K92</f>
        <v>3103</v>
      </c>
      <c r="N92" s="4">
        <f>NeelyGains!L92+MinidokaGains!L92+MilnerGains!L92</f>
        <v>3013</v>
      </c>
      <c r="O92" s="4">
        <f>NeelyGains!M92+MinidokaGains!M92+MilnerGains!M92</f>
        <v>2655</v>
      </c>
      <c r="P92" s="4">
        <f>NeelyGains!N92+MinidokaGains!N92+MilnerGains!N92</f>
        <v>2393</v>
      </c>
      <c r="Q92" s="4">
        <f>NeelyGains!O92+MinidokaGains!O92+MilnerGains!O92</f>
        <v>2245</v>
      </c>
      <c r="R92" s="4">
        <f>NeelyGains!P92+MinidokaGains!P92+MilnerGains!P92</f>
        <v>2341</v>
      </c>
      <c r="S92" s="4">
        <f>NeelyGains!Q92+MinidokaGains!Q92+MilnerGains!Q92</f>
        <v>2453</v>
      </c>
      <c r="T92" s="4">
        <f>NeelyGains!R92+MinidokaGains!R92+MilnerGains!R92</f>
        <v>2253</v>
      </c>
      <c r="U92" s="4">
        <f>NeelyGains!S92+MinidokaGains!S92+MilnerGains!S92</f>
        <v>2165</v>
      </c>
      <c r="V92" s="4">
        <f>NeelyGains!T92+MinidokaGains!T92+MilnerGains!T92</f>
        <v>2530</v>
      </c>
      <c r="W92" s="4">
        <f>NeelyGains!U92+MinidokaGains!U92+MilnerGains!U92</f>
        <v>2347</v>
      </c>
      <c r="X92" s="4">
        <f>NeelyGains!V92+MinidokaGains!V92+MilnerGains!V92</f>
        <v>2682</v>
      </c>
      <c r="Y92" s="4">
        <f>NeelyGains!W92+MinidokaGains!W92+MilnerGains!W92</f>
        <v>2883</v>
      </c>
      <c r="Z92" s="4">
        <f>NeelyGains!X92+MinidokaGains!X92+MilnerGains!X92</f>
        <v>2221</v>
      </c>
      <c r="AA92" s="4">
        <f>NeelyGains!Y92+MinidokaGains!Y92+MilnerGains!Y92</f>
        <v>2157</v>
      </c>
      <c r="AB92" s="4">
        <f>NeelyGains!Z92+MinidokaGains!Z92+MilnerGains!Z92</f>
        <v>2132.6</v>
      </c>
      <c r="AC92" s="4">
        <f>NeelyGains!AA92+MinidokaGains!AA92+MilnerGains!AA92</f>
        <v>2261</v>
      </c>
      <c r="AD92" s="4">
        <f>NeelyGains!AB92+MinidokaGains!AB92+MilnerGains!AB92</f>
        <v>2435</v>
      </c>
      <c r="AE92" s="4">
        <f>NeelyGains!AC92+MinidokaGains!AC92+MilnerGains!AC92</f>
        <v>2003.9</v>
      </c>
      <c r="AF92" s="4">
        <f>NeelyGains!AD92+MinidokaGains!AD92+MilnerGains!AD92</f>
        <v>2241.9</v>
      </c>
      <c r="AG92" s="4">
        <f>NeelyGains!AE92+MinidokaGains!AE92+MilnerGains!AE92</f>
        <v>2333.1999999999998</v>
      </c>
      <c r="AH92" s="4">
        <f>NeelyGains!AF92+MinidokaGains!AF92+MilnerGains!AF92</f>
        <v>2197</v>
      </c>
    </row>
    <row r="93" spans="1:34" x14ac:dyDescent="0.2">
      <c r="A93" s="1">
        <v>39478</v>
      </c>
      <c r="D93" s="4">
        <f>NeelyGains!B93+MinidokaGains!B93+MilnerGains!B93</f>
        <v>2504.8000000000002</v>
      </c>
      <c r="E93" s="4">
        <f>NeelyGains!C93+MinidokaGains!C93+MilnerGains!C93</f>
        <v>2664</v>
      </c>
      <c r="F93" s="4">
        <f>NeelyGains!D93+MinidokaGains!D93+MilnerGains!D93</f>
        <v>2402</v>
      </c>
      <c r="G93" s="4">
        <f>NeelyGains!E93+MinidokaGains!E93+MilnerGains!E93</f>
        <v>2586.1999999999998</v>
      </c>
      <c r="H93" s="4">
        <f>NeelyGains!F93+MinidokaGains!F93+MilnerGains!F93</f>
        <v>2626</v>
      </c>
      <c r="I93" s="4">
        <f>NeelyGains!G93+MinidokaGains!G93+MilnerGains!G93</f>
        <v>2422.1</v>
      </c>
      <c r="J93" s="4">
        <f>NeelyGains!H93+MinidokaGains!H93+MilnerGains!H93</f>
        <v>3743</v>
      </c>
      <c r="K93" s="4">
        <f>NeelyGains!I93+MinidokaGains!I93+MilnerGains!I93</f>
        <v>2843.9</v>
      </c>
      <c r="L93" s="4">
        <f>NeelyGains!J93+MinidokaGains!J93+MilnerGains!J93</f>
        <v>2899</v>
      </c>
      <c r="M93" s="4">
        <f>NeelyGains!K93+MinidokaGains!K93+MilnerGains!K93</f>
        <v>3131</v>
      </c>
      <c r="N93" s="4">
        <f>NeelyGains!L93+MinidokaGains!L93+MilnerGains!L93</f>
        <v>3029</v>
      </c>
      <c r="O93" s="4">
        <f>NeelyGains!M93+MinidokaGains!M93+MilnerGains!M93</f>
        <v>2646</v>
      </c>
      <c r="P93" s="4">
        <f>NeelyGains!N93+MinidokaGains!N93+MilnerGains!N93</f>
        <v>2366</v>
      </c>
      <c r="Q93" s="4">
        <f>NeelyGains!O93+MinidokaGains!O93+MilnerGains!O93</f>
        <v>2203</v>
      </c>
      <c r="R93" s="4">
        <f>NeelyGains!P93+MinidokaGains!P93+MilnerGains!P93</f>
        <v>2362</v>
      </c>
      <c r="S93" s="4">
        <f>NeelyGains!Q93+MinidokaGains!Q93+MilnerGains!Q93</f>
        <v>2501</v>
      </c>
      <c r="T93" s="4">
        <f>NeelyGains!R93+MinidokaGains!R93+MilnerGains!R93</f>
        <v>2217</v>
      </c>
      <c r="U93" s="4">
        <f>NeelyGains!S93+MinidokaGains!S93+MilnerGains!S93</f>
        <v>2161</v>
      </c>
      <c r="V93" s="4">
        <f>NeelyGains!T93+MinidokaGains!T93+MilnerGains!T93</f>
        <v>2514</v>
      </c>
      <c r="W93" s="4">
        <f>NeelyGains!U93+MinidokaGains!U93+MilnerGains!U93</f>
        <v>2349</v>
      </c>
      <c r="X93" s="4">
        <f>NeelyGains!V93+MinidokaGains!V93+MilnerGains!V93</f>
        <v>2653</v>
      </c>
      <c r="Y93" s="4">
        <f>NeelyGains!W93+MinidokaGains!W93+MilnerGains!W93</f>
        <v>2839</v>
      </c>
      <c r="Z93" s="4">
        <f>NeelyGains!X93+MinidokaGains!X93+MilnerGains!X93</f>
        <v>2226</v>
      </c>
      <c r="AA93" s="4">
        <f>NeelyGains!Y93+MinidokaGains!Y93+MilnerGains!Y93</f>
        <v>2192</v>
      </c>
      <c r="AB93" s="4">
        <f>NeelyGains!Z93+MinidokaGains!Z93+MilnerGains!Z93</f>
        <v>2133</v>
      </c>
      <c r="AC93" s="4">
        <f>NeelyGains!AA93+MinidokaGains!AA93+MilnerGains!AA93</f>
        <v>2312</v>
      </c>
      <c r="AD93" s="4">
        <f>NeelyGains!AB93+MinidokaGains!AB93+MilnerGains!AB93</f>
        <v>2376</v>
      </c>
      <c r="AE93" s="4">
        <f>NeelyGains!AC93+MinidokaGains!AC93+MilnerGains!AC93</f>
        <v>1929.3</v>
      </c>
      <c r="AF93" s="4">
        <f>NeelyGains!AD93+MinidokaGains!AD93+MilnerGains!AD93</f>
        <v>2221.1999999999998</v>
      </c>
      <c r="AG93" s="4">
        <f>NeelyGains!AE93+MinidokaGains!AE93+MilnerGains!AE93</f>
        <v>2357.4</v>
      </c>
      <c r="AH93" s="4">
        <f>NeelyGains!AF93+MinidokaGains!AF93+MilnerGains!AF93</f>
        <v>2223</v>
      </c>
    </row>
    <row r="94" spans="1:34" x14ac:dyDescent="0.2">
      <c r="A94" s="1">
        <v>39479</v>
      </c>
      <c r="D94" s="4">
        <f>NeelyGains!B94+MinidokaGains!B94+MilnerGains!B94</f>
        <v>2495</v>
      </c>
      <c r="E94" s="4">
        <f>NeelyGains!C94+MinidokaGains!C94+MilnerGains!C94</f>
        <v>2718</v>
      </c>
      <c r="F94" s="4">
        <f>NeelyGains!D94+MinidokaGains!D94+MilnerGains!D94</f>
        <v>2401</v>
      </c>
      <c r="G94" s="4">
        <f>NeelyGains!E94+MinidokaGains!E94+MilnerGains!E94</f>
        <v>2643.1</v>
      </c>
      <c r="H94" s="4">
        <f>NeelyGains!F94+MinidokaGains!F94+MilnerGains!F94</f>
        <v>2621</v>
      </c>
      <c r="I94" s="4">
        <f>NeelyGains!G94+MinidokaGains!G94+MilnerGains!G94</f>
        <v>2312.8000000000002</v>
      </c>
      <c r="J94" s="4">
        <f>NeelyGains!H94+MinidokaGains!H94+MilnerGains!H94</f>
        <v>3727</v>
      </c>
      <c r="K94" s="4">
        <f>NeelyGains!I94+MinidokaGains!I94+MilnerGains!I94</f>
        <v>2873.1</v>
      </c>
      <c r="L94" s="4">
        <f>NeelyGains!J94+MinidokaGains!J94+MilnerGains!J94</f>
        <v>2911.5</v>
      </c>
      <c r="M94" s="4">
        <f>NeelyGains!K94+MinidokaGains!K94+MilnerGains!K94</f>
        <v>2971</v>
      </c>
      <c r="N94" s="4">
        <f>NeelyGains!L94+MinidokaGains!L94+MilnerGains!L94</f>
        <v>3089</v>
      </c>
      <c r="O94" s="4">
        <f>NeelyGains!M94+MinidokaGains!M94+MilnerGains!M94</f>
        <v>2639</v>
      </c>
      <c r="P94" s="4">
        <f>NeelyGains!N94+MinidokaGains!N94+MilnerGains!N94</f>
        <v>2341.6</v>
      </c>
      <c r="Q94" s="4">
        <f>NeelyGains!O94+MinidokaGains!O94+MilnerGains!O94</f>
        <v>2224</v>
      </c>
      <c r="R94" s="4">
        <f>NeelyGains!P94+MinidokaGains!P94+MilnerGains!P94</f>
        <v>2386</v>
      </c>
      <c r="S94" s="4">
        <f>NeelyGains!Q94+MinidokaGains!Q94+MilnerGains!Q94</f>
        <v>2568</v>
      </c>
      <c r="T94" s="4">
        <f>NeelyGains!R94+MinidokaGains!R94+MilnerGains!R94</f>
        <v>2185</v>
      </c>
      <c r="U94" s="4">
        <f>NeelyGains!S94+MinidokaGains!S94+MilnerGains!S94</f>
        <v>2217</v>
      </c>
      <c r="V94" s="4">
        <f>NeelyGains!T94+MinidokaGains!T94+MilnerGains!T94</f>
        <v>2479</v>
      </c>
      <c r="W94" s="4">
        <f>NeelyGains!U94+MinidokaGains!U94+MilnerGains!U94</f>
        <v>2357</v>
      </c>
      <c r="X94" s="4">
        <f>NeelyGains!V94+MinidokaGains!V94+MilnerGains!V94</f>
        <v>2643</v>
      </c>
      <c r="Y94" s="4">
        <f>NeelyGains!W94+MinidokaGains!W94+MilnerGains!W94</f>
        <v>2840</v>
      </c>
      <c r="Z94" s="4">
        <f>NeelyGains!X94+MinidokaGains!X94+MilnerGains!X94</f>
        <v>2255</v>
      </c>
      <c r="AA94" s="4">
        <f>NeelyGains!Y94+MinidokaGains!Y94+MilnerGains!Y94</f>
        <v>2193</v>
      </c>
      <c r="AB94" s="4">
        <f>NeelyGains!Z94+MinidokaGains!Z94+MilnerGains!Z94</f>
        <v>2108.5</v>
      </c>
      <c r="AC94" s="4">
        <f>NeelyGains!AA94+MinidokaGains!AA94+MilnerGains!AA94</f>
        <v>2286</v>
      </c>
      <c r="AD94" s="4">
        <f>NeelyGains!AB94+MinidokaGains!AB94+MilnerGains!AB94</f>
        <v>2341</v>
      </c>
      <c r="AE94" s="4">
        <f>NeelyGains!AC94+MinidokaGains!AC94+MilnerGains!AC94</f>
        <v>1910.5</v>
      </c>
      <c r="AF94" s="4">
        <f>NeelyGains!AD94+MinidokaGains!AD94+MilnerGains!AD94</f>
        <v>2160.6</v>
      </c>
      <c r="AG94" s="4">
        <f>NeelyGains!AE94+MinidokaGains!AE94+MilnerGains!AE94</f>
        <v>2327</v>
      </c>
      <c r="AH94" s="4">
        <f>NeelyGains!AF94+MinidokaGains!AF94+MilnerGains!AF94</f>
        <v>2236</v>
      </c>
    </row>
    <row r="95" spans="1:34" x14ac:dyDescent="0.2">
      <c r="A95" s="1">
        <v>39480</v>
      </c>
      <c r="D95" s="4">
        <f>NeelyGains!B95+MinidokaGains!B95+MilnerGains!B95</f>
        <v>2300.1999999999998</v>
      </c>
      <c r="E95" s="4">
        <f>NeelyGains!C95+MinidokaGains!C95+MilnerGains!C95</f>
        <v>2698</v>
      </c>
      <c r="F95" s="4">
        <f>NeelyGains!D95+MinidokaGains!D95+MilnerGains!D95</f>
        <v>2417</v>
      </c>
      <c r="G95" s="4">
        <f>NeelyGains!E95+MinidokaGains!E95+MilnerGains!E95</f>
        <v>2652.9</v>
      </c>
      <c r="H95" s="4">
        <f>NeelyGains!F95+MinidokaGains!F95+MilnerGains!F95</f>
        <v>2683</v>
      </c>
      <c r="I95" s="4">
        <f>NeelyGains!G95+MinidokaGains!G95+MilnerGains!G95</f>
        <v>2183.4</v>
      </c>
      <c r="J95" s="4">
        <f>NeelyGains!H95+MinidokaGains!H95+MilnerGains!H95</f>
        <v>3832</v>
      </c>
      <c r="K95" s="4">
        <f>NeelyGains!I95+MinidokaGains!I95+MilnerGains!I95</f>
        <v>2914</v>
      </c>
      <c r="L95" s="4">
        <f>NeelyGains!J95+MinidokaGains!J95+MilnerGains!J95</f>
        <v>2894.5</v>
      </c>
      <c r="M95" s="4">
        <f>NeelyGains!K95+MinidokaGains!K95+MilnerGains!K95</f>
        <v>2892</v>
      </c>
      <c r="N95" s="4">
        <f>NeelyGains!L95+MinidokaGains!L95+MilnerGains!L95</f>
        <v>3117</v>
      </c>
      <c r="O95" s="4">
        <f>NeelyGains!M95+MinidokaGains!M95+MilnerGains!M95</f>
        <v>2622</v>
      </c>
      <c r="P95" s="4">
        <f>NeelyGains!N95+MinidokaGains!N95+MilnerGains!N95</f>
        <v>2379</v>
      </c>
      <c r="Q95" s="4">
        <f>NeelyGains!O95+MinidokaGains!O95+MilnerGains!O95</f>
        <v>2249</v>
      </c>
      <c r="R95" s="4">
        <f>NeelyGains!P95+MinidokaGains!P95+MilnerGains!P95</f>
        <v>2394</v>
      </c>
      <c r="S95" s="4">
        <f>NeelyGains!Q95+MinidokaGains!Q95+MilnerGains!Q95</f>
        <v>2607</v>
      </c>
      <c r="T95" s="4">
        <f>NeelyGains!R95+MinidokaGains!R95+MilnerGains!R95</f>
        <v>2166.5</v>
      </c>
      <c r="U95" s="4">
        <f>NeelyGains!S95+MinidokaGains!S95+MilnerGains!S95</f>
        <v>2200</v>
      </c>
      <c r="V95" s="4">
        <f>NeelyGains!T95+MinidokaGains!T95+MilnerGains!T95</f>
        <v>2492</v>
      </c>
      <c r="W95" s="4">
        <f>NeelyGains!U95+MinidokaGains!U95+MilnerGains!U95</f>
        <v>2374</v>
      </c>
      <c r="X95" s="4">
        <f>NeelyGains!V95+MinidokaGains!V95+MilnerGains!V95</f>
        <v>2624</v>
      </c>
      <c r="Y95" s="4">
        <f>NeelyGains!W95+MinidokaGains!W95+MilnerGains!W95</f>
        <v>2828</v>
      </c>
      <c r="Z95" s="4">
        <f>NeelyGains!X95+MinidokaGains!X95+MilnerGains!X95</f>
        <v>2269</v>
      </c>
      <c r="AA95" s="4">
        <f>NeelyGains!Y95+MinidokaGains!Y95+MilnerGains!Y95</f>
        <v>2196</v>
      </c>
      <c r="AB95" s="4">
        <f>NeelyGains!Z95+MinidokaGains!Z95+MilnerGains!Z95</f>
        <v>2086.8000000000002</v>
      </c>
      <c r="AC95" s="4">
        <f>NeelyGains!AA95+MinidokaGains!AA95+MilnerGains!AA95</f>
        <v>2314</v>
      </c>
      <c r="AD95" s="4">
        <f>NeelyGains!AB95+MinidokaGains!AB95+MilnerGains!AB95</f>
        <v>2331</v>
      </c>
      <c r="AE95" s="4">
        <f>NeelyGains!AC95+MinidokaGains!AC95+MilnerGains!AC95</f>
        <v>1892.6</v>
      </c>
      <c r="AF95" s="4">
        <f>NeelyGains!AD95+MinidokaGains!AD95+MilnerGains!AD95</f>
        <v>2134.3000000000002</v>
      </c>
      <c r="AG95" s="4">
        <f>NeelyGains!AE95+MinidokaGains!AE95+MilnerGains!AE95</f>
        <v>2327.4</v>
      </c>
      <c r="AH95" s="4">
        <f>NeelyGains!AF95+MinidokaGains!AF95+MilnerGains!AF95</f>
        <v>2211</v>
      </c>
    </row>
    <row r="96" spans="1:34" x14ac:dyDescent="0.2">
      <c r="A96" s="1">
        <v>39481</v>
      </c>
      <c r="D96" s="4">
        <f>NeelyGains!B96+MinidokaGains!B96+MilnerGains!B96</f>
        <v>2358.9</v>
      </c>
      <c r="E96" s="4">
        <f>NeelyGains!C96+MinidokaGains!C96+MilnerGains!C96</f>
        <v>2697</v>
      </c>
      <c r="F96" s="4">
        <f>NeelyGains!D96+MinidokaGains!D96+MilnerGains!D96</f>
        <v>2393</v>
      </c>
      <c r="G96" s="4">
        <f>NeelyGains!E96+MinidokaGains!E96+MilnerGains!E96</f>
        <v>2631.2</v>
      </c>
      <c r="H96" s="4">
        <f>NeelyGains!F96+MinidokaGains!F96+MilnerGains!F96</f>
        <v>2774</v>
      </c>
      <c r="I96" s="4">
        <f>NeelyGains!G96+MinidokaGains!G96+MilnerGains!G96</f>
        <v>2070.1999999999998</v>
      </c>
      <c r="J96" s="4">
        <f>NeelyGains!H96+MinidokaGains!H96+MilnerGains!H96</f>
        <v>3912</v>
      </c>
      <c r="K96" s="4">
        <f>NeelyGains!I96+MinidokaGains!I96+MilnerGains!I96</f>
        <v>3006.1</v>
      </c>
      <c r="L96" s="4">
        <f>NeelyGains!J96+MinidokaGains!J96+MilnerGains!J96</f>
        <v>3148</v>
      </c>
      <c r="M96" s="4">
        <f>NeelyGains!K96+MinidokaGains!K96+MilnerGains!K96</f>
        <v>2777.1</v>
      </c>
      <c r="N96" s="4">
        <f>NeelyGains!L96+MinidokaGains!L96+MilnerGains!L96</f>
        <v>3132</v>
      </c>
      <c r="O96" s="4">
        <f>NeelyGains!M96+MinidokaGains!M96+MilnerGains!M96</f>
        <v>2593</v>
      </c>
      <c r="P96" s="4">
        <f>NeelyGains!N96+MinidokaGains!N96+MilnerGains!N96</f>
        <v>2478</v>
      </c>
      <c r="Q96" s="4">
        <f>NeelyGains!O96+MinidokaGains!O96+MilnerGains!O96</f>
        <v>2284</v>
      </c>
      <c r="R96" s="4">
        <f>NeelyGains!P96+MinidokaGains!P96+MilnerGains!P96</f>
        <v>2398</v>
      </c>
      <c r="S96" s="4">
        <f>NeelyGains!Q96+MinidokaGains!Q96+MilnerGains!Q96</f>
        <v>2646</v>
      </c>
      <c r="T96" s="4">
        <f>NeelyGains!R96+MinidokaGains!R96+MilnerGains!R96</f>
        <v>2151.4</v>
      </c>
      <c r="U96" s="4">
        <f>NeelyGains!S96+MinidokaGains!S96+MilnerGains!S96</f>
        <v>2220</v>
      </c>
      <c r="V96" s="4">
        <f>NeelyGains!T96+MinidokaGains!T96+MilnerGains!T96</f>
        <v>2514</v>
      </c>
      <c r="W96" s="4">
        <f>NeelyGains!U96+MinidokaGains!U96+MilnerGains!U96</f>
        <v>2345</v>
      </c>
      <c r="X96" s="4">
        <f>NeelyGains!V96+MinidokaGains!V96+MilnerGains!V96</f>
        <v>2596</v>
      </c>
      <c r="Y96" s="4">
        <f>NeelyGains!W96+MinidokaGains!W96+MilnerGains!W96</f>
        <v>2812</v>
      </c>
      <c r="Z96" s="4">
        <f>NeelyGains!X96+MinidokaGains!X96+MilnerGains!X96</f>
        <v>2290</v>
      </c>
      <c r="AA96" s="4">
        <f>NeelyGains!Y96+MinidokaGains!Y96+MilnerGains!Y96</f>
        <v>2192</v>
      </c>
      <c r="AB96" s="4">
        <f>NeelyGains!Z96+MinidokaGains!Z96+MilnerGains!Z96</f>
        <v>2086</v>
      </c>
      <c r="AC96" s="4">
        <f>NeelyGains!AA96+MinidokaGains!AA96+MilnerGains!AA96</f>
        <v>2282</v>
      </c>
      <c r="AD96" s="4">
        <f>NeelyGains!AB96+MinidokaGains!AB96+MilnerGains!AB96</f>
        <v>2331</v>
      </c>
      <c r="AE96" s="4">
        <f>NeelyGains!AC96+MinidokaGains!AC96+MilnerGains!AC96</f>
        <v>1871.3</v>
      </c>
      <c r="AF96" s="4">
        <f>NeelyGains!AD96+MinidokaGains!AD96+MilnerGains!AD96</f>
        <v>2132.6999999999998</v>
      </c>
      <c r="AG96" s="4">
        <f>NeelyGains!AE96+MinidokaGains!AE96+MilnerGains!AE96</f>
        <v>2292.6</v>
      </c>
      <c r="AH96" s="4">
        <f>NeelyGains!AF96+MinidokaGains!AF96+MilnerGains!AF96</f>
        <v>2167</v>
      </c>
    </row>
    <row r="97" spans="1:34" x14ac:dyDescent="0.2">
      <c r="A97" s="1">
        <v>39482</v>
      </c>
      <c r="D97" s="4">
        <f>NeelyGains!B97+MinidokaGains!B97+MilnerGains!B97</f>
        <v>2359.6999999999998</v>
      </c>
      <c r="E97" s="4">
        <f>NeelyGains!C97+MinidokaGains!C97+MilnerGains!C97</f>
        <v>2679</v>
      </c>
      <c r="F97" s="4">
        <f>NeelyGains!D97+MinidokaGains!D97+MilnerGains!D97</f>
        <v>2440</v>
      </c>
      <c r="G97" s="4">
        <f>NeelyGains!E97+MinidokaGains!E97+MilnerGains!E97</f>
        <v>2662.7</v>
      </c>
      <c r="H97" s="4">
        <f>NeelyGains!F97+MinidokaGains!F97+MilnerGains!F97</f>
        <v>2768</v>
      </c>
      <c r="I97" s="4">
        <f>NeelyGains!G97+MinidokaGains!G97+MilnerGains!G97</f>
        <v>2315.9</v>
      </c>
      <c r="J97" s="4">
        <f>NeelyGains!H97+MinidokaGains!H97+MilnerGains!H97</f>
        <v>4004</v>
      </c>
      <c r="K97" s="4">
        <f>NeelyGains!I97+MinidokaGains!I97+MilnerGains!I97</f>
        <v>2821.4</v>
      </c>
      <c r="L97" s="4">
        <f>NeelyGains!J97+MinidokaGains!J97+MilnerGains!J97</f>
        <v>3184</v>
      </c>
      <c r="M97" s="4">
        <f>NeelyGains!K97+MinidokaGains!K97+MilnerGains!K97</f>
        <v>2774.8</v>
      </c>
      <c r="N97" s="4">
        <f>NeelyGains!L97+MinidokaGains!L97+MilnerGains!L97</f>
        <v>3115</v>
      </c>
      <c r="O97" s="4">
        <f>NeelyGains!M97+MinidokaGains!M97+MilnerGains!M97</f>
        <v>2560</v>
      </c>
      <c r="P97" s="4">
        <f>NeelyGains!N97+MinidokaGains!N97+MilnerGains!N97</f>
        <v>2425</v>
      </c>
      <c r="Q97" s="4">
        <f>NeelyGains!O97+MinidokaGains!O97+MilnerGains!O97</f>
        <v>2281</v>
      </c>
      <c r="R97" s="4">
        <f>NeelyGains!P97+MinidokaGains!P97+MilnerGains!P97</f>
        <v>2377</v>
      </c>
      <c r="S97" s="4">
        <f>NeelyGains!Q97+MinidokaGains!Q97+MilnerGains!Q97</f>
        <v>2691</v>
      </c>
      <c r="T97" s="4">
        <f>NeelyGains!R97+MinidokaGains!R97+MilnerGains!R97</f>
        <v>2145.5</v>
      </c>
      <c r="U97" s="4">
        <f>NeelyGains!S97+MinidokaGains!S97+MilnerGains!S97</f>
        <v>2240</v>
      </c>
      <c r="V97" s="4">
        <f>NeelyGains!T97+MinidokaGains!T97+MilnerGains!T97</f>
        <v>2519</v>
      </c>
      <c r="W97" s="4">
        <f>NeelyGains!U97+MinidokaGains!U97+MilnerGains!U97</f>
        <v>2353</v>
      </c>
      <c r="X97" s="4">
        <f>NeelyGains!V97+MinidokaGains!V97+MilnerGains!V97</f>
        <v>2526</v>
      </c>
      <c r="Y97" s="4">
        <f>NeelyGains!W97+MinidokaGains!W97+MilnerGains!W97</f>
        <v>2734</v>
      </c>
      <c r="Z97" s="4">
        <f>NeelyGains!X97+MinidokaGains!X97+MilnerGains!X97</f>
        <v>2295</v>
      </c>
      <c r="AA97" s="4">
        <f>NeelyGains!Y97+MinidokaGains!Y97+MilnerGains!Y97</f>
        <v>2198</v>
      </c>
      <c r="AB97" s="4">
        <f>NeelyGains!Z97+MinidokaGains!Z97+MilnerGains!Z97</f>
        <v>2114</v>
      </c>
      <c r="AC97" s="4">
        <f>NeelyGains!AA97+MinidokaGains!AA97+MilnerGains!AA97</f>
        <v>2253</v>
      </c>
      <c r="AD97" s="4">
        <f>NeelyGains!AB97+MinidokaGains!AB97+MilnerGains!AB97</f>
        <v>2334</v>
      </c>
      <c r="AE97" s="4">
        <f>NeelyGains!AC97+MinidokaGains!AC97+MilnerGains!AC97</f>
        <v>1884.2</v>
      </c>
      <c r="AF97" s="4">
        <f>NeelyGains!AD97+MinidokaGains!AD97+MilnerGains!AD97</f>
        <v>2165.9</v>
      </c>
      <c r="AG97" s="4">
        <f>NeelyGains!AE97+MinidokaGains!AE97+MilnerGains!AE97</f>
        <v>2311.3000000000002</v>
      </c>
      <c r="AH97" s="4">
        <f>NeelyGains!AF97+MinidokaGains!AF97+MilnerGains!AF97</f>
        <v>2124</v>
      </c>
    </row>
    <row r="98" spans="1:34" x14ac:dyDescent="0.2">
      <c r="A98" s="1">
        <v>39483</v>
      </c>
      <c r="D98" s="4">
        <f>NeelyGains!B98+MinidokaGains!B98+MilnerGains!B98</f>
        <v>2387.1999999999998</v>
      </c>
      <c r="E98" s="4">
        <f>NeelyGains!C98+MinidokaGains!C98+MilnerGains!C98</f>
        <v>2614</v>
      </c>
      <c r="F98" s="4">
        <f>NeelyGains!D98+MinidokaGains!D98+MilnerGains!D98</f>
        <v>2378</v>
      </c>
      <c r="G98" s="4">
        <f>NeelyGains!E98+MinidokaGains!E98+MilnerGains!E98</f>
        <v>2654.7</v>
      </c>
      <c r="H98" s="4">
        <f>NeelyGains!F98+MinidokaGains!F98+MilnerGains!F98</f>
        <v>2758</v>
      </c>
      <c r="I98" s="4">
        <f>NeelyGains!G98+MinidokaGains!G98+MilnerGains!G98</f>
        <v>2482.5</v>
      </c>
      <c r="J98" s="4">
        <f>NeelyGains!H98+MinidokaGains!H98+MilnerGains!H98</f>
        <v>3729</v>
      </c>
      <c r="K98" s="4">
        <f>NeelyGains!I98+MinidokaGains!I98+MilnerGains!I98</f>
        <v>2831.5</v>
      </c>
      <c r="L98" s="4">
        <f>NeelyGains!J98+MinidokaGains!J98+MilnerGains!J98</f>
        <v>3181</v>
      </c>
      <c r="M98" s="4">
        <f>NeelyGains!K98+MinidokaGains!K98+MilnerGains!K98</f>
        <v>2663.9</v>
      </c>
      <c r="N98" s="4">
        <f>NeelyGains!L98+MinidokaGains!L98+MilnerGains!L98</f>
        <v>3084</v>
      </c>
      <c r="O98" s="4">
        <f>NeelyGains!M98+MinidokaGains!M98+MilnerGains!M98</f>
        <v>2587</v>
      </c>
      <c r="P98" s="4">
        <f>NeelyGains!N98+MinidokaGains!N98+MilnerGains!N98</f>
        <v>2474</v>
      </c>
      <c r="Q98" s="4">
        <f>NeelyGains!O98+MinidokaGains!O98+MilnerGains!O98</f>
        <v>2309</v>
      </c>
      <c r="R98" s="4">
        <f>NeelyGains!P98+MinidokaGains!P98+MilnerGains!P98</f>
        <v>2334</v>
      </c>
      <c r="S98" s="4">
        <f>NeelyGains!Q98+MinidokaGains!Q98+MilnerGains!Q98</f>
        <v>2664</v>
      </c>
      <c r="T98" s="4">
        <f>NeelyGains!R98+MinidokaGains!R98+MilnerGains!R98</f>
        <v>2112.6999999999998</v>
      </c>
      <c r="U98" s="4">
        <f>NeelyGains!S98+MinidokaGains!S98+MilnerGains!S98</f>
        <v>2286</v>
      </c>
      <c r="V98" s="4">
        <f>NeelyGains!T98+MinidokaGains!T98+MilnerGains!T98</f>
        <v>2531</v>
      </c>
      <c r="W98" s="4">
        <f>NeelyGains!U98+MinidokaGains!U98+MilnerGains!U98</f>
        <v>2360</v>
      </c>
      <c r="X98" s="4">
        <f>NeelyGains!V98+MinidokaGains!V98+MilnerGains!V98</f>
        <v>2528</v>
      </c>
      <c r="Y98" s="4">
        <f>NeelyGains!W98+MinidokaGains!W98+MilnerGains!W98</f>
        <v>2681</v>
      </c>
      <c r="Z98" s="4">
        <f>NeelyGains!X98+MinidokaGains!X98+MilnerGains!X98</f>
        <v>2337</v>
      </c>
      <c r="AA98" s="4">
        <f>NeelyGains!Y98+MinidokaGains!Y98+MilnerGains!Y98</f>
        <v>2228</v>
      </c>
      <c r="AB98" s="4">
        <f>NeelyGains!Z98+MinidokaGains!Z98+MilnerGains!Z98</f>
        <v>2140.6</v>
      </c>
      <c r="AC98" s="4">
        <f>NeelyGains!AA98+MinidokaGains!AA98+MilnerGains!AA98</f>
        <v>2223</v>
      </c>
      <c r="AD98" s="4">
        <f>NeelyGains!AB98+MinidokaGains!AB98+MilnerGains!AB98</f>
        <v>2362</v>
      </c>
      <c r="AE98" s="4">
        <f>NeelyGains!AC98+MinidokaGains!AC98+MilnerGains!AC98</f>
        <v>1875.7</v>
      </c>
      <c r="AF98" s="4">
        <f>NeelyGains!AD98+MinidokaGains!AD98+MilnerGains!AD98</f>
        <v>2236.1999999999998</v>
      </c>
      <c r="AG98" s="4">
        <f>NeelyGains!AE98+MinidokaGains!AE98+MilnerGains!AE98</f>
        <v>2353</v>
      </c>
      <c r="AH98" s="4">
        <f>NeelyGains!AF98+MinidokaGains!AF98+MilnerGains!AF98</f>
        <v>2106</v>
      </c>
    </row>
    <row r="99" spans="1:34" x14ac:dyDescent="0.2">
      <c r="A99" s="1">
        <v>39484</v>
      </c>
      <c r="D99" s="4">
        <f>NeelyGains!B99+MinidokaGains!B99+MilnerGains!B99</f>
        <v>2576</v>
      </c>
      <c r="E99" s="4">
        <f>NeelyGains!C99+MinidokaGains!C99+MilnerGains!C99</f>
        <v>2542</v>
      </c>
      <c r="F99" s="4">
        <f>NeelyGains!D99+MinidokaGains!D99+MilnerGains!D99</f>
        <v>2338</v>
      </c>
      <c r="G99" s="4">
        <f>NeelyGains!E99+MinidokaGains!E99+MilnerGains!E99</f>
        <v>2630.9</v>
      </c>
      <c r="H99" s="4">
        <f>NeelyGains!F99+MinidokaGains!F99+MilnerGains!F99</f>
        <v>2722</v>
      </c>
      <c r="I99" s="4">
        <f>NeelyGains!G99+MinidokaGains!G99+MilnerGains!G99</f>
        <v>2668.6</v>
      </c>
      <c r="J99" s="4">
        <f>NeelyGains!H99+MinidokaGains!H99+MilnerGains!H99</f>
        <v>3582</v>
      </c>
      <c r="K99" s="4">
        <f>NeelyGains!I99+MinidokaGains!I99+MilnerGains!I99</f>
        <v>2798.4</v>
      </c>
      <c r="L99" s="4">
        <f>NeelyGains!J99+MinidokaGains!J99+MilnerGains!J99</f>
        <v>3227</v>
      </c>
      <c r="M99" s="4">
        <f>NeelyGains!K99+MinidokaGains!K99+MilnerGains!K99</f>
        <v>2579</v>
      </c>
      <c r="N99" s="4">
        <f>NeelyGains!L99+MinidokaGains!L99+MilnerGains!L99</f>
        <v>3099</v>
      </c>
      <c r="O99" s="4">
        <f>NeelyGains!M99+MinidokaGains!M99+MilnerGains!M99</f>
        <v>2650</v>
      </c>
      <c r="P99" s="4">
        <f>NeelyGains!N99+MinidokaGains!N99+MilnerGains!N99</f>
        <v>2508</v>
      </c>
      <c r="Q99" s="4">
        <f>NeelyGains!O99+MinidokaGains!O99+MilnerGains!O99</f>
        <v>2302</v>
      </c>
      <c r="R99" s="4">
        <f>NeelyGains!P99+MinidokaGains!P99+MilnerGains!P99</f>
        <v>2301</v>
      </c>
      <c r="S99" s="4">
        <f>NeelyGains!Q99+MinidokaGains!Q99+MilnerGains!Q99</f>
        <v>2650</v>
      </c>
      <c r="T99" s="4">
        <f>NeelyGains!R99+MinidokaGains!R99+MilnerGains!R99</f>
        <v>2135.1999999999998</v>
      </c>
      <c r="U99" s="4">
        <f>NeelyGains!S99+MinidokaGains!S99+MilnerGains!S99</f>
        <v>2330</v>
      </c>
      <c r="V99" s="4">
        <f>NeelyGains!T99+MinidokaGains!T99+MilnerGains!T99</f>
        <v>2531</v>
      </c>
      <c r="W99" s="4">
        <f>NeelyGains!U99+MinidokaGains!U99+MilnerGains!U99</f>
        <v>2409</v>
      </c>
      <c r="X99" s="4">
        <f>NeelyGains!V99+MinidokaGains!V99+MilnerGains!V99</f>
        <v>2538</v>
      </c>
      <c r="Y99" s="4">
        <f>NeelyGains!W99+MinidokaGains!W99+MilnerGains!W99</f>
        <v>2619</v>
      </c>
      <c r="Z99" s="4">
        <f>NeelyGains!X99+MinidokaGains!X99+MilnerGains!X99</f>
        <v>2377</v>
      </c>
      <c r="AA99" s="4">
        <f>NeelyGains!Y99+MinidokaGains!Y99+MilnerGains!Y99</f>
        <v>2249</v>
      </c>
      <c r="AB99" s="4">
        <f>NeelyGains!Z99+MinidokaGains!Z99+MilnerGains!Z99</f>
        <v>2142.7000000000003</v>
      </c>
      <c r="AC99" s="4">
        <f>NeelyGains!AA99+MinidokaGains!AA99+MilnerGains!AA99</f>
        <v>2113</v>
      </c>
      <c r="AD99" s="4">
        <f>NeelyGains!AB99+MinidokaGains!AB99+MilnerGains!AB99</f>
        <v>2452</v>
      </c>
      <c r="AE99" s="4">
        <f>NeelyGains!AC99+MinidokaGains!AC99+MilnerGains!AC99</f>
        <v>1921.2</v>
      </c>
      <c r="AF99" s="4">
        <f>NeelyGains!AD99+MinidokaGains!AD99+MilnerGains!AD99</f>
        <v>2295.6999999999998</v>
      </c>
      <c r="AG99" s="4">
        <f>NeelyGains!AE99+MinidokaGains!AE99+MilnerGains!AE99</f>
        <v>2380.8000000000002</v>
      </c>
      <c r="AH99" s="4">
        <f>NeelyGains!AF99+MinidokaGains!AF99+MilnerGains!AF99</f>
        <v>2113</v>
      </c>
    </row>
    <row r="100" spans="1:34" x14ac:dyDescent="0.2">
      <c r="A100" s="1">
        <v>39485</v>
      </c>
      <c r="D100" s="4">
        <f>NeelyGains!B100+MinidokaGains!B100+MilnerGains!B100</f>
        <v>2528</v>
      </c>
      <c r="E100" s="4">
        <f>NeelyGains!C100+MinidokaGains!C100+MilnerGains!C100</f>
        <v>2479</v>
      </c>
      <c r="F100" s="4">
        <f>NeelyGains!D100+MinidokaGains!D100+MilnerGains!D100</f>
        <v>2345</v>
      </c>
      <c r="G100" s="4">
        <f>NeelyGains!E100+MinidokaGains!E100+MilnerGains!E100</f>
        <v>2569.6</v>
      </c>
      <c r="H100" s="4">
        <f>NeelyGains!F100+MinidokaGains!F100+MilnerGains!F100</f>
        <v>2716</v>
      </c>
      <c r="I100" s="4">
        <f>NeelyGains!G100+MinidokaGains!G100+MilnerGains!G100</f>
        <v>2890.2</v>
      </c>
      <c r="J100" s="4">
        <f>NeelyGains!H100+MinidokaGains!H100+MilnerGains!H100</f>
        <v>3548</v>
      </c>
      <c r="K100" s="4">
        <f>NeelyGains!I100+MinidokaGains!I100+MilnerGains!I100</f>
        <v>2567.6</v>
      </c>
      <c r="L100" s="4">
        <f>NeelyGains!J100+MinidokaGains!J100+MilnerGains!J100</f>
        <v>3243</v>
      </c>
      <c r="M100" s="4">
        <f>NeelyGains!K100+MinidokaGains!K100+MilnerGains!K100</f>
        <v>2500.6</v>
      </c>
      <c r="N100" s="4">
        <f>NeelyGains!L100+MinidokaGains!L100+MilnerGains!L100</f>
        <v>3085</v>
      </c>
      <c r="O100" s="4">
        <f>NeelyGains!M100+MinidokaGains!M100+MilnerGains!M100</f>
        <v>2639</v>
      </c>
      <c r="P100" s="4">
        <f>NeelyGains!N100+MinidokaGains!N100+MilnerGains!N100</f>
        <v>2420</v>
      </c>
      <c r="Q100" s="4">
        <f>NeelyGains!O100+MinidokaGains!O100+MilnerGains!O100</f>
        <v>2278</v>
      </c>
      <c r="R100" s="4">
        <f>NeelyGains!P100+MinidokaGains!P100+MilnerGains!P100</f>
        <v>2254</v>
      </c>
      <c r="S100" s="4">
        <f>NeelyGains!Q100+MinidokaGains!Q100+MilnerGains!Q100</f>
        <v>2618</v>
      </c>
      <c r="T100" s="4">
        <f>NeelyGains!R100+MinidokaGains!R100+MilnerGains!R100</f>
        <v>2191</v>
      </c>
      <c r="U100" s="4">
        <f>NeelyGains!S100+MinidokaGains!S100+MilnerGains!S100</f>
        <v>2376</v>
      </c>
      <c r="V100" s="4">
        <f>NeelyGains!T100+MinidokaGains!T100+MilnerGains!T100</f>
        <v>2560</v>
      </c>
      <c r="W100" s="4">
        <f>NeelyGains!U100+MinidokaGains!U100+MilnerGains!U100</f>
        <v>2442</v>
      </c>
      <c r="X100" s="4">
        <f>NeelyGains!V100+MinidokaGains!V100+MilnerGains!V100</f>
        <v>2550</v>
      </c>
      <c r="Y100" s="4">
        <f>NeelyGains!W100+MinidokaGains!W100+MilnerGains!W100</f>
        <v>2536</v>
      </c>
      <c r="Z100" s="4">
        <f>NeelyGains!X100+MinidokaGains!X100+MilnerGains!X100</f>
        <v>2379</v>
      </c>
      <c r="AA100" s="4">
        <f>NeelyGains!Y100+MinidokaGains!Y100+MilnerGains!Y100</f>
        <v>2260</v>
      </c>
      <c r="AB100" s="4">
        <f>NeelyGains!Z100+MinidokaGains!Z100+MilnerGains!Z100</f>
        <v>2121.7999999999997</v>
      </c>
      <c r="AC100" s="4">
        <f>NeelyGains!AA100+MinidokaGains!AA100+MilnerGains!AA100</f>
        <v>2094</v>
      </c>
      <c r="AD100" s="4">
        <f>NeelyGains!AB100+MinidokaGains!AB100+MilnerGains!AB100</f>
        <v>2814</v>
      </c>
      <c r="AE100" s="4">
        <f>NeelyGains!AC100+MinidokaGains!AC100+MilnerGains!AC100</f>
        <v>1985.6</v>
      </c>
      <c r="AF100" s="4">
        <f>NeelyGains!AD100+MinidokaGains!AD100+MilnerGains!AD100</f>
        <v>2315.4</v>
      </c>
      <c r="AG100" s="4">
        <f>NeelyGains!AE100+MinidokaGains!AE100+MilnerGains!AE100</f>
        <v>2444</v>
      </c>
      <c r="AH100" s="4">
        <f>NeelyGains!AF100+MinidokaGains!AF100+MilnerGains!AF100</f>
        <v>2089</v>
      </c>
    </row>
    <row r="101" spans="1:34" x14ac:dyDescent="0.2">
      <c r="A101" s="1">
        <v>39486</v>
      </c>
      <c r="D101" s="4">
        <f>NeelyGains!B101+MinidokaGains!B101+MilnerGains!B101</f>
        <v>2581</v>
      </c>
      <c r="E101" s="4">
        <f>NeelyGains!C101+MinidokaGains!C101+MilnerGains!C101</f>
        <v>2470</v>
      </c>
      <c r="F101" s="4">
        <f>NeelyGains!D101+MinidokaGains!D101+MilnerGains!D101</f>
        <v>2304</v>
      </c>
      <c r="G101" s="4">
        <f>NeelyGains!E101+MinidokaGains!E101+MilnerGains!E101</f>
        <v>2617.1</v>
      </c>
      <c r="H101" s="4">
        <f>NeelyGains!F101+MinidokaGains!F101+MilnerGains!F101</f>
        <v>2758</v>
      </c>
      <c r="I101" s="4">
        <f>NeelyGains!G101+MinidokaGains!G101+MilnerGains!G101</f>
        <v>2984.6</v>
      </c>
      <c r="J101" s="4">
        <f>NeelyGains!H101+MinidokaGains!H101+MilnerGains!H101</f>
        <v>3464</v>
      </c>
      <c r="K101" s="4">
        <f>NeelyGains!I101+MinidokaGains!I101+MilnerGains!I101</f>
        <v>2602.6</v>
      </c>
      <c r="L101" s="4">
        <f>NeelyGains!J101+MinidokaGains!J101+MilnerGains!J101</f>
        <v>3281</v>
      </c>
      <c r="M101" s="4">
        <f>NeelyGains!K101+MinidokaGains!K101+MilnerGains!K101</f>
        <v>2112.6999999999998</v>
      </c>
      <c r="N101" s="4">
        <f>NeelyGains!L101+MinidokaGains!L101+MilnerGains!L101</f>
        <v>3044</v>
      </c>
      <c r="O101" s="4">
        <f>NeelyGains!M101+MinidokaGains!M101+MilnerGains!M101</f>
        <v>2653</v>
      </c>
      <c r="P101" s="4">
        <f>NeelyGains!N101+MinidokaGains!N101+MilnerGains!N101</f>
        <v>2491</v>
      </c>
      <c r="Q101" s="4">
        <f>NeelyGains!O101+MinidokaGains!O101+MilnerGains!O101</f>
        <v>2330</v>
      </c>
      <c r="R101" s="4">
        <f>NeelyGains!P101+MinidokaGains!P101+MilnerGains!P101</f>
        <v>2228</v>
      </c>
      <c r="S101" s="4">
        <f>NeelyGains!Q101+MinidokaGains!Q101+MilnerGains!Q101</f>
        <v>2547</v>
      </c>
      <c r="T101" s="4">
        <f>NeelyGains!R101+MinidokaGains!R101+MilnerGains!R101</f>
        <v>2242</v>
      </c>
      <c r="U101" s="4">
        <f>NeelyGains!S101+MinidokaGains!S101+MilnerGains!S101</f>
        <v>2386</v>
      </c>
      <c r="V101" s="4">
        <f>NeelyGains!T101+MinidokaGains!T101+MilnerGains!T101</f>
        <v>2592</v>
      </c>
      <c r="W101" s="4">
        <f>NeelyGains!U101+MinidokaGains!U101+MilnerGains!U101</f>
        <v>2424</v>
      </c>
      <c r="X101" s="4">
        <f>NeelyGains!V101+MinidokaGains!V101+MilnerGains!V101</f>
        <v>2540</v>
      </c>
      <c r="Y101" s="4">
        <f>NeelyGains!W101+MinidokaGains!W101+MilnerGains!W101</f>
        <v>2631</v>
      </c>
      <c r="Z101" s="4">
        <f>NeelyGains!X101+MinidokaGains!X101+MilnerGains!X101</f>
        <v>2380</v>
      </c>
      <c r="AA101" s="4">
        <f>NeelyGains!Y101+MinidokaGains!Y101+MilnerGains!Y101</f>
        <v>2269</v>
      </c>
      <c r="AB101" s="4">
        <f>NeelyGains!Z101+MinidokaGains!Z101+MilnerGains!Z101</f>
        <v>2119.5</v>
      </c>
      <c r="AC101" s="4">
        <f>NeelyGains!AA101+MinidokaGains!AA101+MilnerGains!AA101</f>
        <v>2161</v>
      </c>
      <c r="AD101" s="4">
        <f>NeelyGains!AB101+MinidokaGains!AB101+MilnerGains!AB101</f>
        <v>3244</v>
      </c>
      <c r="AE101" s="4">
        <f>NeelyGains!AC101+MinidokaGains!AC101+MilnerGains!AC101</f>
        <v>1867</v>
      </c>
      <c r="AF101" s="4">
        <f>NeelyGains!AD101+MinidokaGains!AD101+MilnerGains!AD101</f>
        <v>2360.6999999999998</v>
      </c>
      <c r="AG101" s="4">
        <f>NeelyGains!AE101+MinidokaGains!AE101+MilnerGains!AE101</f>
        <v>2445</v>
      </c>
      <c r="AH101" s="4">
        <f>NeelyGains!AF101+MinidokaGains!AF101+MilnerGains!AF101</f>
        <v>2088</v>
      </c>
    </row>
    <row r="102" spans="1:34" x14ac:dyDescent="0.2">
      <c r="A102" s="1">
        <v>39487</v>
      </c>
      <c r="D102" s="4">
        <f>NeelyGains!B102+MinidokaGains!B102+MilnerGains!B102</f>
        <v>2551</v>
      </c>
      <c r="E102" s="4">
        <f>NeelyGains!C102+MinidokaGains!C102+MilnerGains!C102</f>
        <v>2521</v>
      </c>
      <c r="F102" s="4">
        <f>NeelyGains!D102+MinidokaGains!D102+MilnerGains!D102</f>
        <v>2366</v>
      </c>
      <c r="G102" s="4">
        <f>NeelyGains!E102+MinidokaGains!E102+MilnerGains!E102</f>
        <v>2586</v>
      </c>
      <c r="H102" s="4">
        <f>NeelyGains!F102+MinidokaGains!F102+MilnerGains!F102</f>
        <v>2640</v>
      </c>
      <c r="I102" s="4">
        <f>NeelyGains!G102+MinidokaGains!G102+MilnerGains!G102</f>
        <v>3166</v>
      </c>
      <c r="J102" s="4">
        <f>NeelyGains!H102+MinidokaGains!H102+MilnerGains!H102</f>
        <v>3500</v>
      </c>
      <c r="K102" s="4">
        <f>NeelyGains!I102+MinidokaGains!I102+MilnerGains!I102</f>
        <v>2459.3000000000002</v>
      </c>
      <c r="L102" s="4">
        <f>NeelyGains!J102+MinidokaGains!J102+MilnerGains!J102</f>
        <v>3328</v>
      </c>
      <c r="M102" s="4">
        <f>NeelyGains!K102+MinidokaGains!K102+MilnerGains!K102</f>
        <v>2522.1</v>
      </c>
      <c r="N102" s="4">
        <f>NeelyGains!L102+MinidokaGains!L102+MilnerGains!L102</f>
        <v>3013</v>
      </c>
      <c r="O102" s="4">
        <f>NeelyGains!M102+MinidokaGains!M102+MilnerGains!M102</f>
        <v>2636</v>
      </c>
      <c r="P102" s="4">
        <f>NeelyGains!N102+MinidokaGains!N102+MilnerGains!N102</f>
        <v>2431</v>
      </c>
      <c r="Q102" s="4">
        <f>NeelyGains!O102+MinidokaGains!O102+MilnerGains!O102</f>
        <v>2350</v>
      </c>
      <c r="R102" s="4">
        <f>NeelyGains!P102+MinidokaGains!P102+MilnerGains!P102</f>
        <v>2235</v>
      </c>
      <c r="S102" s="4">
        <f>NeelyGains!Q102+MinidokaGains!Q102+MilnerGains!Q102</f>
        <v>2504</v>
      </c>
      <c r="T102" s="4">
        <f>NeelyGains!R102+MinidokaGains!R102+MilnerGains!R102</f>
        <v>2307</v>
      </c>
      <c r="U102" s="4">
        <f>NeelyGains!S102+MinidokaGains!S102+MilnerGains!S102</f>
        <v>2396</v>
      </c>
      <c r="V102" s="4">
        <f>NeelyGains!T102+MinidokaGains!T102+MilnerGains!T102</f>
        <v>2561</v>
      </c>
      <c r="W102" s="4">
        <f>NeelyGains!U102+MinidokaGains!U102+MilnerGains!U102</f>
        <v>2388</v>
      </c>
      <c r="X102" s="4">
        <f>NeelyGains!V102+MinidokaGains!V102+MilnerGains!V102</f>
        <v>2535</v>
      </c>
      <c r="Y102" s="4">
        <f>NeelyGains!W102+MinidokaGains!W102+MilnerGains!W102</f>
        <v>2578</v>
      </c>
      <c r="Z102" s="4">
        <f>NeelyGains!X102+MinidokaGains!X102+MilnerGains!X102</f>
        <v>2389</v>
      </c>
      <c r="AA102" s="4">
        <f>NeelyGains!Y102+MinidokaGains!Y102+MilnerGains!Y102</f>
        <v>2287</v>
      </c>
      <c r="AB102" s="4">
        <f>NeelyGains!Z102+MinidokaGains!Z102+MilnerGains!Z102</f>
        <v>2086.7999999999997</v>
      </c>
      <c r="AC102" s="4">
        <f>NeelyGains!AA102+MinidokaGains!AA102+MilnerGains!AA102</f>
        <v>2128</v>
      </c>
      <c r="AD102" s="4">
        <f>NeelyGains!AB102+MinidokaGains!AB102+MilnerGains!AB102</f>
        <v>3603</v>
      </c>
      <c r="AE102" s="4">
        <f>NeelyGains!AC102+MinidokaGains!AC102+MilnerGains!AC102</f>
        <v>1792.4</v>
      </c>
      <c r="AF102" s="4">
        <f>NeelyGains!AD102+MinidokaGains!AD102+MilnerGains!AD102</f>
        <v>2375.1</v>
      </c>
      <c r="AG102" s="4">
        <f>NeelyGains!AE102+MinidokaGains!AE102+MilnerGains!AE102</f>
        <v>2476</v>
      </c>
      <c r="AH102" s="4">
        <f>NeelyGains!AF102+MinidokaGains!AF102+MilnerGains!AF102</f>
        <v>2101</v>
      </c>
    </row>
    <row r="103" spans="1:34" x14ac:dyDescent="0.2">
      <c r="A103" s="1">
        <v>39488</v>
      </c>
      <c r="D103" s="4">
        <f>NeelyGains!B103+MinidokaGains!B103+MilnerGains!B103</f>
        <v>2594</v>
      </c>
      <c r="E103" s="4">
        <f>NeelyGains!C103+MinidokaGains!C103+MilnerGains!C103</f>
        <v>2611</v>
      </c>
      <c r="F103" s="4">
        <f>NeelyGains!D103+MinidokaGains!D103+MilnerGains!D103</f>
        <v>2388</v>
      </c>
      <c r="G103" s="4">
        <f>NeelyGains!E103+MinidokaGains!E103+MilnerGains!E103</f>
        <v>2711</v>
      </c>
      <c r="H103" s="4">
        <f>NeelyGains!F103+MinidokaGains!F103+MilnerGains!F103</f>
        <v>2769</v>
      </c>
      <c r="I103" s="4">
        <f>NeelyGains!G103+MinidokaGains!G103+MilnerGains!G103</f>
        <v>3397</v>
      </c>
      <c r="J103" s="4">
        <f>NeelyGains!H103+MinidokaGains!H103+MilnerGains!H103</f>
        <v>3321</v>
      </c>
      <c r="K103" s="4">
        <f>NeelyGains!I103+MinidokaGains!I103+MilnerGains!I103</f>
        <v>2400.1</v>
      </c>
      <c r="L103" s="4">
        <f>NeelyGains!J103+MinidokaGains!J103+MilnerGains!J103</f>
        <v>3576</v>
      </c>
      <c r="M103" s="4">
        <f>NeelyGains!K103+MinidokaGains!K103+MilnerGains!K103</f>
        <v>2578</v>
      </c>
      <c r="N103" s="4">
        <f>NeelyGains!L103+MinidokaGains!L103+MilnerGains!L103</f>
        <v>2944</v>
      </c>
      <c r="O103" s="4">
        <f>NeelyGains!M103+MinidokaGains!M103+MilnerGains!M103</f>
        <v>2627</v>
      </c>
      <c r="P103" s="4">
        <f>NeelyGains!N103+MinidokaGains!N103+MilnerGains!N103</f>
        <v>2399</v>
      </c>
      <c r="Q103" s="4">
        <f>NeelyGains!O103+MinidokaGains!O103+MilnerGains!O103</f>
        <v>2367</v>
      </c>
      <c r="R103" s="4">
        <f>NeelyGains!P103+MinidokaGains!P103+MilnerGains!P103</f>
        <v>2234</v>
      </c>
      <c r="S103" s="4">
        <f>NeelyGains!Q103+MinidokaGains!Q103+MilnerGains!Q103</f>
        <v>2592</v>
      </c>
      <c r="T103" s="4">
        <f>NeelyGains!R103+MinidokaGains!R103+MilnerGains!R103</f>
        <v>2347</v>
      </c>
      <c r="U103" s="4">
        <f>NeelyGains!S103+MinidokaGains!S103+MilnerGains!S103</f>
        <v>2393</v>
      </c>
      <c r="V103" s="4">
        <f>NeelyGains!T103+MinidokaGains!T103+MilnerGains!T103</f>
        <v>2531</v>
      </c>
      <c r="W103" s="4">
        <f>NeelyGains!U103+MinidokaGains!U103+MilnerGains!U103</f>
        <v>2356</v>
      </c>
      <c r="X103" s="4">
        <f>NeelyGains!V103+MinidokaGains!V103+MilnerGains!V103</f>
        <v>2489</v>
      </c>
      <c r="Y103" s="4">
        <f>NeelyGains!W103+MinidokaGains!W103+MilnerGains!W103</f>
        <v>2580</v>
      </c>
      <c r="Z103" s="4">
        <f>NeelyGains!X103+MinidokaGains!X103+MilnerGains!X103</f>
        <v>2407</v>
      </c>
      <c r="AA103" s="4">
        <f>NeelyGains!Y103+MinidokaGains!Y103+MilnerGains!Y103</f>
        <v>2329</v>
      </c>
      <c r="AB103" s="4">
        <f>NeelyGains!Z103+MinidokaGains!Z103+MilnerGains!Z103</f>
        <v>2131.8999999999996</v>
      </c>
      <c r="AC103" s="4">
        <f>NeelyGains!AA103+MinidokaGains!AA103+MilnerGains!AA103</f>
        <v>2132</v>
      </c>
      <c r="AD103" s="4">
        <f>NeelyGains!AB103+MinidokaGains!AB103+MilnerGains!AB103</f>
        <v>3934</v>
      </c>
      <c r="AE103" s="4">
        <f>NeelyGains!AC103+MinidokaGains!AC103+MilnerGains!AC103</f>
        <v>1805.2</v>
      </c>
      <c r="AF103" s="4">
        <f>NeelyGains!AD103+MinidokaGains!AD103+MilnerGains!AD103</f>
        <v>2402.6</v>
      </c>
      <c r="AG103" s="4">
        <f>NeelyGains!AE103+MinidokaGains!AE103+MilnerGains!AE103</f>
        <v>2522</v>
      </c>
      <c r="AH103" s="4">
        <f>NeelyGains!AF103+MinidokaGains!AF103+MilnerGains!AF103</f>
        <v>2117</v>
      </c>
    </row>
    <row r="104" spans="1:34" x14ac:dyDescent="0.2">
      <c r="A104" s="1">
        <v>39489</v>
      </c>
      <c r="D104" s="4">
        <f>NeelyGains!B104+MinidokaGains!B104+MilnerGains!B104</f>
        <v>2574</v>
      </c>
      <c r="E104" s="4">
        <f>NeelyGains!C104+MinidokaGains!C104+MilnerGains!C104</f>
        <v>2615</v>
      </c>
      <c r="F104" s="4">
        <f>NeelyGains!D104+MinidokaGains!D104+MilnerGains!D104</f>
        <v>2429</v>
      </c>
      <c r="G104" s="4">
        <f>NeelyGains!E104+MinidokaGains!E104+MilnerGains!E104</f>
        <v>2843</v>
      </c>
      <c r="H104" s="4">
        <f>NeelyGains!F104+MinidokaGains!F104+MilnerGains!F104</f>
        <v>2771</v>
      </c>
      <c r="I104" s="4">
        <f>NeelyGains!G104+MinidokaGains!G104+MilnerGains!G104</f>
        <v>3384</v>
      </c>
      <c r="J104" s="4">
        <f>NeelyGains!H104+MinidokaGains!H104+MilnerGains!H104</f>
        <v>3117</v>
      </c>
      <c r="K104" s="4">
        <f>NeelyGains!I104+MinidokaGains!I104+MilnerGains!I104</f>
        <v>2583.4</v>
      </c>
      <c r="L104" s="4">
        <f>NeelyGains!J104+MinidokaGains!J104+MilnerGains!J104</f>
        <v>3471</v>
      </c>
      <c r="M104" s="4">
        <f>NeelyGains!K104+MinidokaGains!K104+MilnerGains!K104</f>
        <v>2778.6</v>
      </c>
      <c r="N104" s="4">
        <f>NeelyGains!L104+MinidokaGains!L104+MilnerGains!L104</f>
        <v>2927</v>
      </c>
      <c r="O104" s="4">
        <f>NeelyGains!M104+MinidokaGains!M104+MilnerGains!M104</f>
        <v>2620</v>
      </c>
      <c r="P104" s="4">
        <f>NeelyGains!N104+MinidokaGains!N104+MilnerGains!N104</f>
        <v>2408</v>
      </c>
      <c r="Q104" s="4">
        <f>NeelyGains!O104+MinidokaGains!O104+MilnerGains!O104</f>
        <v>2431</v>
      </c>
      <c r="R104" s="4">
        <f>NeelyGains!P104+MinidokaGains!P104+MilnerGains!P104</f>
        <v>2262</v>
      </c>
      <c r="S104" s="4">
        <f>NeelyGains!Q104+MinidokaGains!Q104+MilnerGains!Q104</f>
        <v>2768</v>
      </c>
      <c r="T104" s="4">
        <f>NeelyGains!R104+MinidokaGains!R104+MilnerGains!R104</f>
        <v>2346</v>
      </c>
      <c r="U104" s="4">
        <f>NeelyGains!S104+MinidokaGains!S104+MilnerGains!S104</f>
        <v>2408</v>
      </c>
      <c r="V104" s="4">
        <f>NeelyGains!T104+MinidokaGains!T104+MilnerGains!T104</f>
        <v>2542</v>
      </c>
      <c r="W104" s="4">
        <f>NeelyGains!U104+MinidokaGains!U104+MilnerGains!U104</f>
        <v>2339</v>
      </c>
      <c r="X104" s="4">
        <f>NeelyGains!V104+MinidokaGains!V104+MilnerGains!V104</f>
        <v>2466</v>
      </c>
      <c r="Y104" s="4">
        <f>NeelyGains!W104+MinidokaGains!W104+MilnerGains!W104</f>
        <v>2584</v>
      </c>
      <c r="Z104" s="4">
        <f>NeelyGains!X104+MinidokaGains!X104+MilnerGains!X104</f>
        <v>2404</v>
      </c>
      <c r="AA104" s="4">
        <f>NeelyGains!Y104+MinidokaGains!Y104+MilnerGains!Y104</f>
        <v>2374</v>
      </c>
      <c r="AB104" s="4">
        <f>NeelyGains!Z104+MinidokaGains!Z104+MilnerGains!Z104</f>
        <v>2075.9</v>
      </c>
      <c r="AC104" s="4">
        <f>NeelyGains!AA104+MinidokaGains!AA104+MilnerGains!AA104</f>
        <v>2139</v>
      </c>
      <c r="AD104" s="4">
        <f>NeelyGains!AB104+MinidokaGains!AB104+MilnerGains!AB104</f>
        <v>4294</v>
      </c>
      <c r="AE104" s="4">
        <f>NeelyGains!AC104+MinidokaGains!AC104+MilnerGains!AC104</f>
        <v>1832.7</v>
      </c>
      <c r="AF104" s="4">
        <f>NeelyGains!AD104+MinidokaGains!AD104+MilnerGains!AD104</f>
        <v>2406.5</v>
      </c>
      <c r="AG104" s="4">
        <f>NeelyGains!AE104+MinidokaGains!AE104+MilnerGains!AE104</f>
        <v>2495</v>
      </c>
      <c r="AH104" s="4">
        <f>NeelyGains!AF104+MinidokaGains!AF104+MilnerGains!AF104</f>
        <v>2143</v>
      </c>
    </row>
    <row r="105" spans="1:34" x14ac:dyDescent="0.2">
      <c r="A105" s="1">
        <v>39490</v>
      </c>
      <c r="D105" s="4">
        <f>NeelyGains!B105+MinidokaGains!B105+MilnerGains!B105</f>
        <v>2569</v>
      </c>
      <c r="E105" s="4">
        <f>NeelyGains!C105+MinidokaGains!C105+MilnerGains!C105</f>
        <v>2641</v>
      </c>
      <c r="F105" s="4">
        <f>NeelyGains!D105+MinidokaGains!D105+MilnerGains!D105</f>
        <v>2464</v>
      </c>
      <c r="G105" s="4">
        <f>NeelyGains!E105+MinidokaGains!E105+MilnerGains!E105</f>
        <v>2808</v>
      </c>
      <c r="H105" s="4">
        <f>NeelyGains!F105+MinidokaGains!F105+MilnerGains!F105</f>
        <v>2815</v>
      </c>
      <c r="I105" s="4">
        <f>NeelyGains!G105+MinidokaGains!G105+MilnerGains!G105</f>
        <v>3354</v>
      </c>
      <c r="J105" s="4">
        <f>NeelyGains!H105+MinidokaGains!H105+MilnerGains!H105</f>
        <v>2884</v>
      </c>
      <c r="K105" s="4">
        <f>NeelyGains!I105+MinidokaGains!I105+MilnerGains!I105</f>
        <v>2635</v>
      </c>
      <c r="L105" s="4">
        <f>NeelyGains!J105+MinidokaGains!J105+MilnerGains!J105</f>
        <v>3482.3</v>
      </c>
      <c r="M105" s="4">
        <f>NeelyGains!K105+MinidokaGains!K105+MilnerGains!K105</f>
        <v>3181</v>
      </c>
      <c r="N105" s="4">
        <f>NeelyGains!L105+MinidokaGains!L105+MilnerGains!L105</f>
        <v>2983</v>
      </c>
      <c r="O105" s="4">
        <f>NeelyGains!M105+MinidokaGains!M105+MilnerGains!M105</f>
        <v>2636</v>
      </c>
      <c r="P105" s="4">
        <f>NeelyGains!N105+MinidokaGains!N105+MilnerGains!N105</f>
        <v>2396</v>
      </c>
      <c r="Q105" s="4">
        <f>NeelyGains!O105+MinidokaGains!O105+MilnerGains!O105</f>
        <v>2453</v>
      </c>
      <c r="R105" s="4">
        <f>NeelyGains!P105+MinidokaGains!P105+MilnerGains!P105</f>
        <v>2294</v>
      </c>
      <c r="S105" s="4">
        <f>NeelyGains!Q105+MinidokaGains!Q105+MilnerGains!Q105</f>
        <v>2742</v>
      </c>
      <c r="T105" s="4">
        <f>NeelyGains!R105+MinidokaGains!R105+MilnerGains!R105</f>
        <v>2399</v>
      </c>
      <c r="U105" s="4">
        <f>NeelyGains!S105+MinidokaGains!S105+MilnerGains!S105</f>
        <v>2374</v>
      </c>
      <c r="V105" s="4">
        <f>NeelyGains!T105+MinidokaGains!T105+MilnerGains!T105</f>
        <v>2520</v>
      </c>
      <c r="W105" s="4">
        <f>NeelyGains!U105+MinidokaGains!U105+MilnerGains!U105</f>
        <v>2372</v>
      </c>
      <c r="X105" s="4">
        <f>NeelyGains!V105+MinidokaGains!V105+MilnerGains!V105</f>
        <v>2395</v>
      </c>
      <c r="Y105" s="4">
        <f>NeelyGains!W105+MinidokaGains!W105+MilnerGains!W105</f>
        <v>2596</v>
      </c>
      <c r="Z105" s="4">
        <f>NeelyGains!X105+MinidokaGains!X105+MilnerGains!X105</f>
        <v>2407</v>
      </c>
      <c r="AA105" s="4">
        <f>NeelyGains!Y105+MinidokaGains!Y105+MilnerGains!Y105</f>
        <v>2362</v>
      </c>
      <c r="AB105" s="4">
        <f>NeelyGains!Z105+MinidokaGains!Z105+MilnerGains!Z105</f>
        <v>2068.6999999999998</v>
      </c>
      <c r="AC105" s="4">
        <f>NeelyGains!AA105+MinidokaGains!AA105+MilnerGains!AA105</f>
        <v>2135</v>
      </c>
      <c r="AD105" s="4">
        <f>NeelyGains!AB105+MinidokaGains!AB105+MilnerGains!AB105</f>
        <v>4654</v>
      </c>
      <c r="AE105" s="4">
        <f>NeelyGains!AC105+MinidokaGains!AC105+MilnerGains!AC105</f>
        <v>1877.3</v>
      </c>
      <c r="AF105" s="4">
        <f>NeelyGains!AD105+MinidokaGains!AD105+MilnerGains!AD105</f>
        <v>2416</v>
      </c>
      <c r="AG105" s="4">
        <f>NeelyGains!AE105+MinidokaGains!AE105+MilnerGains!AE105</f>
        <v>2488</v>
      </c>
      <c r="AH105" s="4">
        <f>NeelyGains!AF105+MinidokaGains!AF105+MilnerGains!AF105</f>
        <v>2164</v>
      </c>
    </row>
    <row r="106" spans="1:34" x14ac:dyDescent="0.2">
      <c r="A106" s="1">
        <v>39491</v>
      </c>
      <c r="D106" s="4">
        <f>NeelyGains!B106+MinidokaGains!B106+MilnerGains!B106</f>
        <v>2508</v>
      </c>
      <c r="E106" s="4">
        <f>NeelyGains!C106+MinidokaGains!C106+MilnerGains!C106</f>
        <v>2610</v>
      </c>
      <c r="F106" s="4">
        <f>NeelyGains!D106+MinidokaGains!D106+MilnerGains!D106</f>
        <v>2492</v>
      </c>
      <c r="G106" s="4">
        <f>NeelyGains!E106+MinidokaGains!E106+MilnerGains!E106</f>
        <v>2835</v>
      </c>
      <c r="H106" s="4">
        <f>NeelyGains!F106+MinidokaGains!F106+MilnerGains!F106</f>
        <v>2757</v>
      </c>
      <c r="I106" s="4">
        <f>NeelyGains!G106+MinidokaGains!G106+MilnerGains!G106</f>
        <v>3333</v>
      </c>
      <c r="J106" s="4">
        <f>NeelyGains!H106+MinidokaGains!H106+MilnerGains!H106</f>
        <v>3139</v>
      </c>
      <c r="K106" s="4">
        <f>NeelyGains!I106+MinidokaGains!I106+MilnerGains!I106</f>
        <v>2662.9</v>
      </c>
      <c r="L106" s="4">
        <f>NeelyGains!J106+MinidokaGains!J106+MilnerGains!J106</f>
        <v>3513</v>
      </c>
      <c r="M106" s="4">
        <f>NeelyGains!K106+MinidokaGains!K106+MilnerGains!K106</f>
        <v>2961</v>
      </c>
      <c r="N106" s="4">
        <f>NeelyGains!L106+MinidokaGains!L106+MilnerGains!L106</f>
        <v>2886</v>
      </c>
      <c r="O106" s="4">
        <f>NeelyGains!M106+MinidokaGains!M106+MilnerGains!M106</f>
        <v>2620</v>
      </c>
      <c r="P106" s="4">
        <f>NeelyGains!N106+MinidokaGains!N106+MilnerGains!N106</f>
        <v>2429</v>
      </c>
      <c r="Q106" s="4">
        <f>NeelyGains!O106+MinidokaGains!O106+MilnerGains!O106</f>
        <v>2472</v>
      </c>
      <c r="R106" s="4">
        <f>NeelyGains!P106+MinidokaGains!P106+MilnerGains!P106</f>
        <v>2301</v>
      </c>
      <c r="S106" s="4">
        <f>NeelyGains!Q106+MinidokaGains!Q106+MilnerGains!Q106</f>
        <v>2679.9</v>
      </c>
      <c r="T106" s="4">
        <f>NeelyGains!R106+MinidokaGains!R106+MilnerGains!R106</f>
        <v>2433</v>
      </c>
      <c r="U106" s="4">
        <f>NeelyGains!S106+MinidokaGains!S106+MilnerGains!S106</f>
        <v>2394</v>
      </c>
      <c r="V106" s="4">
        <f>NeelyGains!T106+MinidokaGains!T106+MilnerGains!T106</f>
        <v>2529</v>
      </c>
      <c r="W106" s="4">
        <f>NeelyGains!U106+MinidokaGains!U106+MilnerGains!U106</f>
        <v>2408</v>
      </c>
      <c r="X106" s="4">
        <f>NeelyGains!V106+MinidokaGains!V106+MilnerGains!V106</f>
        <v>2361</v>
      </c>
      <c r="Y106" s="4">
        <f>NeelyGains!W106+MinidokaGains!W106+MilnerGains!W106</f>
        <v>2585</v>
      </c>
      <c r="Z106" s="4">
        <f>NeelyGains!X106+MinidokaGains!X106+MilnerGains!X106</f>
        <v>2412</v>
      </c>
      <c r="AA106" s="4">
        <f>NeelyGains!Y106+MinidokaGains!Y106+MilnerGains!Y106</f>
        <v>2351</v>
      </c>
      <c r="AB106" s="4">
        <f>NeelyGains!Z106+MinidokaGains!Z106+MilnerGains!Z106</f>
        <v>2116.1999999999998</v>
      </c>
      <c r="AC106" s="4">
        <f>NeelyGains!AA106+MinidokaGains!AA106+MilnerGains!AA106</f>
        <v>2131</v>
      </c>
      <c r="AD106" s="4">
        <f>NeelyGains!AB106+MinidokaGains!AB106+MilnerGains!AB106</f>
        <v>4596</v>
      </c>
      <c r="AE106" s="4">
        <f>NeelyGains!AC106+MinidokaGains!AC106+MilnerGains!AC106</f>
        <v>1899.2</v>
      </c>
      <c r="AF106" s="4">
        <f>NeelyGains!AD106+MinidokaGains!AD106+MilnerGains!AD106</f>
        <v>2396</v>
      </c>
      <c r="AG106" s="4">
        <f>NeelyGains!AE106+MinidokaGains!AE106+MilnerGains!AE106</f>
        <v>2465</v>
      </c>
      <c r="AH106" s="4">
        <f>NeelyGains!AF106+MinidokaGains!AF106+MilnerGains!AF106</f>
        <v>2168</v>
      </c>
    </row>
    <row r="107" spans="1:34" x14ac:dyDescent="0.2">
      <c r="A107" s="1">
        <v>39492</v>
      </c>
      <c r="D107" s="4">
        <f>NeelyGains!B107+MinidokaGains!B107+MilnerGains!B107</f>
        <v>2531</v>
      </c>
      <c r="E107" s="4">
        <f>NeelyGains!C107+MinidokaGains!C107+MilnerGains!C107</f>
        <v>2634</v>
      </c>
      <c r="F107" s="4">
        <f>NeelyGains!D107+MinidokaGains!D107+MilnerGains!D107</f>
        <v>2491</v>
      </c>
      <c r="G107" s="4">
        <f>NeelyGains!E107+MinidokaGains!E107+MilnerGains!E107</f>
        <v>2671</v>
      </c>
      <c r="H107" s="4">
        <f>NeelyGains!F107+MinidokaGains!F107+MilnerGains!F107</f>
        <v>2663.4</v>
      </c>
      <c r="I107" s="4">
        <f>NeelyGains!G107+MinidokaGains!G107+MilnerGains!G107</f>
        <v>3126.3</v>
      </c>
      <c r="J107" s="4">
        <f>NeelyGains!H107+MinidokaGains!H107+MilnerGains!H107</f>
        <v>3416</v>
      </c>
      <c r="K107" s="4">
        <f>NeelyGains!I107+MinidokaGains!I107+MilnerGains!I107</f>
        <v>2668.9</v>
      </c>
      <c r="L107" s="4">
        <f>NeelyGains!J107+MinidokaGains!J107+MilnerGains!J107</f>
        <v>3185</v>
      </c>
      <c r="M107" s="4">
        <f>NeelyGains!K107+MinidokaGains!K107+MilnerGains!K107</f>
        <v>2965</v>
      </c>
      <c r="N107" s="4">
        <f>NeelyGains!L107+MinidokaGains!L107+MilnerGains!L107</f>
        <v>2808</v>
      </c>
      <c r="O107" s="4">
        <f>NeelyGains!M107+MinidokaGains!M107+MilnerGains!M107</f>
        <v>2621</v>
      </c>
      <c r="P107" s="4">
        <f>NeelyGains!N107+MinidokaGains!N107+MilnerGains!N107</f>
        <v>2429</v>
      </c>
      <c r="Q107" s="4">
        <f>NeelyGains!O107+MinidokaGains!O107+MilnerGains!O107</f>
        <v>2483</v>
      </c>
      <c r="R107" s="4">
        <f>NeelyGains!P107+MinidokaGains!P107+MilnerGains!P107</f>
        <v>2309</v>
      </c>
      <c r="S107" s="4">
        <f>NeelyGains!Q107+MinidokaGains!Q107+MilnerGains!Q107</f>
        <v>2619.6999999999998</v>
      </c>
      <c r="T107" s="4">
        <f>NeelyGains!R107+MinidokaGains!R107+MilnerGains!R107</f>
        <v>2417</v>
      </c>
      <c r="U107" s="4">
        <f>NeelyGains!S107+MinidokaGains!S107+MilnerGains!S107</f>
        <v>2397</v>
      </c>
      <c r="V107" s="4">
        <f>NeelyGains!T107+MinidokaGains!T107+MilnerGains!T107</f>
        <v>2520</v>
      </c>
      <c r="W107" s="4">
        <f>NeelyGains!U107+MinidokaGains!U107+MilnerGains!U107</f>
        <v>2450</v>
      </c>
      <c r="X107" s="4">
        <f>NeelyGains!V107+MinidokaGains!V107+MilnerGains!V107</f>
        <v>2375</v>
      </c>
      <c r="Y107" s="4">
        <f>NeelyGains!W107+MinidokaGains!W107+MilnerGains!W107</f>
        <v>2604</v>
      </c>
      <c r="Z107" s="4">
        <f>NeelyGains!X107+MinidokaGains!X107+MilnerGains!X107</f>
        <v>2437</v>
      </c>
      <c r="AA107" s="4">
        <f>NeelyGains!Y107+MinidokaGains!Y107+MilnerGains!Y107</f>
        <v>2380</v>
      </c>
      <c r="AB107" s="4">
        <f>NeelyGains!Z107+MinidokaGains!Z107+MilnerGains!Z107</f>
        <v>2254.4</v>
      </c>
      <c r="AC107" s="4">
        <f>NeelyGains!AA107+MinidokaGains!AA107+MilnerGains!AA107</f>
        <v>2132</v>
      </c>
      <c r="AD107" s="4">
        <f>NeelyGains!AB107+MinidokaGains!AB107+MilnerGains!AB107</f>
        <v>4285</v>
      </c>
      <c r="AE107" s="4">
        <f>NeelyGains!AC107+MinidokaGains!AC107+MilnerGains!AC107</f>
        <v>1901.1</v>
      </c>
      <c r="AF107" s="4">
        <f>NeelyGains!AD107+MinidokaGains!AD107+MilnerGains!AD107</f>
        <v>2420</v>
      </c>
      <c r="AG107" s="4">
        <f>NeelyGains!AE107+MinidokaGains!AE107+MilnerGains!AE107</f>
        <v>2374</v>
      </c>
      <c r="AH107" s="4">
        <f>NeelyGains!AF107+MinidokaGains!AF107+MilnerGains!AF107</f>
        <v>2181.8000000000002</v>
      </c>
    </row>
    <row r="108" spans="1:34" x14ac:dyDescent="0.2">
      <c r="A108" s="1">
        <v>39493</v>
      </c>
      <c r="D108" s="4">
        <f>NeelyGains!B108+MinidokaGains!B108+MilnerGains!B108</f>
        <v>2596</v>
      </c>
      <c r="E108" s="4">
        <f>NeelyGains!C108+MinidokaGains!C108+MilnerGains!C108</f>
        <v>2695</v>
      </c>
      <c r="F108" s="4">
        <f>NeelyGains!D108+MinidokaGains!D108+MilnerGains!D108</f>
        <v>2521</v>
      </c>
      <c r="G108" s="4">
        <f>NeelyGains!E108+MinidokaGains!E108+MilnerGains!E108</f>
        <v>2549.6</v>
      </c>
      <c r="H108" s="4">
        <f>NeelyGains!F108+MinidokaGains!F108+MilnerGains!F108</f>
        <v>2501</v>
      </c>
      <c r="I108" s="4">
        <f>NeelyGains!G108+MinidokaGains!G108+MilnerGains!G108</f>
        <v>3079.2</v>
      </c>
      <c r="J108" s="4">
        <f>NeelyGains!H108+MinidokaGains!H108+MilnerGains!H108</f>
        <v>3579</v>
      </c>
      <c r="K108" s="4">
        <f>NeelyGains!I108+MinidokaGains!I108+MilnerGains!I108</f>
        <v>2408.1999999999998</v>
      </c>
      <c r="L108" s="4">
        <f>NeelyGains!J108+MinidokaGains!J108+MilnerGains!J108</f>
        <v>3225</v>
      </c>
      <c r="M108" s="4">
        <f>NeelyGains!K108+MinidokaGains!K108+MilnerGains!K108</f>
        <v>3048</v>
      </c>
      <c r="N108" s="4">
        <f>NeelyGains!L108+MinidokaGains!L108+MilnerGains!L108</f>
        <v>2770</v>
      </c>
      <c r="O108" s="4">
        <f>NeelyGains!M108+MinidokaGains!M108+MilnerGains!M108</f>
        <v>2613</v>
      </c>
      <c r="P108" s="4">
        <f>NeelyGains!N108+MinidokaGains!N108+MilnerGains!N108</f>
        <v>2471</v>
      </c>
      <c r="Q108" s="4">
        <f>NeelyGains!O108+MinidokaGains!O108+MilnerGains!O108</f>
        <v>2442</v>
      </c>
      <c r="R108" s="4">
        <f>NeelyGains!P108+MinidokaGains!P108+MilnerGains!P108</f>
        <v>2312</v>
      </c>
      <c r="S108" s="4">
        <f>NeelyGains!Q108+MinidokaGains!Q108+MilnerGains!Q108</f>
        <v>2611.4</v>
      </c>
      <c r="T108" s="4">
        <f>NeelyGains!R108+MinidokaGains!R108+MilnerGains!R108</f>
        <v>2379</v>
      </c>
      <c r="U108" s="4">
        <f>NeelyGains!S108+MinidokaGains!S108+MilnerGains!S108</f>
        <v>2408</v>
      </c>
      <c r="V108" s="4">
        <f>NeelyGains!T108+MinidokaGains!T108+MilnerGains!T108</f>
        <v>2528</v>
      </c>
      <c r="W108" s="4">
        <f>NeelyGains!U108+MinidokaGains!U108+MilnerGains!U108</f>
        <v>2471</v>
      </c>
      <c r="X108" s="4">
        <f>NeelyGains!V108+MinidokaGains!V108+MilnerGains!V108</f>
        <v>2325</v>
      </c>
      <c r="Y108" s="4">
        <f>NeelyGains!W108+MinidokaGains!W108+MilnerGains!W108</f>
        <v>2439</v>
      </c>
      <c r="Z108" s="4">
        <f>NeelyGains!X108+MinidokaGains!X108+MilnerGains!X108</f>
        <v>2438</v>
      </c>
      <c r="AA108" s="4">
        <f>NeelyGains!Y108+MinidokaGains!Y108+MilnerGains!Y108</f>
        <v>2429</v>
      </c>
      <c r="AB108" s="4">
        <f>NeelyGains!Z108+MinidokaGains!Z108+MilnerGains!Z108</f>
        <v>2238.3000000000002</v>
      </c>
      <c r="AC108" s="4">
        <f>NeelyGains!AA108+MinidokaGains!AA108+MilnerGains!AA108</f>
        <v>2139</v>
      </c>
      <c r="AD108" s="4">
        <f>NeelyGains!AB108+MinidokaGains!AB108+MilnerGains!AB108</f>
        <v>3948</v>
      </c>
      <c r="AE108" s="4">
        <f>NeelyGains!AC108+MinidokaGains!AC108+MilnerGains!AC108</f>
        <v>2007.7</v>
      </c>
      <c r="AF108" s="4">
        <f>NeelyGains!AD108+MinidokaGains!AD108+MilnerGains!AD108</f>
        <v>2496</v>
      </c>
      <c r="AG108" s="4">
        <f>NeelyGains!AE108+MinidokaGains!AE108+MilnerGains!AE108</f>
        <v>2367.6999999999998</v>
      </c>
      <c r="AH108" s="4">
        <f>NeelyGains!AF108+MinidokaGains!AF108+MilnerGains!AF108</f>
        <v>2193</v>
      </c>
    </row>
    <row r="109" spans="1:34" x14ac:dyDescent="0.2">
      <c r="A109" s="1">
        <v>39494</v>
      </c>
      <c r="D109" s="4">
        <f>NeelyGains!B109+MinidokaGains!B109+MilnerGains!B109</f>
        <v>2611</v>
      </c>
      <c r="E109" s="4">
        <f>NeelyGains!C109+MinidokaGains!C109+MilnerGains!C109</f>
        <v>2628</v>
      </c>
      <c r="F109" s="4">
        <f>NeelyGains!D109+MinidokaGains!D109+MilnerGains!D109</f>
        <v>2471</v>
      </c>
      <c r="G109" s="4">
        <f>NeelyGains!E109+MinidokaGains!E109+MilnerGains!E109</f>
        <v>2591.4</v>
      </c>
      <c r="H109" s="4">
        <f>NeelyGains!F109+MinidokaGains!F109+MilnerGains!F109</f>
        <v>2440.4</v>
      </c>
      <c r="I109" s="4">
        <f>NeelyGains!G109+MinidokaGains!G109+MilnerGains!G109</f>
        <v>3075.8</v>
      </c>
      <c r="J109" s="4">
        <f>NeelyGains!H109+MinidokaGains!H109+MilnerGains!H109</f>
        <v>3726</v>
      </c>
      <c r="K109" s="4">
        <f>NeelyGains!I109+MinidokaGains!I109+MilnerGains!I109</f>
        <v>2482.5</v>
      </c>
      <c r="L109" s="4">
        <f>NeelyGains!J109+MinidokaGains!J109+MilnerGains!J109</f>
        <v>3229</v>
      </c>
      <c r="M109" s="4">
        <f>NeelyGains!K109+MinidokaGains!K109+MilnerGains!K109</f>
        <v>3308</v>
      </c>
      <c r="N109" s="4">
        <f>NeelyGains!L109+MinidokaGains!L109+MilnerGains!L109</f>
        <v>2776</v>
      </c>
      <c r="O109" s="4">
        <f>NeelyGains!M109+MinidokaGains!M109+MilnerGains!M109</f>
        <v>2595</v>
      </c>
      <c r="P109" s="4">
        <f>NeelyGains!N109+MinidokaGains!N109+MilnerGains!N109</f>
        <v>2428</v>
      </c>
      <c r="Q109" s="4">
        <f>NeelyGains!O109+MinidokaGains!O109+MilnerGains!O109</f>
        <v>2467</v>
      </c>
      <c r="R109" s="4">
        <f>NeelyGains!P109+MinidokaGains!P109+MilnerGains!P109</f>
        <v>2319</v>
      </c>
      <c r="S109" s="4">
        <f>NeelyGains!Q109+MinidokaGains!Q109+MilnerGains!Q109</f>
        <v>2603.6</v>
      </c>
      <c r="T109" s="4">
        <f>NeelyGains!R109+MinidokaGains!R109+MilnerGains!R109</f>
        <v>2351</v>
      </c>
      <c r="U109" s="4">
        <f>NeelyGains!S109+MinidokaGains!S109+MilnerGains!S109</f>
        <v>2393</v>
      </c>
      <c r="V109" s="4">
        <f>NeelyGains!T109+MinidokaGains!T109+MilnerGains!T109</f>
        <v>2548</v>
      </c>
      <c r="W109" s="4">
        <f>NeelyGains!U109+MinidokaGains!U109+MilnerGains!U109</f>
        <v>2462</v>
      </c>
      <c r="X109" s="4">
        <f>NeelyGains!V109+MinidokaGains!V109+MilnerGains!V109</f>
        <v>2284</v>
      </c>
      <c r="Y109" s="4">
        <f>NeelyGains!W109+MinidokaGains!W109+MilnerGains!W109</f>
        <v>2402</v>
      </c>
      <c r="Z109" s="4">
        <f>NeelyGains!X109+MinidokaGains!X109+MilnerGains!X109</f>
        <v>2400</v>
      </c>
      <c r="AA109" s="4">
        <f>NeelyGains!Y109+MinidokaGains!Y109+MilnerGains!Y109</f>
        <v>2451</v>
      </c>
      <c r="AB109" s="4">
        <f>NeelyGains!Z109+MinidokaGains!Z109+MilnerGains!Z109</f>
        <v>2216.8000000000002</v>
      </c>
      <c r="AC109" s="4">
        <f>NeelyGains!AA109+MinidokaGains!AA109+MilnerGains!AA109</f>
        <v>2182</v>
      </c>
      <c r="AD109" s="4">
        <f>NeelyGains!AB109+MinidokaGains!AB109+MilnerGains!AB109</f>
        <v>3620.3</v>
      </c>
      <c r="AE109" s="4">
        <f>NeelyGains!AC109+MinidokaGains!AC109+MilnerGains!AC109</f>
        <v>2013</v>
      </c>
      <c r="AF109" s="4">
        <f>NeelyGains!AD109+MinidokaGains!AD109+MilnerGains!AD109</f>
        <v>2607</v>
      </c>
      <c r="AG109" s="4">
        <f>NeelyGains!AE109+MinidokaGains!AE109+MilnerGains!AE109</f>
        <v>2354</v>
      </c>
      <c r="AH109" s="4">
        <f>NeelyGains!AF109+MinidokaGains!AF109+MilnerGains!AF109</f>
        <v>2114.9</v>
      </c>
    </row>
    <row r="110" spans="1:34" x14ac:dyDescent="0.2">
      <c r="A110" s="1">
        <v>39495</v>
      </c>
      <c r="D110" s="4">
        <f>NeelyGains!B110+MinidokaGains!B110+MilnerGains!B110</f>
        <v>2678</v>
      </c>
      <c r="E110" s="4">
        <f>NeelyGains!C110+MinidokaGains!C110+MilnerGains!C110</f>
        <v>2663</v>
      </c>
      <c r="F110" s="4">
        <f>NeelyGains!D110+MinidokaGains!D110+MilnerGains!D110</f>
        <v>2484</v>
      </c>
      <c r="G110" s="4">
        <f>NeelyGains!E110+MinidokaGains!E110+MilnerGains!E110</f>
        <v>2585.6999999999998</v>
      </c>
      <c r="H110" s="4">
        <f>NeelyGains!F110+MinidokaGains!F110+MilnerGains!F110</f>
        <v>2550</v>
      </c>
      <c r="I110" s="4">
        <f>NeelyGains!G110+MinidokaGains!G110+MilnerGains!G110</f>
        <v>3083.1</v>
      </c>
      <c r="J110" s="4">
        <f>NeelyGains!H110+MinidokaGains!H110+MilnerGains!H110</f>
        <v>3417</v>
      </c>
      <c r="K110" s="4">
        <f>NeelyGains!I110+MinidokaGains!I110+MilnerGains!I110</f>
        <v>2591.4</v>
      </c>
      <c r="L110" s="4">
        <f>NeelyGains!J110+MinidokaGains!J110+MilnerGains!J110</f>
        <v>3135</v>
      </c>
      <c r="M110" s="4">
        <f>NeelyGains!K110+MinidokaGains!K110+MilnerGains!K110</f>
        <v>3292</v>
      </c>
      <c r="N110" s="4">
        <f>NeelyGains!L110+MinidokaGains!L110+MilnerGains!L110</f>
        <v>2778</v>
      </c>
      <c r="O110" s="4">
        <f>NeelyGains!M110+MinidokaGains!M110+MilnerGains!M110</f>
        <v>2567</v>
      </c>
      <c r="P110" s="4">
        <f>NeelyGains!N110+MinidokaGains!N110+MilnerGains!N110</f>
        <v>2386</v>
      </c>
      <c r="Q110" s="4">
        <f>NeelyGains!O110+MinidokaGains!O110+MilnerGains!O110</f>
        <v>2503</v>
      </c>
      <c r="R110" s="4">
        <f>NeelyGains!P110+MinidokaGains!P110+MilnerGains!P110</f>
        <v>2298</v>
      </c>
      <c r="S110" s="4">
        <f>NeelyGains!Q110+MinidokaGains!Q110+MilnerGains!Q110</f>
        <v>2443</v>
      </c>
      <c r="T110" s="4">
        <f>NeelyGains!R110+MinidokaGains!R110+MilnerGains!R110</f>
        <v>2388</v>
      </c>
      <c r="U110" s="4">
        <f>NeelyGains!S110+MinidokaGains!S110+MilnerGains!S110</f>
        <v>2407</v>
      </c>
      <c r="V110" s="4">
        <f>NeelyGains!T110+MinidokaGains!T110+MilnerGains!T110</f>
        <v>2536</v>
      </c>
      <c r="W110" s="4">
        <f>NeelyGains!U110+MinidokaGains!U110+MilnerGains!U110</f>
        <v>2462</v>
      </c>
      <c r="X110" s="4">
        <f>NeelyGains!V110+MinidokaGains!V110+MilnerGains!V110</f>
        <v>2339</v>
      </c>
      <c r="Y110" s="4">
        <f>NeelyGains!W110+MinidokaGains!W110+MilnerGains!W110</f>
        <v>2406</v>
      </c>
      <c r="Z110" s="4">
        <f>NeelyGains!X110+MinidokaGains!X110+MilnerGains!X110</f>
        <v>2377</v>
      </c>
      <c r="AA110" s="4">
        <f>NeelyGains!Y110+MinidokaGains!Y110+MilnerGains!Y110</f>
        <v>2493</v>
      </c>
      <c r="AB110" s="4">
        <f>NeelyGains!Z110+MinidokaGains!Z110+MilnerGains!Z110</f>
        <v>2161.6999999999998</v>
      </c>
      <c r="AC110" s="4">
        <f>NeelyGains!AA110+MinidokaGains!AA110+MilnerGains!AA110</f>
        <v>2247</v>
      </c>
      <c r="AD110" s="4">
        <f>NeelyGains!AB110+MinidokaGains!AB110+MilnerGains!AB110</f>
        <v>3385.6</v>
      </c>
      <c r="AE110" s="4">
        <f>NeelyGains!AC110+MinidokaGains!AC110+MilnerGains!AC110</f>
        <v>2029.5</v>
      </c>
      <c r="AF110" s="4">
        <f>NeelyGains!AD110+MinidokaGains!AD110+MilnerGains!AD110</f>
        <v>2672</v>
      </c>
      <c r="AG110" s="4">
        <f>NeelyGains!AE110+MinidokaGains!AE110+MilnerGains!AE110</f>
        <v>2311</v>
      </c>
      <c r="AH110" s="4">
        <f>NeelyGains!AF110+MinidokaGains!AF110+MilnerGains!AF110</f>
        <v>2146.3000000000002</v>
      </c>
    </row>
    <row r="111" spans="1:34" x14ac:dyDescent="0.2">
      <c r="A111" s="1">
        <v>39496</v>
      </c>
      <c r="D111" s="4">
        <f>NeelyGains!B111+MinidokaGains!B111+MilnerGains!B111</f>
        <v>2713</v>
      </c>
      <c r="E111" s="4">
        <f>NeelyGains!C111+MinidokaGains!C111+MilnerGains!C111</f>
        <v>2589</v>
      </c>
      <c r="F111" s="4">
        <f>NeelyGains!D111+MinidokaGains!D111+MilnerGains!D111</f>
        <v>2492</v>
      </c>
      <c r="G111" s="4">
        <f>NeelyGains!E111+MinidokaGains!E111+MilnerGains!E111</f>
        <v>2705</v>
      </c>
      <c r="H111" s="4">
        <f>NeelyGains!F111+MinidokaGains!F111+MilnerGains!F111</f>
        <v>2421</v>
      </c>
      <c r="I111" s="4">
        <f>NeelyGains!G111+MinidokaGains!G111+MilnerGains!G111</f>
        <v>3159.9</v>
      </c>
      <c r="J111" s="4">
        <f>NeelyGains!H111+MinidokaGains!H111+MilnerGains!H111</f>
        <v>3276</v>
      </c>
      <c r="K111" s="4">
        <f>NeelyGains!I111+MinidokaGains!I111+MilnerGains!I111</f>
        <v>2729.9</v>
      </c>
      <c r="L111" s="4">
        <f>NeelyGains!J111+MinidokaGains!J111+MilnerGains!J111</f>
        <v>3196</v>
      </c>
      <c r="M111" s="4">
        <f>NeelyGains!K111+MinidokaGains!K111+MilnerGains!K111</f>
        <v>3263</v>
      </c>
      <c r="N111" s="4">
        <f>NeelyGains!L111+MinidokaGains!L111+MilnerGains!L111</f>
        <v>2762</v>
      </c>
      <c r="O111" s="4">
        <f>NeelyGains!M111+MinidokaGains!M111+MilnerGains!M111</f>
        <v>2596</v>
      </c>
      <c r="P111" s="4">
        <f>NeelyGains!N111+MinidokaGains!N111+MilnerGains!N111</f>
        <v>2381</v>
      </c>
      <c r="Q111" s="4">
        <f>NeelyGains!O111+MinidokaGains!O111+MilnerGains!O111</f>
        <v>2519</v>
      </c>
      <c r="R111" s="4">
        <f>NeelyGains!P111+MinidokaGains!P111+MilnerGains!P111</f>
        <v>2291</v>
      </c>
      <c r="S111" s="4">
        <f>NeelyGains!Q111+MinidokaGains!Q111+MilnerGains!Q111</f>
        <v>2178</v>
      </c>
      <c r="T111" s="4">
        <f>NeelyGains!R111+MinidokaGains!R111+MilnerGains!R111</f>
        <v>2400</v>
      </c>
      <c r="U111" s="4">
        <f>NeelyGains!S111+MinidokaGains!S111+MilnerGains!S111</f>
        <v>2387</v>
      </c>
      <c r="V111" s="4">
        <f>NeelyGains!T111+MinidokaGains!T111+MilnerGains!T111</f>
        <v>2544</v>
      </c>
      <c r="W111" s="4">
        <f>NeelyGains!U111+MinidokaGains!U111+MilnerGains!U111</f>
        <v>2488</v>
      </c>
      <c r="X111" s="4">
        <f>NeelyGains!V111+MinidokaGains!V111+MilnerGains!V111</f>
        <v>2320</v>
      </c>
      <c r="Y111" s="4">
        <f>NeelyGains!W111+MinidokaGains!W111+MilnerGains!W111</f>
        <v>2391.9</v>
      </c>
      <c r="Z111" s="4">
        <f>NeelyGains!X111+MinidokaGains!X111+MilnerGains!X111</f>
        <v>2384</v>
      </c>
      <c r="AA111" s="4">
        <f>NeelyGains!Y111+MinidokaGains!Y111+MilnerGains!Y111</f>
        <v>2460</v>
      </c>
      <c r="AB111" s="4">
        <f>NeelyGains!Z111+MinidokaGains!Z111+MilnerGains!Z111</f>
        <v>2129.4</v>
      </c>
      <c r="AC111" s="4">
        <f>NeelyGains!AA111+MinidokaGains!AA111+MilnerGains!AA111</f>
        <v>2209</v>
      </c>
      <c r="AD111" s="4">
        <f>NeelyGains!AB111+MinidokaGains!AB111+MilnerGains!AB111</f>
        <v>3318.8</v>
      </c>
      <c r="AE111" s="4">
        <f>NeelyGains!AC111+MinidokaGains!AC111+MilnerGains!AC111</f>
        <v>2051.1</v>
      </c>
      <c r="AF111" s="4">
        <f>NeelyGains!AD111+MinidokaGains!AD111+MilnerGains!AD111</f>
        <v>2643</v>
      </c>
      <c r="AG111" s="4">
        <f>NeelyGains!AE111+MinidokaGains!AE111+MilnerGains!AE111</f>
        <v>2351</v>
      </c>
      <c r="AH111" s="4">
        <f>NeelyGains!AF111+MinidokaGains!AF111+MilnerGains!AF111</f>
        <v>2209.4</v>
      </c>
    </row>
    <row r="112" spans="1:34" x14ac:dyDescent="0.2">
      <c r="A112" s="1">
        <v>39497</v>
      </c>
      <c r="D112" s="4">
        <f>NeelyGains!B112+MinidokaGains!B112+MilnerGains!B112</f>
        <v>2664</v>
      </c>
      <c r="E112" s="4">
        <f>NeelyGains!C112+MinidokaGains!C112+MilnerGains!C112</f>
        <v>2566</v>
      </c>
      <c r="F112" s="4">
        <f>NeelyGains!D112+MinidokaGains!D112+MilnerGains!D112</f>
        <v>2518</v>
      </c>
      <c r="G112" s="4">
        <f>NeelyGains!E112+MinidokaGains!E112+MilnerGains!E112</f>
        <v>2694.7</v>
      </c>
      <c r="H112" s="4">
        <f>NeelyGains!F112+MinidokaGains!F112+MilnerGains!F112</f>
        <v>2538</v>
      </c>
      <c r="I112" s="4">
        <f>NeelyGains!G112+MinidokaGains!G112+MilnerGains!G112</f>
        <v>3278.3</v>
      </c>
      <c r="J112" s="4">
        <f>NeelyGains!H112+MinidokaGains!H112+MilnerGains!H112</f>
        <v>3170</v>
      </c>
      <c r="K112" s="4">
        <f>NeelyGains!I112+MinidokaGains!I112+MilnerGains!I112</f>
        <v>2896.1</v>
      </c>
      <c r="L112" s="4">
        <f>NeelyGains!J112+MinidokaGains!J112+MilnerGains!J112</f>
        <v>3278</v>
      </c>
      <c r="M112" s="4">
        <f>NeelyGains!K112+MinidokaGains!K112+MilnerGains!K112</f>
        <v>3228</v>
      </c>
      <c r="N112" s="4">
        <f>NeelyGains!L112+MinidokaGains!L112+MilnerGains!L112</f>
        <v>2690</v>
      </c>
      <c r="O112" s="4">
        <f>NeelyGains!M112+MinidokaGains!M112+MilnerGains!M112</f>
        <v>2605</v>
      </c>
      <c r="P112" s="4">
        <f>NeelyGains!N112+MinidokaGains!N112+MilnerGains!N112</f>
        <v>2336</v>
      </c>
      <c r="Q112" s="4">
        <f>NeelyGains!O112+MinidokaGains!O112+MilnerGains!O112</f>
        <v>2572</v>
      </c>
      <c r="R112" s="4">
        <f>NeelyGains!P112+MinidokaGains!P112+MilnerGains!P112</f>
        <v>2314</v>
      </c>
      <c r="S112" s="4">
        <f>NeelyGains!Q112+MinidokaGains!Q112+MilnerGains!Q112</f>
        <v>2068.6999999999998</v>
      </c>
      <c r="T112" s="4">
        <f>NeelyGains!R112+MinidokaGains!R112+MilnerGains!R112</f>
        <v>2365</v>
      </c>
      <c r="U112" s="4">
        <f>NeelyGains!S112+MinidokaGains!S112+MilnerGains!S112</f>
        <v>2399</v>
      </c>
      <c r="V112" s="4">
        <f>NeelyGains!T112+MinidokaGains!T112+MilnerGains!T112</f>
        <v>2552</v>
      </c>
      <c r="W112" s="4">
        <f>NeelyGains!U112+MinidokaGains!U112+MilnerGains!U112</f>
        <v>2459</v>
      </c>
      <c r="X112" s="4">
        <f>NeelyGains!V112+MinidokaGains!V112+MilnerGains!V112</f>
        <v>2309</v>
      </c>
      <c r="Y112" s="4">
        <f>NeelyGains!W112+MinidokaGains!W112+MilnerGains!W112</f>
        <v>2350.1</v>
      </c>
      <c r="Z112" s="4">
        <f>NeelyGains!X112+MinidokaGains!X112+MilnerGains!X112</f>
        <v>2377</v>
      </c>
      <c r="AA112" s="4">
        <f>NeelyGains!Y112+MinidokaGains!Y112+MilnerGains!Y112</f>
        <v>2422</v>
      </c>
      <c r="AB112" s="4">
        <f>NeelyGains!Z112+MinidokaGains!Z112+MilnerGains!Z112</f>
        <v>2077.5</v>
      </c>
      <c r="AC112" s="4">
        <f>NeelyGains!AA112+MinidokaGains!AA112+MilnerGains!AA112</f>
        <v>2187</v>
      </c>
      <c r="AD112" s="4">
        <f>NeelyGains!AB112+MinidokaGains!AB112+MilnerGains!AB112</f>
        <v>3268.1</v>
      </c>
      <c r="AE112" s="4">
        <f>NeelyGains!AC112+MinidokaGains!AC112+MilnerGains!AC112</f>
        <v>2144.1999999999998</v>
      </c>
      <c r="AF112" s="4">
        <f>NeelyGains!AD112+MinidokaGains!AD112+MilnerGains!AD112</f>
        <v>2759</v>
      </c>
      <c r="AG112" s="4">
        <f>NeelyGains!AE112+MinidokaGains!AE112+MilnerGains!AE112</f>
        <v>2369</v>
      </c>
      <c r="AH112" s="4">
        <f>NeelyGains!AF112+MinidokaGains!AF112+MilnerGains!AF112</f>
        <v>2270</v>
      </c>
    </row>
    <row r="113" spans="1:34" x14ac:dyDescent="0.2">
      <c r="A113" s="1">
        <v>39498</v>
      </c>
      <c r="D113" s="4">
        <f>NeelyGains!B113+MinidokaGains!B113+MilnerGains!B113</f>
        <v>2707</v>
      </c>
      <c r="E113" s="4">
        <f>NeelyGains!C113+MinidokaGains!C113+MilnerGains!C113</f>
        <v>2601</v>
      </c>
      <c r="F113" s="4">
        <f>NeelyGains!D113+MinidokaGains!D113+MilnerGains!D113</f>
        <v>2658</v>
      </c>
      <c r="G113" s="4">
        <f>NeelyGains!E113+MinidokaGains!E113+MilnerGains!E113</f>
        <v>2700.5</v>
      </c>
      <c r="H113" s="4">
        <f>NeelyGains!F113+MinidokaGains!F113+MilnerGains!F113</f>
        <v>2563</v>
      </c>
      <c r="I113" s="4">
        <f>NeelyGains!G113+MinidokaGains!G113+MilnerGains!G113</f>
        <v>2985</v>
      </c>
      <c r="J113" s="4">
        <f>NeelyGains!H113+MinidokaGains!H113+MilnerGains!H113</f>
        <v>3066</v>
      </c>
      <c r="K113" s="4">
        <f>NeelyGains!I113+MinidokaGains!I113+MilnerGains!I113</f>
        <v>2784.5</v>
      </c>
      <c r="L113" s="4">
        <f>NeelyGains!J113+MinidokaGains!J113+MilnerGains!J113</f>
        <v>3383</v>
      </c>
      <c r="M113" s="4">
        <f>NeelyGains!K113+MinidokaGains!K113+MilnerGains!K113</f>
        <v>3124</v>
      </c>
      <c r="N113" s="4">
        <f>NeelyGains!L113+MinidokaGains!L113+MilnerGains!L113</f>
        <v>2729</v>
      </c>
      <c r="O113" s="4">
        <f>NeelyGains!M113+MinidokaGains!M113+MilnerGains!M113</f>
        <v>2595</v>
      </c>
      <c r="P113" s="4">
        <f>NeelyGains!N113+MinidokaGains!N113+MilnerGains!N113</f>
        <v>2334</v>
      </c>
      <c r="Q113" s="4">
        <f>NeelyGains!O113+MinidokaGains!O113+MilnerGains!O113</f>
        <v>2590</v>
      </c>
      <c r="R113" s="4">
        <f>NeelyGains!P113+MinidokaGains!P113+MilnerGains!P113</f>
        <v>2336</v>
      </c>
      <c r="S113" s="4">
        <f>NeelyGains!Q113+MinidokaGains!Q113+MilnerGains!Q113</f>
        <v>2079</v>
      </c>
      <c r="T113" s="4">
        <f>NeelyGains!R113+MinidokaGains!R113+MilnerGains!R113</f>
        <v>2324</v>
      </c>
      <c r="U113" s="4">
        <f>NeelyGains!S113+MinidokaGains!S113+MilnerGains!S113</f>
        <v>2334</v>
      </c>
      <c r="V113" s="4">
        <f>NeelyGains!T113+MinidokaGains!T113+MilnerGains!T113</f>
        <v>2533</v>
      </c>
      <c r="W113" s="4">
        <f>NeelyGains!U113+MinidokaGains!U113+MilnerGains!U113</f>
        <v>2436</v>
      </c>
      <c r="X113" s="4">
        <f>NeelyGains!V113+MinidokaGains!V113+MilnerGains!V113</f>
        <v>2296</v>
      </c>
      <c r="Y113" s="4">
        <f>NeelyGains!W113+MinidokaGains!W113+MilnerGains!W113</f>
        <v>2294.3000000000002</v>
      </c>
      <c r="Z113" s="4">
        <f>NeelyGains!X113+MinidokaGains!X113+MilnerGains!X113</f>
        <v>2348</v>
      </c>
      <c r="AA113" s="4">
        <f>NeelyGains!Y113+MinidokaGains!Y113+MilnerGains!Y113</f>
        <v>2389</v>
      </c>
      <c r="AB113" s="4">
        <f>NeelyGains!Z113+MinidokaGains!Z113+MilnerGains!Z113</f>
        <v>1970.7</v>
      </c>
      <c r="AC113" s="4">
        <f>NeelyGains!AA113+MinidokaGains!AA113+MilnerGains!AA113</f>
        <v>2232</v>
      </c>
      <c r="AD113" s="4">
        <f>NeelyGains!AB113+MinidokaGains!AB113+MilnerGains!AB113</f>
        <v>3365</v>
      </c>
      <c r="AE113" s="4">
        <f>NeelyGains!AC113+MinidokaGains!AC113+MilnerGains!AC113</f>
        <v>2243.3000000000002</v>
      </c>
      <c r="AF113" s="4">
        <f>NeelyGains!AD113+MinidokaGains!AD113+MilnerGains!AD113</f>
        <v>2753</v>
      </c>
      <c r="AG113" s="4">
        <f>NeelyGains!AE113+MinidokaGains!AE113+MilnerGains!AE113</f>
        <v>2376</v>
      </c>
      <c r="AH113" s="4">
        <f>NeelyGains!AF113+MinidokaGains!AF113+MilnerGains!AF113</f>
        <v>2286</v>
      </c>
    </row>
    <row r="114" spans="1:34" x14ac:dyDescent="0.2">
      <c r="A114" s="1">
        <v>39499</v>
      </c>
      <c r="D114" s="4">
        <f>NeelyGains!B114+MinidokaGains!B114+MilnerGains!B114</f>
        <v>2771</v>
      </c>
      <c r="E114" s="4">
        <f>NeelyGains!C114+MinidokaGains!C114+MilnerGains!C114</f>
        <v>2635</v>
      </c>
      <c r="F114" s="4">
        <f>NeelyGains!D114+MinidokaGains!D114+MilnerGains!D114</f>
        <v>2690</v>
      </c>
      <c r="G114" s="4">
        <f>NeelyGains!E114+MinidokaGains!E114+MilnerGains!E114</f>
        <v>2665.5</v>
      </c>
      <c r="H114" s="4">
        <f>NeelyGains!F114+MinidokaGains!F114+MilnerGains!F114</f>
        <v>2570</v>
      </c>
      <c r="I114" s="4">
        <f>NeelyGains!G114+MinidokaGains!G114+MilnerGains!G114</f>
        <v>2632.9</v>
      </c>
      <c r="J114" s="4">
        <f>NeelyGains!H114+MinidokaGains!H114+MilnerGains!H114</f>
        <v>3213</v>
      </c>
      <c r="K114" s="4">
        <f>NeelyGains!I114+MinidokaGains!I114+MilnerGains!I114</f>
        <v>2761.3</v>
      </c>
      <c r="L114" s="4">
        <f>NeelyGains!J114+MinidokaGains!J114+MilnerGains!J114</f>
        <v>3337</v>
      </c>
      <c r="M114" s="4">
        <f>NeelyGains!K114+MinidokaGains!K114+MilnerGains!K114</f>
        <v>3093</v>
      </c>
      <c r="N114" s="4">
        <f>NeelyGains!L114+MinidokaGains!L114+MilnerGains!L114</f>
        <v>2854</v>
      </c>
      <c r="O114" s="4">
        <f>NeelyGains!M114+MinidokaGains!M114+MilnerGains!M114</f>
        <v>2588</v>
      </c>
      <c r="P114" s="4">
        <f>NeelyGains!N114+MinidokaGains!N114+MilnerGains!N114</f>
        <v>2276</v>
      </c>
      <c r="Q114" s="4">
        <f>NeelyGains!O114+MinidokaGains!O114+MilnerGains!O114</f>
        <v>2622</v>
      </c>
      <c r="R114" s="4">
        <f>NeelyGains!P114+MinidokaGains!P114+MilnerGains!P114</f>
        <v>2393</v>
      </c>
      <c r="S114" s="4">
        <f>NeelyGains!Q114+MinidokaGains!Q114+MilnerGains!Q114</f>
        <v>2110.8000000000002</v>
      </c>
      <c r="T114" s="4">
        <f>NeelyGains!R114+MinidokaGains!R114+MilnerGains!R114</f>
        <v>2327</v>
      </c>
      <c r="U114" s="4">
        <f>NeelyGains!S114+MinidokaGains!S114+MilnerGains!S114</f>
        <v>2278</v>
      </c>
      <c r="V114" s="4">
        <f>NeelyGains!T114+MinidokaGains!T114+MilnerGains!T114</f>
        <v>2533</v>
      </c>
      <c r="W114" s="4">
        <f>NeelyGains!U114+MinidokaGains!U114+MilnerGains!U114</f>
        <v>2375</v>
      </c>
      <c r="X114" s="4">
        <f>NeelyGains!V114+MinidokaGains!V114+MilnerGains!V114</f>
        <v>2294</v>
      </c>
      <c r="Y114" s="4">
        <f>NeelyGains!W114+MinidokaGains!W114+MilnerGains!W114</f>
        <v>2204.6</v>
      </c>
      <c r="Z114" s="4">
        <f>NeelyGains!X114+MinidokaGains!X114+MilnerGains!X114</f>
        <v>2335</v>
      </c>
      <c r="AA114" s="4">
        <f>NeelyGains!Y114+MinidokaGains!Y114+MilnerGains!Y114</f>
        <v>2362</v>
      </c>
      <c r="AB114" s="4">
        <f>NeelyGains!Z114+MinidokaGains!Z114+MilnerGains!Z114</f>
        <v>1799.8</v>
      </c>
      <c r="AC114" s="4">
        <f>NeelyGains!AA114+MinidokaGains!AA114+MilnerGains!AA114</f>
        <v>2231</v>
      </c>
      <c r="AD114" s="4">
        <f>NeelyGains!AB114+MinidokaGains!AB114+MilnerGains!AB114</f>
        <v>3551</v>
      </c>
      <c r="AE114" s="4">
        <f>NeelyGains!AC114+MinidokaGains!AC114+MilnerGains!AC114</f>
        <v>2247.1999999999998</v>
      </c>
      <c r="AF114" s="4">
        <f>NeelyGains!AD114+MinidokaGains!AD114+MilnerGains!AD114</f>
        <v>2764</v>
      </c>
      <c r="AG114" s="4">
        <f>NeelyGains!AE114+MinidokaGains!AE114+MilnerGains!AE114</f>
        <v>2304</v>
      </c>
      <c r="AH114" s="4">
        <f>NeelyGains!AF114+MinidokaGains!AF114+MilnerGains!AF114</f>
        <v>2290</v>
      </c>
    </row>
    <row r="115" spans="1:34" x14ac:dyDescent="0.2">
      <c r="A115" s="1">
        <v>39500</v>
      </c>
      <c r="D115" s="4">
        <f>NeelyGains!B115+MinidokaGains!B115+MilnerGains!B115</f>
        <v>2747</v>
      </c>
      <c r="E115" s="4">
        <f>NeelyGains!C115+MinidokaGains!C115+MilnerGains!C115</f>
        <v>2753</v>
      </c>
      <c r="F115" s="4">
        <f>NeelyGains!D115+MinidokaGains!D115+MilnerGains!D115</f>
        <v>2706</v>
      </c>
      <c r="G115" s="4">
        <f>NeelyGains!E115+MinidokaGains!E115+MilnerGains!E115</f>
        <v>2571.6</v>
      </c>
      <c r="H115" s="4">
        <f>NeelyGains!F115+MinidokaGains!F115+MilnerGains!F115</f>
        <v>2531</v>
      </c>
      <c r="I115" s="4">
        <f>NeelyGains!G115+MinidokaGains!G115+MilnerGains!G115</f>
        <v>2350.6999999999998</v>
      </c>
      <c r="J115" s="4">
        <f>NeelyGains!H115+MinidokaGains!H115+MilnerGains!H115</f>
        <v>3262</v>
      </c>
      <c r="K115" s="4">
        <f>NeelyGains!I115+MinidokaGains!I115+MilnerGains!I115</f>
        <v>2573.1</v>
      </c>
      <c r="L115" s="4">
        <f>NeelyGains!J115+MinidokaGains!J115+MilnerGains!J115</f>
        <v>3369</v>
      </c>
      <c r="M115" s="4">
        <f>NeelyGains!K115+MinidokaGains!K115+MilnerGains!K115</f>
        <v>3166</v>
      </c>
      <c r="N115" s="4">
        <f>NeelyGains!L115+MinidokaGains!L115+MilnerGains!L115</f>
        <v>2860</v>
      </c>
      <c r="O115" s="4">
        <f>NeelyGains!M115+MinidokaGains!M115+MilnerGains!M115</f>
        <v>2582</v>
      </c>
      <c r="P115" s="4">
        <f>NeelyGains!N115+MinidokaGains!N115+MilnerGains!N115</f>
        <v>2235</v>
      </c>
      <c r="Q115" s="4">
        <f>NeelyGains!O115+MinidokaGains!O115+MilnerGains!O115</f>
        <v>2629</v>
      </c>
      <c r="R115" s="4">
        <f>NeelyGains!P115+MinidokaGains!P115+MilnerGains!P115</f>
        <v>2442</v>
      </c>
      <c r="S115" s="4">
        <f>NeelyGains!Q115+MinidokaGains!Q115+MilnerGains!Q115</f>
        <v>2108.5</v>
      </c>
      <c r="T115" s="4">
        <f>NeelyGains!R115+MinidokaGains!R115+MilnerGains!R115</f>
        <v>2322</v>
      </c>
      <c r="U115" s="4">
        <f>NeelyGains!S115+MinidokaGains!S115+MilnerGains!S115</f>
        <v>2240</v>
      </c>
      <c r="V115" s="4">
        <f>NeelyGains!T115+MinidokaGains!T115+MilnerGains!T115</f>
        <v>2531</v>
      </c>
      <c r="W115" s="4">
        <f>NeelyGains!U115+MinidokaGains!U115+MilnerGains!U115</f>
        <v>2350</v>
      </c>
      <c r="X115" s="4">
        <f>NeelyGains!V115+MinidokaGains!V115+MilnerGains!V115</f>
        <v>2333</v>
      </c>
      <c r="Y115" s="4">
        <f>NeelyGains!W115+MinidokaGains!W115+MilnerGains!W115</f>
        <v>2198.6999999999998</v>
      </c>
      <c r="Z115" s="4">
        <f>NeelyGains!X115+MinidokaGains!X115+MilnerGains!X115</f>
        <v>2319</v>
      </c>
      <c r="AA115" s="4">
        <f>NeelyGains!Y115+MinidokaGains!Y115+MilnerGains!Y115</f>
        <v>2328</v>
      </c>
      <c r="AB115" s="4">
        <f>NeelyGains!Z115+MinidokaGains!Z115+MilnerGains!Z115</f>
        <v>1779.8000000000002</v>
      </c>
      <c r="AC115" s="4">
        <f>NeelyGains!AA115+MinidokaGains!AA115+MilnerGains!AA115</f>
        <v>2201</v>
      </c>
      <c r="AD115" s="4">
        <f>NeelyGains!AB115+MinidokaGains!AB115+MilnerGains!AB115</f>
        <v>3594</v>
      </c>
      <c r="AE115" s="4">
        <f>NeelyGains!AC115+MinidokaGains!AC115+MilnerGains!AC115</f>
        <v>2201.4</v>
      </c>
      <c r="AF115" s="4">
        <f>NeelyGains!AD115+MinidokaGains!AD115+MilnerGains!AD115</f>
        <v>2673</v>
      </c>
      <c r="AG115" s="4">
        <f>NeelyGains!AE115+MinidokaGains!AE115+MilnerGains!AE115</f>
        <v>2232</v>
      </c>
      <c r="AH115" s="4">
        <f>NeelyGains!AF115+MinidokaGains!AF115+MilnerGains!AF115</f>
        <v>2273.1</v>
      </c>
    </row>
    <row r="116" spans="1:34" x14ac:dyDescent="0.2">
      <c r="A116" s="1">
        <v>39501</v>
      </c>
      <c r="D116" s="4">
        <f>NeelyGains!B116+MinidokaGains!B116+MilnerGains!B116</f>
        <v>2773</v>
      </c>
      <c r="E116" s="4">
        <f>NeelyGains!C116+MinidokaGains!C116+MilnerGains!C116</f>
        <v>2691</v>
      </c>
      <c r="F116" s="4">
        <f>NeelyGains!D116+MinidokaGains!D116+MilnerGains!D116</f>
        <v>2707</v>
      </c>
      <c r="G116" s="4">
        <f>NeelyGains!E116+MinidokaGains!E116+MilnerGains!E116</f>
        <v>2542.8000000000002</v>
      </c>
      <c r="H116" s="4">
        <f>NeelyGains!F116+MinidokaGains!F116+MilnerGains!F116</f>
        <v>2479</v>
      </c>
      <c r="I116" s="4">
        <f>NeelyGains!G116+MinidokaGains!G116+MilnerGains!G116</f>
        <v>2343.6999999999998</v>
      </c>
      <c r="J116" s="4">
        <f>NeelyGains!H116+MinidokaGains!H116+MilnerGains!H116</f>
        <v>3340</v>
      </c>
      <c r="K116" s="4">
        <f>NeelyGains!I116+MinidokaGains!I116+MilnerGains!I116</f>
        <v>2492.9</v>
      </c>
      <c r="L116" s="4">
        <f>NeelyGains!J116+MinidokaGains!J116+MilnerGains!J116</f>
        <v>3290</v>
      </c>
      <c r="M116" s="4">
        <f>NeelyGains!K116+MinidokaGains!K116+MilnerGains!K116</f>
        <v>3062</v>
      </c>
      <c r="N116" s="4">
        <f>NeelyGains!L116+MinidokaGains!L116+MilnerGains!L116</f>
        <v>2791</v>
      </c>
      <c r="O116" s="4">
        <f>NeelyGains!M116+MinidokaGains!M116+MilnerGains!M116</f>
        <v>2565</v>
      </c>
      <c r="P116" s="4">
        <f>NeelyGains!N116+MinidokaGains!N116+MilnerGains!N116</f>
        <v>2253</v>
      </c>
      <c r="Q116" s="4">
        <f>NeelyGains!O116+MinidokaGains!O116+MilnerGains!O116</f>
        <v>2616</v>
      </c>
      <c r="R116" s="4">
        <f>NeelyGains!P116+MinidokaGains!P116+MilnerGains!P116</f>
        <v>2464</v>
      </c>
      <c r="S116" s="4">
        <f>NeelyGains!Q116+MinidokaGains!Q116+MilnerGains!Q116</f>
        <v>2101.4</v>
      </c>
      <c r="T116" s="4">
        <f>NeelyGains!R116+MinidokaGains!R116+MilnerGains!R116</f>
        <v>2299</v>
      </c>
      <c r="U116" s="4">
        <f>NeelyGains!S116+MinidokaGains!S116+MilnerGains!S116</f>
        <v>2206</v>
      </c>
      <c r="V116" s="4">
        <f>NeelyGains!T116+MinidokaGains!T116+MilnerGains!T116</f>
        <v>2508</v>
      </c>
      <c r="W116" s="4">
        <f>NeelyGains!U116+MinidokaGains!U116+MilnerGains!U116</f>
        <v>2382</v>
      </c>
      <c r="X116" s="4">
        <f>NeelyGains!V116+MinidokaGains!V116+MilnerGains!V116</f>
        <v>2367</v>
      </c>
      <c r="Y116" s="4">
        <f>NeelyGains!W116+MinidokaGains!W116+MilnerGains!W116</f>
        <v>2190.4</v>
      </c>
      <c r="Z116" s="4">
        <f>NeelyGains!X116+MinidokaGains!X116+MilnerGains!X116</f>
        <v>2344</v>
      </c>
      <c r="AA116" s="4">
        <f>NeelyGains!Y116+MinidokaGains!Y116+MilnerGains!Y116</f>
        <v>2300</v>
      </c>
      <c r="AB116" s="4">
        <f>NeelyGains!Z116+MinidokaGains!Z116+MilnerGains!Z116</f>
        <v>1765.1000000000001</v>
      </c>
      <c r="AC116" s="4">
        <f>NeelyGains!AA116+MinidokaGains!AA116+MilnerGains!AA116</f>
        <v>2220</v>
      </c>
      <c r="AD116" s="4">
        <f>NeelyGains!AB116+MinidokaGains!AB116+MilnerGains!AB116</f>
        <v>3711</v>
      </c>
      <c r="AE116" s="4">
        <f>NeelyGains!AC116+MinidokaGains!AC116+MilnerGains!AC116</f>
        <v>2196.9</v>
      </c>
      <c r="AF116" s="4">
        <f>NeelyGains!AD116+MinidokaGains!AD116+MilnerGains!AD116</f>
        <v>2567</v>
      </c>
      <c r="AG116" s="4">
        <f>NeelyGains!AE116+MinidokaGains!AE116+MilnerGains!AE116</f>
        <v>2180</v>
      </c>
      <c r="AH116" s="4">
        <f>NeelyGains!AF116+MinidokaGains!AF116+MilnerGains!AF116</f>
        <v>2320</v>
      </c>
    </row>
    <row r="117" spans="1:34" x14ac:dyDescent="0.2">
      <c r="A117" s="1">
        <v>39502</v>
      </c>
      <c r="D117" s="4">
        <f>NeelyGains!B117+MinidokaGains!B117+MilnerGains!B117</f>
        <v>2760</v>
      </c>
      <c r="E117" s="4">
        <f>NeelyGains!C117+MinidokaGains!C117+MilnerGains!C117</f>
        <v>2740</v>
      </c>
      <c r="F117" s="4">
        <f>NeelyGains!D117+MinidokaGains!D117+MilnerGains!D117</f>
        <v>2645</v>
      </c>
      <c r="G117" s="4">
        <f>NeelyGains!E117+MinidokaGains!E117+MilnerGains!E117</f>
        <v>2528.5</v>
      </c>
      <c r="H117" s="4">
        <f>NeelyGains!F117+MinidokaGains!F117+MilnerGains!F117</f>
        <v>2497</v>
      </c>
      <c r="I117" s="4">
        <f>NeelyGains!G117+MinidokaGains!G117+MilnerGains!G117</f>
        <v>2841.5</v>
      </c>
      <c r="J117" s="4">
        <f>NeelyGains!H117+MinidokaGains!H117+MilnerGains!H117</f>
        <v>3341</v>
      </c>
      <c r="K117" s="4">
        <f>NeelyGains!I117+MinidokaGains!I117+MilnerGains!I117</f>
        <v>2301.5</v>
      </c>
      <c r="L117" s="4">
        <f>NeelyGains!J117+MinidokaGains!J117+MilnerGains!J117</f>
        <v>3140</v>
      </c>
      <c r="M117" s="4">
        <f>NeelyGains!K117+MinidokaGains!K117+MilnerGains!K117</f>
        <v>3040</v>
      </c>
      <c r="N117" s="4">
        <f>NeelyGains!L117+MinidokaGains!L117+MilnerGains!L117</f>
        <v>2795</v>
      </c>
      <c r="O117" s="4">
        <f>NeelyGains!M117+MinidokaGains!M117+MilnerGains!M117</f>
        <v>2554</v>
      </c>
      <c r="P117" s="4">
        <f>NeelyGains!N117+MinidokaGains!N117+MilnerGains!N117</f>
        <v>2367</v>
      </c>
      <c r="Q117" s="4">
        <f>NeelyGains!O117+MinidokaGains!O117+MilnerGains!O117</f>
        <v>2585</v>
      </c>
      <c r="R117" s="4">
        <f>NeelyGains!P117+MinidokaGains!P117+MilnerGains!P117</f>
        <v>2480</v>
      </c>
      <c r="S117" s="4">
        <f>NeelyGains!Q117+MinidokaGains!Q117+MilnerGains!Q117</f>
        <v>2120.1999999999998</v>
      </c>
      <c r="T117" s="4">
        <f>NeelyGains!R117+MinidokaGains!R117+MilnerGains!R117</f>
        <v>2191</v>
      </c>
      <c r="U117" s="4">
        <f>NeelyGains!S117+MinidokaGains!S117+MilnerGains!S117</f>
        <v>2201</v>
      </c>
      <c r="V117" s="4">
        <f>NeelyGains!T117+MinidokaGains!T117+MilnerGains!T117</f>
        <v>2544</v>
      </c>
      <c r="W117" s="4">
        <f>NeelyGains!U117+MinidokaGains!U117+MilnerGains!U117</f>
        <v>2388</v>
      </c>
      <c r="X117" s="4">
        <f>NeelyGains!V117+MinidokaGains!V117+MilnerGains!V117</f>
        <v>2324</v>
      </c>
      <c r="Y117" s="4">
        <f>NeelyGains!W117+MinidokaGains!W117+MilnerGains!W117</f>
        <v>2224.4</v>
      </c>
      <c r="Z117" s="4">
        <f>NeelyGains!X117+MinidokaGains!X117+MilnerGains!X117</f>
        <v>2359</v>
      </c>
      <c r="AA117" s="4">
        <f>NeelyGains!Y117+MinidokaGains!Y117+MilnerGains!Y117</f>
        <v>2261</v>
      </c>
      <c r="AB117" s="4">
        <f>NeelyGains!Z117+MinidokaGains!Z117+MilnerGains!Z117</f>
        <v>1705.9</v>
      </c>
      <c r="AC117" s="4">
        <f>NeelyGains!AA117+MinidokaGains!AA117+MilnerGains!AA117</f>
        <v>2222</v>
      </c>
      <c r="AD117" s="4">
        <f>NeelyGains!AB117+MinidokaGains!AB117+MilnerGains!AB117</f>
        <v>3774</v>
      </c>
      <c r="AE117" s="4">
        <f>NeelyGains!AC117+MinidokaGains!AC117+MilnerGains!AC117</f>
        <v>2188.1</v>
      </c>
      <c r="AF117" s="4">
        <f>NeelyGains!AD117+MinidokaGains!AD117+MilnerGains!AD117</f>
        <v>2512.8000000000002</v>
      </c>
      <c r="AG117" s="4">
        <f>NeelyGains!AE117+MinidokaGains!AE117+MilnerGains!AE117</f>
        <v>2139</v>
      </c>
      <c r="AH117" s="4">
        <f>NeelyGains!AF117+MinidokaGains!AF117+MilnerGains!AF117</f>
        <v>2288.9</v>
      </c>
    </row>
    <row r="118" spans="1:34" x14ac:dyDescent="0.2">
      <c r="A118" s="1">
        <v>39503</v>
      </c>
      <c r="D118" s="4">
        <f>NeelyGains!B118+MinidokaGains!B118+MilnerGains!B118</f>
        <v>2746</v>
      </c>
      <c r="E118" s="4">
        <f>NeelyGains!C118+MinidokaGains!C118+MilnerGains!C118</f>
        <v>2698</v>
      </c>
      <c r="F118" s="4">
        <f>NeelyGains!D118+MinidokaGains!D118+MilnerGains!D118</f>
        <v>2671</v>
      </c>
      <c r="G118" s="4">
        <f>NeelyGains!E118+MinidokaGains!E118+MilnerGains!E118</f>
        <v>2618.8000000000002</v>
      </c>
      <c r="H118" s="4">
        <f>NeelyGains!F118+MinidokaGains!F118+MilnerGains!F118</f>
        <v>2404</v>
      </c>
      <c r="I118" s="4">
        <f>NeelyGains!G118+MinidokaGains!G118+MilnerGains!G118</f>
        <v>3299.4</v>
      </c>
      <c r="J118" s="4">
        <f>NeelyGains!H118+MinidokaGains!H118+MilnerGains!H118</f>
        <v>3238</v>
      </c>
      <c r="K118" s="4">
        <f>NeelyGains!I118+MinidokaGains!I118+MilnerGains!I118</f>
        <v>2442.4</v>
      </c>
      <c r="L118" s="4">
        <f>NeelyGains!J118+MinidokaGains!J118+MilnerGains!J118</f>
        <v>3215</v>
      </c>
      <c r="M118" s="4">
        <f>NeelyGains!K118+MinidokaGains!K118+MilnerGains!K118</f>
        <v>3018</v>
      </c>
      <c r="N118" s="4">
        <f>NeelyGains!L118+MinidokaGains!L118+MilnerGains!L118</f>
        <v>2854</v>
      </c>
      <c r="O118" s="4">
        <f>NeelyGains!M118+MinidokaGains!M118+MilnerGains!M118</f>
        <v>2610</v>
      </c>
      <c r="P118" s="4">
        <f>NeelyGains!N118+MinidokaGains!N118+MilnerGains!N118</f>
        <v>2274.1999999999998</v>
      </c>
      <c r="Q118" s="4">
        <f>NeelyGains!O118+MinidokaGains!O118+MilnerGains!O118</f>
        <v>2601</v>
      </c>
      <c r="R118" s="4">
        <f>NeelyGains!P118+MinidokaGains!P118+MilnerGains!P118</f>
        <v>2512</v>
      </c>
      <c r="S118" s="4">
        <f>NeelyGains!Q118+MinidokaGains!Q118+MilnerGains!Q118</f>
        <v>2158</v>
      </c>
      <c r="T118" s="4">
        <f>NeelyGains!R118+MinidokaGains!R118+MilnerGains!R118</f>
        <v>2158</v>
      </c>
      <c r="U118" s="4">
        <f>NeelyGains!S118+MinidokaGains!S118+MilnerGains!S118</f>
        <v>2200</v>
      </c>
      <c r="V118" s="4">
        <f>NeelyGains!T118+MinidokaGains!T118+MilnerGains!T118</f>
        <v>2595</v>
      </c>
      <c r="W118" s="4">
        <f>NeelyGains!U118+MinidokaGains!U118+MilnerGains!U118</f>
        <v>2337</v>
      </c>
      <c r="X118" s="4">
        <f>NeelyGains!V118+MinidokaGains!V118+MilnerGains!V118</f>
        <v>2336</v>
      </c>
      <c r="Y118" s="4">
        <f>NeelyGains!W118+MinidokaGains!W118+MilnerGains!W118</f>
        <v>2309.4</v>
      </c>
      <c r="Z118" s="4">
        <f>NeelyGains!X118+MinidokaGains!X118+MilnerGains!X118</f>
        <v>2359</v>
      </c>
      <c r="AA118" s="4">
        <f>NeelyGains!Y118+MinidokaGains!Y118+MilnerGains!Y118</f>
        <v>2235</v>
      </c>
      <c r="AB118" s="4">
        <f>NeelyGains!Z118+MinidokaGains!Z118+MilnerGains!Z118</f>
        <v>1695.3000000000002</v>
      </c>
      <c r="AC118" s="4">
        <f>NeelyGains!AA118+MinidokaGains!AA118+MilnerGains!AA118</f>
        <v>2261</v>
      </c>
      <c r="AD118" s="4">
        <f>NeelyGains!AB118+MinidokaGains!AB118+MilnerGains!AB118</f>
        <v>3745</v>
      </c>
      <c r="AE118" s="4">
        <f>NeelyGains!AC118+MinidokaGains!AC118+MilnerGains!AC118</f>
        <v>2155.1999999999998</v>
      </c>
      <c r="AF118" s="4">
        <f>NeelyGains!AD118+MinidokaGains!AD118+MilnerGains!AD118</f>
        <v>2506.6999999999998</v>
      </c>
      <c r="AG118" s="4">
        <f>NeelyGains!AE118+MinidokaGains!AE118+MilnerGains!AE118</f>
        <v>2214</v>
      </c>
      <c r="AH118" s="4">
        <f>NeelyGains!AF118+MinidokaGains!AF118+MilnerGains!AF118</f>
        <v>2257.5</v>
      </c>
    </row>
    <row r="119" spans="1:34" x14ac:dyDescent="0.2">
      <c r="A119" s="1">
        <v>39504</v>
      </c>
      <c r="D119" s="4">
        <f>NeelyGains!B119+MinidokaGains!B119+MilnerGains!B119</f>
        <v>2755</v>
      </c>
      <c r="E119" s="4">
        <f>NeelyGains!C119+MinidokaGains!C119+MilnerGains!C119</f>
        <v>2634</v>
      </c>
      <c r="F119" s="4">
        <f>NeelyGains!D119+MinidokaGains!D119+MilnerGains!D119</f>
        <v>2658</v>
      </c>
      <c r="G119" s="4">
        <f>NeelyGains!E119+MinidokaGains!E119+MilnerGains!E119</f>
        <v>2850.7</v>
      </c>
      <c r="H119" s="4">
        <f>NeelyGains!F119+MinidokaGains!F119+MilnerGains!F119</f>
        <v>2414</v>
      </c>
      <c r="I119" s="4">
        <f>NeelyGains!G119+MinidokaGains!G119+MilnerGains!G119</f>
        <v>3553</v>
      </c>
      <c r="J119" s="4">
        <f>NeelyGains!H119+MinidokaGains!H119+MilnerGains!H119</f>
        <v>3268.4</v>
      </c>
      <c r="K119" s="4">
        <f>NeelyGains!I119+MinidokaGains!I119+MilnerGains!I119</f>
        <v>2353.6999999999998</v>
      </c>
      <c r="L119" s="4">
        <f>NeelyGains!J119+MinidokaGains!J119+MilnerGains!J119</f>
        <v>3135</v>
      </c>
      <c r="M119" s="4">
        <f>NeelyGains!K119+MinidokaGains!K119+MilnerGains!K119</f>
        <v>3059</v>
      </c>
      <c r="N119" s="4">
        <f>NeelyGains!L119+MinidokaGains!L119+MilnerGains!L119</f>
        <v>2878</v>
      </c>
      <c r="O119" s="4">
        <f>NeelyGains!M119+MinidokaGains!M119+MilnerGains!M119</f>
        <v>2609</v>
      </c>
      <c r="P119" s="4">
        <f>NeelyGains!N119+MinidokaGains!N119+MilnerGains!N119</f>
        <v>2263</v>
      </c>
      <c r="Q119" s="4">
        <f>NeelyGains!O119+MinidokaGains!O119+MilnerGains!O119</f>
        <v>2597</v>
      </c>
      <c r="R119" s="4">
        <f>NeelyGains!P119+MinidokaGains!P119+MilnerGains!P119</f>
        <v>2508</v>
      </c>
      <c r="S119" s="4">
        <f>NeelyGains!Q119+MinidokaGains!Q119+MilnerGains!Q119</f>
        <v>2194.5</v>
      </c>
      <c r="T119" s="4">
        <f>NeelyGains!R119+MinidokaGains!R119+MilnerGains!R119</f>
        <v>2201</v>
      </c>
      <c r="U119" s="4">
        <f>NeelyGains!S119+MinidokaGains!S119+MilnerGains!S119</f>
        <v>2165</v>
      </c>
      <c r="V119" s="4">
        <f>NeelyGains!T119+MinidokaGains!T119+MilnerGains!T119</f>
        <v>2657</v>
      </c>
      <c r="W119" s="4">
        <f>NeelyGains!U119+MinidokaGains!U119+MilnerGains!U119</f>
        <v>2316</v>
      </c>
      <c r="X119" s="4">
        <f>NeelyGains!V119+MinidokaGains!V119+MilnerGains!V119</f>
        <v>2387</v>
      </c>
      <c r="Y119" s="4">
        <f>NeelyGains!W119+MinidokaGains!W119+MilnerGains!W119</f>
        <v>2319.5</v>
      </c>
      <c r="Z119" s="4">
        <f>NeelyGains!X119+MinidokaGains!X119+MilnerGains!X119</f>
        <v>2352</v>
      </c>
      <c r="AA119" s="4">
        <f>NeelyGains!Y119+MinidokaGains!Y119+MilnerGains!Y119</f>
        <v>2248</v>
      </c>
      <c r="AB119" s="4">
        <f>NeelyGains!Z119+MinidokaGains!Z119+MilnerGains!Z119</f>
        <v>1724.1</v>
      </c>
      <c r="AC119" s="4">
        <f>NeelyGains!AA119+MinidokaGains!AA119+MilnerGains!AA119</f>
        <v>2317</v>
      </c>
      <c r="AD119" s="4">
        <f>NeelyGains!AB119+MinidokaGains!AB119+MilnerGains!AB119</f>
        <v>3618</v>
      </c>
      <c r="AE119" s="4">
        <f>NeelyGains!AC119+MinidokaGains!AC119+MilnerGains!AC119</f>
        <v>2134.3000000000002</v>
      </c>
      <c r="AF119" s="4">
        <f>NeelyGains!AD119+MinidokaGains!AD119+MilnerGains!AD119</f>
        <v>2529</v>
      </c>
      <c r="AG119" s="4">
        <f>NeelyGains!AE119+MinidokaGains!AE119+MilnerGains!AE119</f>
        <v>2160</v>
      </c>
      <c r="AH119" s="4">
        <f>NeelyGains!AF119+MinidokaGains!AF119+MilnerGains!AF119</f>
        <v>2218.6</v>
      </c>
    </row>
    <row r="120" spans="1:34" x14ac:dyDescent="0.2">
      <c r="A120" s="1">
        <v>39505</v>
      </c>
      <c r="D120" s="4">
        <f>NeelyGains!B120+MinidokaGains!B120+MilnerGains!B120</f>
        <v>2771</v>
      </c>
      <c r="E120" s="4">
        <f>NeelyGains!C120+MinidokaGains!C120+MilnerGains!C120</f>
        <v>2656</v>
      </c>
      <c r="F120" s="4">
        <f>NeelyGains!D120+MinidokaGains!D120+MilnerGains!D120</f>
        <v>2578</v>
      </c>
      <c r="G120" s="4">
        <f>NeelyGains!E120+MinidokaGains!E120+MilnerGains!E120</f>
        <v>3042.2</v>
      </c>
      <c r="H120" s="4">
        <f>NeelyGains!F120+MinidokaGains!F120+MilnerGains!F120</f>
        <v>2325.3000000000002</v>
      </c>
      <c r="I120" s="4">
        <f>NeelyGains!G120+MinidokaGains!G120+MilnerGains!G120</f>
        <v>3567</v>
      </c>
      <c r="J120" s="4">
        <f>NeelyGains!H120+MinidokaGains!H120+MilnerGains!H120</f>
        <v>3266.3</v>
      </c>
      <c r="K120" s="4">
        <f>NeelyGains!I120+MinidokaGains!I120+MilnerGains!I120</f>
        <v>2357.5</v>
      </c>
      <c r="L120" s="4">
        <f>NeelyGains!J120+MinidokaGains!J120+MilnerGains!J120</f>
        <v>3165</v>
      </c>
      <c r="M120" s="4">
        <f>NeelyGains!K120+MinidokaGains!K120+MilnerGains!K120</f>
        <v>3149</v>
      </c>
      <c r="N120" s="4">
        <f>NeelyGains!L120+MinidokaGains!L120+MilnerGains!L120</f>
        <v>2886</v>
      </c>
      <c r="O120" s="4">
        <f>NeelyGains!M120+MinidokaGains!M120+MilnerGains!M120</f>
        <v>2530</v>
      </c>
      <c r="P120" s="4">
        <f>NeelyGains!N120+MinidokaGains!N120+MilnerGains!N120</f>
        <v>2233</v>
      </c>
      <c r="Q120" s="4">
        <f>NeelyGains!O120+MinidokaGains!O120+MilnerGains!O120</f>
        <v>2599</v>
      </c>
      <c r="R120" s="4">
        <f>NeelyGains!P120+MinidokaGains!P120+MilnerGains!P120</f>
        <v>2506</v>
      </c>
      <c r="S120" s="4">
        <f>NeelyGains!Q120+MinidokaGains!Q120+MilnerGains!Q120</f>
        <v>2212.1999999999998</v>
      </c>
      <c r="T120" s="4">
        <f>NeelyGains!R120+MinidokaGains!R120+MilnerGains!R120</f>
        <v>2315</v>
      </c>
      <c r="U120" s="4">
        <f>NeelyGains!S120+MinidokaGains!S120+MilnerGains!S120</f>
        <v>2191</v>
      </c>
      <c r="V120" s="4">
        <f>NeelyGains!T120+MinidokaGains!T120+MilnerGains!T120</f>
        <v>2633</v>
      </c>
      <c r="W120" s="4">
        <f>NeelyGains!U120+MinidokaGains!U120+MilnerGains!U120</f>
        <v>2300</v>
      </c>
      <c r="X120" s="4">
        <f>NeelyGains!V120+MinidokaGains!V120+MilnerGains!V120</f>
        <v>2403</v>
      </c>
      <c r="Y120" s="4">
        <f>NeelyGains!W120+MinidokaGains!W120+MilnerGains!W120</f>
        <v>2323</v>
      </c>
      <c r="Z120" s="4">
        <f>NeelyGains!X120+MinidokaGains!X120+MilnerGains!X120</f>
        <v>2363</v>
      </c>
      <c r="AA120" s="4">
        <f>NeelyGains!Y120+MinidokaGains!Y120+MilnerGains!Y120</f>
        <v>2275</v>
      </c>
      <c r="AB120" s="4">
        <f>NeelyGains!Z120+MinidokaGains!Z120+MilnerGains!Z120</f>
        <v>1806.8000000000002</v>
      </c>
      <c r="AC120" s="4">
        <f>NeelyGains!AA120+MinidokaGains!AA120+MilnerGains!AA120</f>
        <v>2246</v>
      </c>
      <c r="AD120" s="4">
        <f>NeelyGains!AB120+MinidokaGains!AB120+MilnerGains!AB120</f>
        <v>3577</v>
      </c>
      <c r="AE120" s="4">
        <f>NeelyGains!AC120+MinidokaGains!AC120+MilnerGains!AC120</f>
        <v>2095.6999999999998</v>
      </c>
      <c r="AF120" s="4">
        <f>NeelyGains!AD120+MinidokaGains!AD120+MilnerGains!AD120</f>
        <v>2787.6</v>
      </c>
      <c r="AG120" s="4">
        <f>NeelyGains!AE120+MinidokaGains!AE120+MilnerGains!AE120</f>
        <v>2079</v>
      </c>
      <c r="AH120" s="4">
        <f>NeelyGains!AF120+MinidokaGains!AF120+MilnerGains!AF120</f>
        <v>2154.3000000000002</v>
      </c>
    </row>
    <row r="121" spans="1:34" x14ac:dyDescent="0.2">
      <c r="A121" s="1">
        <v>39506</v>
      </c>
      <c r="D121" s="4">
        <f>NeelyGains!B121+MinidokaGains!B121+MilnerGains!B121</f>
        <v>2831</v>
      </c>
      <c r="E121" s="4">
        <f>NeelyGains!C121+MinidokaGains!C121+MilnerGains!C121</f>
        <v>2581</v>
      </c>
      <c r="F121" s="4">
        <f>NeelyGains!D121+MinidokaGains!D121+MilnerGains!D121</f>
        <v>2576</v>
      </c>
      <c r="G121" s="4">
        <f>NeelyGains!E121+MinidokaGains!E121+MilnerGains!E121</f>
        <v>3061.4</v>
      </c>
      <c r="H121" s="4">
        <f>NeelyGains!F121+MinidokaGains!F121+MilnerGains!F121</f>
        <v>2321</v>
      </c>
      <c r="I121" s="4">
        <f>NeelyGains!G121+MinidokaGains!G121+MilnerGains!G121</f>
        <v>3369</v>
      </c>
      <c r="J121" s="4">
        <f>NeelyGains!H121+MinidokaGains!H121+MilnerGains!H121</f>
        <v>3414.5</v>
      </c>
      <c r="K121" s="4">
        <f>NeelyGains!I121+MinidokaGains!I121+MilnerGains!I121</f>
        <v>2513.5</v>
      </c>
      <c r="L121" s="4">
        <f>NeelyGains!J121+MinidokaGains!J121+MilnerGains!J121</f>
        <v>3109</v>
      </c>
      <c r="M121" s="4">
        <f>NeelyGains!K121+MinidokaGains!K121+MilnerGains!K121</f>
        <v>3128</v>
      </c>
      <c r="N121" s="4">
        <f>NeelyGains!L121+MinidokaGains!L121+MilnerGains!L121</f>
        <v>2848</v>
      </c>
      <c r="O121" s="4">
        <f>NeelyGains!M121+MinidokaGains!M121+MilnerGains!M121</f>
        <v>2501</v>
      </c>
      <c r="P121" s="4">
        <f>NeelyGains!N121+MinidokaGains!N121+MilnerGains!N121</f>
        <v>2220.4</v>
      </c>
      <c r="Q121" s="4">
        <f>NeelyGains!O121+MinidokaGains!O121+MilnerGains!O121</f>
        <v>2607</v>
      </c>
      <c r="R121" s="4">
        <f>NeelyGains!P121+MinidokaGains!P121+MilnerGains!P121</f>
        <v>2513</v>
      </c>
      <c r="S121" s="4">
        <f>NeelyGains!Q121+MinidokaGains!Q121+MilnerGains!Q121</f>
        <v>2258.6</v>
      </c>
      <c r="T121" s="4">
        <f>NeelyGains!R121+MinidokaGains!R121+MilnerGains!R121</f>
        <v>2312</v>
      </c>
      <c r="U121" s="4">
        <f>NeelyGains!S121+MinidokaGains!S121+MilnerGains!S121</f>
        <v>2226</v>
      </c>
      <c r="V121" s="4">
        <f>NeelyGains!T121+MinidokaGains!T121+MilnerGains!T121</f>
        <v>2629</v>
      </c>
      <c r="W121" s="4">
        <f>NeelyGains!U121+MinidokaGains!U121+MilnerGains!U121</f>
        <v>2286</v>
      </c>
      <c r="X121" s="4">
        <f>NeelyGains!V121+MinidokaGains!V121+MilnerGains!V121</f>
        <v>2402</v>
      </c>
      <c r="Y121" s="4">
        <f>NeelyGains!W121+MinidokaGains!W121+MilnerGains!W121</f>
        <v>2352.3000000000002</v>
      </c>
      <c r="Z121" s="4">
        <f>NeelyGains!X121+MinidokaGains!X121+MilnerGains!X121</f>
        <v>2373</v>
      </c>
      <c r="AA121" s="4">
        <f>NeelyGains!Y121+MinidokaGains!Y121+MilnerGains!Y121</f>
        <v>2291</v>
      </c>
      <c r="AB121" s="4">
        <f>NeelyGains!Z121+MinidokaGains!Z121+MilnerGains!Z121</f>
        <v>1869.1</v>
      </c>
      <c r="AC121" s="4">
        <f>NeelyGains!AA121+MinidokaGains!AA121+MilnerGains!AA121</f>
        <v>2256</v>
      </c>
      <c r="AD121" s="4">
        <f>NeelyGains!AB121+MinidokaGains!AB121+MilnerGains!AB121</f>
        <v>3635</v>
      </c>
      <c r="AE121" s="4">
        <f>NeelyGains!AC121+MinidokaGains!AC121+MilnerGains!AC121</f>
        <v>2145.1</v>
      </c>
      <c r="AF121" s="4">
        <f>NeelyGains!AD121+MinidokaGains!AD121+MilnerGains!AD121</f>
        <v>3005.8</v>
      </c>
      <c r="AG121" s="4">
        <f>NeelyGains!AE121+MinidokaGains!AE121+MilnerGains!AE121</f>
        <v>2073</v>
      </c>
      <c r="AH121" s="4">
        <f>NeelyGains!AF121+MinidokaGains!AF121+MilnerGains!AF121</f>
        <v>2118</v>
      </c>
    </row>
    <row r="122" spans="1:34" x14ac:dyDescent="0.2">
      <c r="A122" s="1">
        <v>39508</v>
      </c>
      <c r="D122" s="4">
        <f>NeelyGains!B123+MinidokaGains!B123+MilnerGains!B123</f>
        <v>2873</v>
      </c>
      <c r="E122" s="4">
        <f>NeelyGains!C123+MinidokaGains!C123+MilnerGains!C123</f>
        <v>2598</v>
      </c>
      <c r="F122" s="4">
        <f>NeelyGains!D123+MinidokaGains!D123+MilnerGains!D123</f>
        <v>2556</v>
      </c>
      <c r="G122" s="4">
        <f>NeelyGains!E123+MinidokaGains!E123+MilnerGains!E123</f>
        <v>3099</v>
      </c>
      <c r="H122" s="4">
        <f>NeelyGains!F123+MinidokaGains!F123+MilnerGains!F123</f>
        <v>2559</v>
      </c>
      <c r="I122" s="4">
        <f>NeelyGains!G123+MinidokaGains!G123+MilnerGains!G123</f>
        <v>3021</v>
      </c>
      <c r="J122" s="4">
        <f>NeelyGains!H123+MinidokaGains!H123+MilnerGains!H123</f>
        <v>3460</v>
      </c>
      <c r="K122" s="4">
        <f>NeelyGains!I123+MinidokaGains!I123+MilnerGains!I123</f>
        <v>2401.6</v>
      </c>
      <c r="L122" s="4">
        <f>NeelyGains!J123+MinidokaGains!J123+MilnerGains!J123</f>
        <v>3066</v>
      </c>
      <c r="M122" s="4">
        <f>NeelyGains!K123+MinidokaGains!K123+MilnerGains!K123</f>
        <v>3126</v>
      </c>
      <c r="N122" s="4">
        <f>NeelyGains!L123+MinidokaGains!L123+MilnerGains!L123</f>
        <v>2825</v>
      </c>
      <c r="O122" s="4">
        <f>NeelyGains!M123+MinidokaGains!M123+MilnerGains!M123</f>
        <v>2467</v>
      </c>
      <c r="P122" s="4">
        <f>NeelyGains!N123+MinidokaGains!N123+MilnerGains!N123</f>
        <v>2216</v>
      </c>
      <c r="Q122" s="4">
        <f>NeelyGains!O123+MinidokaGains!O123+MilnerGains!O123</f>
        <v>2657</v>
      </c>
      <c r="R122" s="4">
        <f>NeelyGains!P123+MinidokaGains!P123+MilnerGains!P123</f>
        <v>2507</v>
      </c>
      <c r="S122" s="4">
        <f>NeelyGains!Q123+MinidokaGains!Q123+MilnerGains!Q123</f>
        <v>2324.3000000000002</v>
      </c>
      <c r="T122" s="4">
        <f>NeelyGains!R123+MinidokaGains!R123+MilnerGains!R123</f>
        <v>2281</v>
      </c>
      <c r="U122" s="4">
        <f>NeelyGains!S123+MinidokaGains!S123+MilnerGains!S123</f>
        <v>2289</v>
      </c>
      <c r="V122" s="4">
        <f>NeelyGains!T123+MinidokaGains!T123+MilnerGains!T123</f>
        <v>2581</v>
      </c>
      <c r="W122" s="4">
        <f>NeelyGains!U123+MinidokaGains!U123+MilnerGains!U123</f>
        <v>2286</v>
      </c>
      <c r="X122" s="4">
        <f>NeelyGains!V123+MinidokaGains!V123+MilnerGains!V123</f>
        <v>2406</v>
      </c>
      <c r="Y122" s="4">
        <f>NeelyGains!W123+MinidokaGains!W123+MilnerGains!W123</f>
        <v>2364</v>
      </c>
      <c r="Z122" s="4">
        <f>NeelyGains!X123+MinidokaGains!X123+MilnerGains!X123</f>
        <v>2370</v>
      </c>
      <c r="AA122" s="4">
        <f>NeelyGains!Y123+MinidokaGains!Y123+MilnerGains!Y123</f>
        <v>2282</v>
      </c>
      <c r="AB122" s="4">
        <f>NeelyGains!Z123+MinidokaGains!Z123+MilnerGains!Z123</f>
        <v>1823.6999999999998</v>
      </c>
      <c r="AC122" s="4">
        <f>NeelyGains!AA123+MinidokaGains!AA123+MilnerGains!AA123</f>
        <v>2178</v>
      </c>
      <c r="AD122" s="4">
        <f>NeelyGains!AB123+MinidokaGains!AB123+MilnerGains!AB123</f>
        <v>3532</v>
      </c>
      <c r="AE122" s="4">
        <f>NeelyGains!AC123+MinidokaGains!AC123+MilnerGains!AC123</f>
        <v>2204.1</v>
      </c>
      <c r="AF122" s="4">
        <f>NeelyGains!AD123+MinidokaGains!AD123+MilnerGains!AD123</f>
        <v>3036.2</v>
      </c>
      <c r="AG122" s="4">
        <f>NeelyGains!AE123+MinidokaGains!AE123+MilnerGains!AE123</f>
        <v>2160</v>
      </c>
      <c r="AH122" s="4">
        <f>NeelyGains!AF123+MinidokaGains!AF123+MilnerGains!AF123</f>
        <v>2125</v>
      </c>
    </row>
    <row r="123" spans="1:34" x14ac:dyDescent="0.2">
      <c r="A123" s="1">
        <v>39509</v>
      </c>
      <c r="D123" s="4">
        <f>NeelyGains!B124+MinidokaGains!B124+MilnerGains!B124</f>
        <v>2871</v>
      </c>
      <c r="E123" s="4">
        <f>NeelyGains!C124+MinidokaGains!C124+MilnerGains!C124</f>
        <v>2553</v>
      </c>
      <c r="F123" s="4">
        <f>NeelyGains!D124+MinidokaGains!D124+MilnerGains!D124</f>
        <v>2610</v>
      </c>
      <c r="G123" s="4">
        <f>NeelyGains!E124+MinidokaGains!E124+MilnerGains!E124</f>
        <v>2978</v>
      </c>
      <c r="H123" s="4">
        <f>NeelyGains!F124+MinidokaGains!F124+MilnerGains!F124</f>
        <v>2569</v>
      </c>
      <c r="I123" s="4">
        <f>NeelyGains!G124+MinidokaGains!G124+MilnerGains!G124</f>
        <v>2846.4</v>
      </c>
      <c r="J123" s="4">
        <f>NeelyGains!H124+MinidokaGains!H124+MilnerGains!H124</f>
        <v>3453</v>
      </c>
      <c r="K123" s="4">
        <f>NeelyGains!I124+MinidokaGains!I124+MilnerGains!I124</f>
        <v>2591</v>
      </c>
      <c r="L123" s="4">
        <f>NeelyGains!J124+MinidokaGains!J124+MilnerGains!J124</f>
        <v>3162</v>
      </c>
      <c r="M123" s="4">
        <f>NeelyGains!K124+MinidokaGains!K124+MilnerGains!K124</f>
        <v>3048</v>
      </c>
      <c r="N123" s="4">
        <f>NeelyGains!L124+MinidokaGains!L124+MilnerGains!L124</f>
        <v>2836</v>
      </c>
      <c r="O123" s="4">
        <f>NeelyGains!M124+MinidokaGains!M124+MilnerGains!M124</f>
        <v>2511</v>
      </c>
      <c r="P123" s="4">
        <f>NeelyGains!N124+MinidokaGains!N124+MilnerGains!N124</f>
        <v>2253</v>
      </c>
      <c r="Q123" s="4">
        <f>NeelyGains!O124+MinidokaGains!O124+MilnerGains!O124</f>
        <v>2654</v>
      </c>
      <c r="R123" s="4">
        <f>NeelyGains!P124+MinidokaGains!P124+MilnerGains!P124</f>
        <v>2499</v>
      </c>
      <c r="S123" s="4">
        <f>NeelyGains!Q124+MinidokaGains!Q124+MilnerGains!Q124</f>
        <v>2357.9</v>
      </c>
      <c r="T123" s="4">
        <f>NeelyGains!R124+MinidokaGains!R124+MilnerGains!R124</f>
        <v>2306</v>
      </c>
      <c r="U123" s="4">
        <f>NeelyGains!S124+MinidokaGains!S124+MilnerGains!S124</f>
        <v>2347</v>
      </c>
      <c r="V123" s="4">
        <f>NeelyGains!T124+MinidokaGains!T124+MilnerGains!T124</f>
        <v>2565</v>
      </c>
      <c r="W123" s="4">
        <f>NeelyGains!U124+MinidokaGains!U124+MilnerGains!U124</f>
        <v>2263</v>
      </c>
      <c r="X123" s="4">
        <f>NeelyGains!V124+MinidokaGains!V124+MilnerGains!V124</f>
        <v>2417</v>
      </c>
      <c r="Y123" s="4">
        <f>NeelyGains!W124+MinidokaGains!W124+MilnerGains!W124</f>
        <v>2172.6999999999998</v>
      </c>
      <c r="Z123" s="4">
        <f>NeelyGains!X124+MinidokaGains!X124+MilnerGains!X124</f>
        <v>2348.3000000000002</v>
      </c>
      <c r="AA123" s="4">
        <f>NeelyGains!Y124+MinidokaGains!Y124+MilnerGains!Y124</f>
        <v>2310</v>
      </c>
      <c r="AB123" s="4">
        <f>NeelyGains!Z124+MinidokaGains!Z124+MilnerGains!Z124</f>
        <v>1783.5</v>
      </c>
      <c r="AC123" s="4">
        <f>NeelyGains!AA124+MinidokaGains!AA124+MilnerGains!AA124</f>
        <v>2171</v>
      </c>
      <c r="AD123" s="4">
        <f>NeelyGains!AB124+MinidokaGains!AB124+MilnerGains!AB124</f>
        <v>3494</v>
      </c>
      <c r="AE123" s="4">
        <f>NeelyGains!AC124+MinidokaGains!AC124+MilnerGains!AC124</f>
        <v>2283.5</v>
      </c>
      <c r="AF123" s="4">
        <f>NeelyGains!AD124+MinidokaGains!AD124+MilnerGains!AD124</f>
        <v>3142</v>
      </c>
      <c r="AG123" s="4">
        <f>NeelyGains!AE124+MinidokaGains!AE124+MilnerGains!AE124</f>
        <v>2243</v>
      </c>
      <c r="AH123" s="4">
        <f>NeelyGains!AF124+MinidokaGains!AF124+MilnerGains!AF124</f>
        <v>2161</v>
      </c>
    </row>
    <row r="124" spans="1:34" x14ac:dyDescent="0.2">
      <c r="A124" s="1">
        <v>39510</v>
      </c>
      <c r="D124" s="4">
        <f>NeelyGains!B125+MinidokaGains!B125+MilnerGains!B125</f>
        <v>2889</v>
      </c>
      <c r="E124" s="4">
        <f>NeelyGains!C125+MinidokaGains!C125+MilnerGains!C125</f>
        <v>2580</v>
      </c>
      <c r="F124" s="4">
        <f>NeelyGains!D125+MinidokaGains!D125+MilnerGains!D125</f>
        <v>2601</v>
      </c>
      <c r="G124" s="4">
        <f>NeelyGains!E125+MinidokaGains!E125+MilnerGains!E125</f>
        <v>2845</v>
      </c>
      <c r="H124" s="4">
        <f>NeelyGains!F125+MinidokaGains!F125+MilnerGains!F125</f>
        <v>2503</v>
      </c>
      <c r="I124" s="4">
        <f>NeelyGains!G125+MinidokaGains!G125+MilnerGains!G125</f>
        <v>2895</v>
      </c>
      <c r="J124" s="4">
        <f>NeelyGains!H125+MinidokaGains!H125+MilnerGains!H125</f>
        <v>3344</v>
      </c>
      <c r="K124" s="4">
        <f>NeelyGains!I125+MinidokaGains!I125+MilnerGains!I125</f>
        <v>2680.7</v>
      </c>
      <c r="L124" s="4">
        <f>NeelyGains!J125+MinidokaGains!J125+MilnerGains!J125</f>
        <v>3179</v>
      </c>
      <c r="M124" s="4">
        <f>NeelyGains!K125+MinidokaGains!K125+MilnerGains!K125</f>
        <v>3052</v>
      </c>
      <c r="N124" s="4">
        <f>NeelyGains!L125+MinidokaGains!L125+MilnerGains!L125</f>
        <v>2793</v>
      </c>
      <c r="O124" s="4">
        <f>NeelyGains!M125+MinidokaGains!M125+MilnerGains!M125</f>
        <v>2481</v>
      </c>
      <c r="P124" s="4">
        <f>NeelyGains!N125+MinidokaGains!N125+MilnerGains!N125</f>
        <v>2164.6999999999998</v>
      </c>
      <c r="Q124" s="4">
        <f>NeelyGains!O125+MinidokaGains!O125+MilnerGains!O125</f>
        <v>2654</v>
      </c>
      <c r="R124" s="4">
        <f>NeelyGains!P125+MinidokaGains!P125+MilnerGains!P125</f>
        <v>2488</v>
      </c>
      <c r="S124" s="4">
        <f>NeelyGains!Q125+MinidokaGains!Q125+MilnerGains!Q125</f>
        <v>2362.6</v>
      </c>
      <c r="T124" s="4">
        <f>NeelyGains!R125+MinidokaGains!R125+MilnerGains!R125</f>
        <v>2320</v>
      </c>
      <c r="U124" s="4">
        <f>NeelyGains!S125+MinidokaGains!S125+MilnerGains!S125</f>
        <v>2349</v>
      </c>
      <c r="V124" s="4">
        <f>NeelyGains!T125+MinidokaGains!T125+MilnerGains!T125</f>
        <v>2520</v>
      </c>
      <c r="W124" s="4">
        <f>NeelyGains!U125+MinidokaGains!U125+MilnerGains!U125</f>
        <v>2255</v>
      </c>
      <c r="X124" s="4">
        <f>NeelyGains!V125+MinidokaGains!V125+MilnerGains!V125</f>
        <v>2448</v>
      </c>
      <c r="Y124" s="4">
        <f>NeelyGains!W125+MinidokaGains!W125+MilnerGains!W125</f>
        <v>2069.1999999999998</v>
      </c>
      <c r="Z124" s="4">
        <f>NeelyGains!X125+MinidokaGains!X125+MilnerGains!X125</f>
        <v>2330</v>
      </c>
      <c r="AA124" s="4">
        <f>NeelyGains!Y125+MinidokaGains!Y125+MilnerGains!Y125</f>
        <v>2369</v>
      </c>
      <c r="AB124" s="4">
        <f>NeelyGains!Z125+MinidokaGains!Z125+MilnerGains!Z125</f>
        <v>1799.3000000000002</v>
      </c>
      <c r="AC124" s="4">
        <f>NeelyGains!AA125+MinidokaGains!AA125+MilnerGains!AA125</f>
        <v>2164</v>
      </c>
      <c r="AD124" s="4">
        <f>NeelyGains!AB125+MinidokaGains!AB125+MilnerGains!AB125</f>
        <v>3628</v>
      </c>
      <c r="AE124" s="4">
        <f>NeelyGains!AC125+MinidokaGains!AC125+MilnerGains!AC125</f>
        <v>2306.6</v>
      </c>
      <c r="AF124" s="4">
        <f>NeelyGains!AD125+MinidokaGains!AD125+MilnerGains!AD125</f>
        <v>3172</v>
      </c>
      <c r="AG124" s="4">
        <f>NeelyGains!AE125+MinidokaGains!AE125+MilnerGains!AE125</f>
        <v>2108</v>
      </c>
      <c r="AH124" s="4">
        <f>NeelyGains!AF125+MinidokaGains!AF125+MilnerGains!AF125</f>
        <v>2196</v>
      </c>
    </row>
    <row r="125" spans="1:34" x14ac:dyDescent="0.2">
      <c r="A125" s="1">
        <v>39511</v>
      </c>
      <c r="D125" s="4">
        <f>NeelyGains!B126+MinidokaGains!B126+MilnerGains!B126</f>
        <v>2879</v>
      </c>
      <c r="E125" s="4">
        <f>NeelyGains!C126+MinidokaGains!C126+MilnerGains!C126</f>
        <v>2527</v>
      </c>
      <c r="F125" s="4">
        <f>NeelyGains!D126+MinidokaGains!D126+MilnerGains!D126</f>
        <v>2582</v>
      </c>
      <c r="G125" s="4">
        <f>NeelyGains!E126+MinidokaGains!E126+MilnerGains!E126</f>
        <v>2809</v>
      </c>
      <c r="H125" s="4">
        <f>NeelyGains!F126+MinidokaGains!F126+MilnerGains!F126</f>
        <v>2559</v>
      </c>
      <c r="I125" s="4">
        <f>NeelyGains!G126+MinidokaGains!G126+MilnerGains!G126</f>
        <v>2984</v>
      </c>
      <c r="J125" s="4">
        <f>NeelyGains!H126+MinidokaGains!H126+MilnerGains!H126</f>
        <v>3099</v>
      </c>
      <c r="K125" s="4">
        <f>NeelyGains!I126+MinidokaGains!I126+MilnerGains!I126</f>
        <v>2491.1999999999998</v>
      </c>
      <c r="L125" s="4">
        <f>NeelyGains!J126+MinidokaGains!J126+MilnerGains!J126</f>
        <v>2991.6</v>
      </c>
      <c r="M125" s="4">
        <f>NeelyGains!K126+MinidokaGains!K126+MilnerGains!K126</f>
        <v>3049</v>
      </c>
      <c r="N125" s="4">
        <f>NeelyGains!L126+MinidokaGains!L126+MilnerGains!L126</f>
        <v>2798</v>
      </c>
      <c r="O125" s="4">
        <f>NeelyGains!M126+MinidokaGains!M126+MilnerGains!M126</f>
        <v>2463</v>
      </c>
      <c r="P125" s="4">
        <f>NeelyGains!N126+MinidokaGains!N126+MilnerGains!N126</f>
        <v>2160.4</v>
      </c>
      <c r="Q125" s="4">
        <f>NeelyGains!O126+MinidokaGains!O126+MilnerGains!O126</f>
        <v>2623</v>
      </c>
      <c r="R125" s="4">
        <f>NeelyGains!P126+MinidokaGains!P126+MilnerGains!P126</f>
        <v>2471</v>
      </c>
      <c r="S125" s="4">
        <f>NeelyGains!Q126+MinidokaGains!Q126+MilnerGains!Q126</f>
        <v>2421.6</v>
      </c>
      <c r="T125" s="4">
        <f>NeelyGains!R126+MinidokaGains!R126+MilnerGains!R126</f>
        <v>2349</v>
      </c>
      <c r="U125" s="4">
        <f>NeelyGains!S126+MinidokaGains!S126+MilnerGains!S126</f>
        <v>2359</v>
      </c>
      <c r="V125" s="4">
        <f>NeelyGains!T126+MinidokaGains!T126+MilnerGains!T126</f>
        <v>2486</v>
      </c>
      <c r="W125" s="4">
        <f>NeelyGains!U126+MinidokaGains!U126+MilnerGains!U126</f>
        <v>2293</v>
      </c>
      <c r="X125" s="4">
        <f>NeelyGains!V126+MinidokaGains!V126+MilnerGains!V126</f>
        <v>2505</v>
      </c>
      <c r="Y125" s="4">
        <f>NeelyGains!W126+MinidokaGains!W126+MilnerGains!W126</f>
        <v>2063.1999999999998</v>
      </c>
      <c r="Z125" s="4">
        <f>NeelyGains!X126+MinidokaGains!X126+MilnerGains!X126</f>
        <v>2324</v>
      </c>
      <c r="AA125" s="4">
        <f>NeelyGains!Y126+MinidokaGains!Y126+MilnerGains!Y126</f>
        <v>2406</v>
      </c>
      <c r="AB125" s="4">
        <f>NeelyGains!Z126+MinidokaGains!Z126+MilnerGains!Z126</f>
        <v>1865.2</v>
      </c>
      <c r="AC125" s="4">
        <f>NeelyGains!AA126+MinidokaGains!AA126+MilnerGains!AA126</f>
        <v>2128</v>
      </c>
      <c r="AD125" s="4">
        <f>NeelyGains!AB126+MinidokaGains!AB126+MilnerGains!AB126</f>
        <v>3739.5</v>
      </c>
      <c r="AE125" s="4">
        <f>NeelyGains!AC126+MinidokaGains!AC126+MilnerGains!AC126</f>
        <v>2360.4</v>
      </c>
      <c r="AF125" s="4">
        <f>NeelyGains!AD126+MinidokaGains!AD126+MilnerGains!AD126</f>
        <v>3365</v>
      </c>
      <c r="AG125" s="4">
        <f>NeelyGains!AE126+MinidokaGains!AE126+MilnerGains!AE126</f>
        <v>2031</v>
      </c>
      <c r="AH125" s="4">
        <f>NeelyGains!AF126+MinidokaGains!AF126+MilnerGains!AF126</f>
        <v>2181</v>
      </c>
    </row>
    <row r="126" spans="1:34" x14ac:dyDescent="0.2">
      <c r="A126" s="1">
        <v>39512</v>
      </c>
      <c r="D126" s="4">
        <f>NeelyGains!B127+MinidokaGains!B127+MilnerGains!B127</f>
        <v>2864</v>
      </c>
      <c r="E126" s="4">
        <f>NeelyGains!C127+MinidokaGains!C127+MilnerGains!C127</f>
        <v>2594</v>
      </c>
      <c r="F126" s="4">
        <f>NeelyGains!D127+MinidokaGains!D127+MilnerGains!D127</f>
        <v>2456.9</v>
      </c>
      <c r="G126" s="4">
        <f>NeelyGains!E127+MinidokaGains!E127+MilnerGains!E127</f>
        <v>2646.7</v>
      </c>
      <c r="H126" s="4">
        <f>NeelyGains!F127+MinidokaGains!F127+MilnerGains!F127</f>
        <v>2529</v>
      </c>
      <c r="I126" s="4">
        <f>NeelyGains!G127+MinidokaGains!G127+MilnerGains!G127</f>
        <v>3122</v>
      </c>
      <c r="J126" s="4">
        <f>NeelyGains!H127+MinidokaGains!H127+MilnerGains!H127</f>
        <v>3142</v>
      </c>
      <c r="K126" s="4">
        <f>NeelyGains!I127+MinidokaGains!I127+MilnerGains!I127</f>
        <v>2588.9</v>
      </c>
      <c r="L126" s="4">
        <f>NeelyGains!J127+MinidokaGains!J127+MilnerGains!J127</f>
        <v>3025</v>
      </c>
      <c r="M126" s="4">
        <f>NeelyGains!K127+MinidokaGains!K127+MilnerGains!K127</f>
        <v>2952</v>
      </c>
      <c r="N126" s="4">
        <f>NeelyGains!L127+MinidokaGains!L127+MilnerGains!L127</f>
        <v>2804</v>
      </c>
      <c r="O126" s="4">
        <f>NeelyGains!M127+MinidokaGains!M127+MilnerGains!M127</f>
        <v>2510</v>
      </c>
      <c r="P126" s="4">
        <f>NeelyGains!N127+MinidokaGains!N127+MilnerGains!N127</f>
        <v>2184.6999999999998</v>
      </c>
      <c r="Q126" s="4">
        <f>NeelyGains!O127+MinidokaGains!O127+MilnerGains!O127</f>
        <v>2585</v>
      </c>
      <c r="R126" s="4">
        <f>NeelyGains!P127+MinidokaGains!P127+MilnerGains!P127</f>
        <v>2471</v>
      </c>
      <c r="S126" s="4">
        <f>NeelyGains!Q127+MinidokaGains!Q127+MilnerGains!Q127</f>
        <v>2413.1</v>
      </c>
      <c r="T126" s="4">
        <f>NeelyGains!R127+MinidokaGains!R127+MilnerGains!R127</f>
        <v>2300</v>
      </c>
      <c r="U126" s="4">
        <f>NeelyGains!S127+MinidokaGains!S127+MilnerGains!S127</f>
        <v>2361</v>
      </c>
      <c r="V126" s="4">
        <f>NeelyGains!T127+MinidokaGains!T127+MilnerGains!T127</f>
        <v>2482</v>
      </c>
      <c r="W126" s="4">
        <f>NeelyGains!U127+MinidokaGains!U127+MilnerGains!U127</f>
        <v>2244</v>
      </c>
      <c r="X126" s="4">
        <f>NeelyGains!V127+MinidokaGains!V127+MilnerGains!V127</f>
        <v>2502</v>
      </c>
      <c r="Y126" s="4">
        <f>NeelyGains!W127+MinidokaGains!W127+MilnerGains!W127</f>
        <v>2082.5</v>
      </c>
      <c r="Z126" s="4">
        <f>NeelyGains!X127+MinidokaGains!X127+MilnerGains!X127</f>
        <v>2314</v>
      </c>
      <c r="AA126" s="4">
        <f>NeelyGains!Y127+MinidokaGains!Y127+MilnerGains!Y127</f>
        <v>2395</v>
      </c>
      <c r="AB126" s="4">
        <f>NeelyGains!Z127+MinidokaGains!Z127+MilnerGains!Z127</f>
        <v>1882.3999999999999</v>
      </c>
      <c r="AC126" s="4">
        <f>NeelyGains!AA127+MinidokaGains!AA127+MilnerGains!AA127</f>
        <v>2134</v>
      </c>
      <c r="AD126" s="4">
        <f>NeelyGains!AB127+MinidokaGains!AB127+MilnerGains!AB127</f>
        <v>3662.4</v>
      </c>
      <c r="AE126" s="4">
        <f>NeelyGains!AC127+MinidokaGains!AC127+MilnerGains!AC127</f>
        <v>2281.1999999999998</v>
      </c>
      <c r="AF126" s="4">
        <f>NeelyGains!AD127+MinidokaGains!AD127+MilnerGains!AD127</f>
        <v>3218.1</v>
      </c>
      <c r="AG126" s="4">
        <f>NeelyGains!AE127+MinidokaGains!AE127+MilnerGains!AE127</f>
        <v>2010</v>
      </c>
      <c r="AH126" s="4">
        <f>NeelyGains!AF127+MinidokaGains!AF127+MilnerGains!AF127</f>
        <v>2161</v>
      </c>
    </row>
    <row r="127" spans="1:34" x14ac:dyDescent="0.2">
      <c r="A127" s="1">
        <v>39513</v>
      </c>
      <c r="D127" s="4">
        <f>NeelyGains!B128+MinidokaGains!B128+MilnerGains!B128</f>
        <v>2923</v>
      </c>
      <c r="E127" s="4">
        <f>NeelyGains!C128+MinidokaGains!C128+MilnerGains!C128</f>
        <v>2725</v>
      </c>
      <c r="F127" s="4">
        <f>NeelyGains!D128+MinidokaGains!D128+MilnerGains!D128</f>
        <v>2343.8000000000002</v>
      </c>
      <c r="G127" s="4">
        <f>NeelyGains!E128+MinidokaGains!E128+MilnerGains!E128</f>
        <v>2590.4</v>
      </c>
      <c r="H127" s="4">
        <f>NeelyGains!F128+MinidokaGains!F128+MilnerGains!F128</f>
        <v>2542</v>
      </c>
      <c r="I127" s="4">
        <f>NeelyGains!G128+MinidokaGains!G128+MilnerGains!G128</f>
        <v>3316</v>
      </c>
      <c r="J127" s="4">
        <f>NeelyGains!H128+MinidokaGains!H128+MilnerGains!H128</f>
        <v>2888</v>
      </c>
      <c r="K127" s="4">
        <f>NeelyGains!I128+MinidokaGains!I128+MilnerGains!I128</f>
        <v>2388</v>
      </c>
      <c r="L127" s="4">
        <f>NeelyGains!J128+MinidokaGains!J128+MilnerGains!J128</f>
        <v>3076.7</v>
      </c>
      <c r="M127" s="4">
        <f>NeelyGains!K128+MinidokaGains!K128+MilnerGains!K128</f>
        <v>3033</v>
      </c>
      <c r="N127" s="4">
        <f>NeelyGains!L128+MinidokaGains!L128+MilnerGains!L128</f>
        <v>2840</v>
      </c>
      <c r="O127" s="4">
        <f>NeelyGains!M128+MinidokaGains!M128+MilnerGains!M128</f>
        <v>2476</v>
      </c>
      <c r="P127" s="4">
        <f>NeelyGains!N128+MinidokaGains!N128+MilnerGains!N128</f>
        <v>2170.3000000000002</v>
      </c>
      <c r="Q127" s="4">
        <f>NeelyGains!O128+MinidokaGains!O128+MilnerGains!O128</f>
        <v>2600</v>
      </c>
      <c r="R127" s="4">
        <f>NeelyGains!P128+MinidokaGains!P128+MilnerGains!P128</f>
        <v>2470</v>
      </c>
      <c r="S127" s="4">
        <f>NeelyGains!Q128+MinidokaGains!Q128+MilnerGains!Q128</f>
        <v>2388.6999999999998</v>
      </c>
      <c r="T127" s="4">
        <f>NeelyGains!R128+MinidokaGains!R128+MilnerGains!R128</f>
        <v>2245</v>
      </c>
      <c r="U127" s="4">
        <f>NeelyGains!S128+MinidokaGains!S128+MilnerGains!S128</f>
        <v>2372</v>
      </c>
      <c r="V127" s="4">
        <f>NeelyGains!T128+MinidokaGains!T128+MilnerGains!T128</f>
        <v>2453</v>
      </c>
      <c r="W127" s="4">
        <f>NeelyGains!U128+MinidokaGains!U128+MilnerGains!U128</f>
        <v>2237</v>
      </c>
      <c r="X127" s="4">
        <f>NeelyGains!V128+MinidokaGains!V128+MilnerGains!V128</f>
        <v>2530</v>
      </c>
      <c r="Y127" s="4">
        <f>NeelyGains!W128+MinidokaGains!W128+MilnerGains!W128</f>
        <v>2060.1999999999998</v>
      </c>
      <c r="Z127" s="4">
        <f>NeelyGains!X128+MinidokaGains!X128+MilnerGains!X128</f>
        <v>2281</v>
      </c>
      <c r="AA127" s="4">
        <f>NeelyGains!Y128+MinidokaGains!Y128+MilnerGains!Y128</f>
        <v>2369</v>
      </c>
      <c r="AB127" s="4">
        <f>NeelyGains!Z128+MinidokaGains!Z128+MilnerGains!Z128</f>
        <v>1785.9</v>
      </c>
      <c r="AC127" s="4">
        <f>NeelyGains!AA128+MinidokaGains!AA128+MilnerGains!AA128</f>
        <v>2119</v>
      </c>
      <c r="AD127" s="4">
        <f>NeelyGains!AB128+MinidokaGains!AB128+MilnerGains!AB128</f>
        <v>3625.2</v>
      </c>
      <c r="AE127" s="4">
        <f>NeelyGains!AC128+MinidokaGains!AC128+MilnerGains!AC128</f>
        <v>2250.1</v>
      </c>
      <c r="AF127" s="4">
        <f>NeelyGains!AD128+MinidokaGains!AD128+MilnerGains!AD128</f>
        <v>3005</v>
      </c>
      <c r="AG127" s="4">
        <f>NeelyGains!AE128+MinidokaGains!AE128+MilnerGains!AE128</f>
        <v>2089</v>
      </c>
      <c r="AH127" s="4">
        <f>NeelyGains!AF128+MinidokaGains!AF128+MilnerGains!AF128</f>
        <v>2183</v>
      </c>
    </row>
    <row r="128" spans="1:34" x14ac:dyDescent="0.2">
      <c r="A128" s="1">
        <v>39514</v>
      </c>
      <c r="D128" s="4">
        <f>NeelyGains!B129+MinidokaGains!B129+MilnerGains!B129</f>
        <v>3017</v>
      </c>
      <c r="E128" s="4">
        <f>NeelyGains!C129+MinidokaGains!C129+MilnerGains!C129</f>
        <v>2705</v>
      </c>
      <c r="F128" s="4">
        <f>NeelyGains!D129+MinidokaGains!D129+MilnerGains!D129</f>
        <v>2263.3000000000002</v>
      </c>
      <c r="G128" s="4">
        <f>NeelyGains!E129+MinidokaGains!E129+MilnerGains!E129</f>
        <v>2605.9</v>
      </c>
      <c r="H128" s="4">
        <f>NeelyGains!F129+MinidokaGains!F129+MilnerGains!F129</f>
        <v>2604</v>
      </c>
      <c r="I128" s="4">
        <f>NeelyGains!G129+MinidokaGains!G129+MilnerGains!G129</f>
        <v>3550</v>
      </c>
      <c r="J128" s="4">
        <f>NeelyGains!H129+MinidokaGains!H129+MilnerGains!H129</f>
        <v>2754</v>
      </c>
      <c r="K128" s="4">
        <f>NeelyGains!I129+MinidokaGains!I129+MilnerGains!I129</f>
        <v>2107.6999999999998</v>
      </c>
      <c r="L128" s="4">
        <f>NeelyGains!J129+MinidokaGains!J129+MilnerGains!J129</f>
        <v>2969.3</v>
      </c>
      <c r="M128" s="4">
        <f>NeelyGains!K129+MinidokaGains!K129+MilnerGains!K129</f>
        <v>2907</v>
      </c>
      <c r="N128" s="4">
        <f>NeelyGains!L129+MinidokaGains!L129+MilnerGains!L129</f>
        <v>2902</v>
      </c>
      <c r="O128" s="4">
        <f>NeelyGains!M129+MinidokaGains!M129+MilnerGains!M129</f>
        <v>2521</v>
      </c>
      <c r="P128" s="4">
        <f>NeelyGains!N129+MinidokaGains!N129+MilnerGains!N129</f>
        <v>2188.6999999999998</v>
      </c>
      <c r="Q128" s="4">
        <f>NeelyGains!O129+MinidokaGains!O129+MilnerGains!O129</f>
        <v>2563</v>
      </c>
      <c r="R128" s="4">
        <f>NeelyGains!P129+MinidokaGains!P129+MilnerGains!P129</f>
        <v>2438</v>
      </c>
      <c r="S128" s="4">
        <f>NeelyGains!Q129+MinidokaGains!Q129+MilnerGains!Q129</f>
        <v>2380.8000000000002</v>
      </c>
      <c r="T128" s="4">
        <f>NeelyGains!R129+MinidokaGains!R129+MilnerGains!R129</f>
        <v>2295</v>
      </c>
      <c r="U128" s="4">
        <f>NeelyGains!S129+MinidokaGains!S129+MilnerGains!S129</f>
        <v>2342</v>
      </c>
      <c r="V128" s="4">
        <f>NeelyGains!T129+MinidokaGains!T129+MilnerGains!T129</f>
        <v>2408</v>
      </c>
      <c r="W128" s="4">
        <f>NeelyGains!U129+MinidokaGains!U129+MilnerGains!U129</f>
        <v>2214.5</v>
      </c>
      <c r="X128" s="4">
        <f>NeelyGains!V129+MinidokaGains!V129+MilnerGains!V129</f>
        <v>2570</v>
      </c>
      <c r="Y128" s="4">
        <f>NeelyGains!W129+MinidokaGains!W129+MilnerGains!W129</f>
        <v>2023.9</v>
      </c>
      <c r="Z128" s="4">
        <f>NeelyGains!X129+MinidokaGains!X129+MilnerGains!X129</f>
        <v>2277</v>
      </c>
      <c r="AA128" s="4">
        <f>NeelyGains!Y129+MinidokaGains!Y129+MilnerGains!Y129</f>
        <v>2358</v>
      </c>
      <c r="AB128" s="4">
        <f>NeelyGains!Z129+MinidokaGains!Z129+MilnerGains!Z129</f>
        <v>1792.9</v>
      </c>
      <c r="AC128" s="4">
        <f>NeelyGains!AA129+MinidokaGains!AA129+MilnerGains!AA129</f>
        <v>2125</v>
      </c>
      <c r="AD128" s="4">
        <f>NeelyGains!AB129+MinidokaGains!AB129+MilnerGains!AB129</f>
        <v>3794.8</v>
      </c>
      <c r="AE128" s="4">
        <f>NeelyGains!AC129+MinidokaGains!AC129+MilnerGains!AC129</f>
        <v>2248.6</v>
      </c>
      <c r="AF128" s="4">
        <f>NeelyGains!AD129+MinidokaGains!AD129+MilnerGains!AD129</f>
        <v>2861.8</v>
      </c>
      <c r="AG128" s="4">
        <f>NeelyGains!AE129+MinidokaGains!AE129+MilnerGains!AE129</f>
        <v>2127</v>
      </c>
      <c r="AH128" s="4">
        <f>NeelyGains!AF129+MinidokaGains!AF129+MilnerGains!AF129</f>
        <v>2179</v>
      </c>
    </row>
    <row r="129" spans="1:34" x14ac:dyDescent="0.2">
      <c r="A129" s="1">
        <v>39515</v>
      </c>
      <c r="D129" s="4">
        <f>NeelyGains!B130+MinidokaGains!B130+MilnerGains!B130</f>
        <v>2899</v>
      </c>
      <c r="E129" s="4">
        <f>NeelyGains!C130+MinidokaGains!C130+MilnerGains!C130</f>
        <v>2678</v>
      </c>
      <c r="F129" s="4">
        <f>NeelyGains!D130+MinidokaGains!D130+MilnerGains!D130</f>
        <v>2282.4</v>
      </c>
      <c r="G129" s="4">
        <f>NeelyGains!E130+MinidokaGains!E130+MilnerGains!E130</f>
        <v>2581.5</v>
      </c>
      <c r="H129" s="4">
        <f>NeelyGains!F130+MinidokaGains!F130+MilnerGains!F130</f>
        <v>2505</v>
      </c>
      <c r="I129" s="4">
        <f>NeelyGains!G130+MinidokaGains!G130+MilnerGains!G130</f>
        <v>3554</v>
      </c>
      <c r="J129" s="4">
        <f>NeelyGains!H130+MinidokaGains!H130+MilnerGains!H130</f>
        <v>2724</v>
      </c>
      <c r="K129" s="4">
        <f>NeelyGains!I130+MinidokaGains!I130+MilnerGains!I130</f>
        <v>2184.3000000000002</v>
      </c>
      <c r="L129" s="4">
        <f>NeelyGains!J130+MinidokaGains!J130+MilnerGains!J130</f>
        <v>3027</v>
      </c>
      <c r="M129" s="4">
        <f>NeelyGains!K130+MinidokaGains!K130+MilnerGains!K130</f>
        <v>2883</v>
      </c>
      <c r="N129" s="4">
        <f>NeelyGains!L130+MinidokaGains!L130+MilnerGains!L130</f>
        <v>2896</v>
      </c>
      <c r="O129" s="4">
        <f>NeelyGains!M130+MinidokaGains!M130+MilnerGains!M130</f>
        <v>2617</v>
      </c>
      <c r="P129" s="4">
        <f>NeelyGains!N130+MinidokaGains!N130+MilnerGains!N130</f>
        <v>2182</v>
      </c>
      <c r="Q129" s="4">
        <f>NeelyGains!O130+MinidokaGains!O130+MilnerGains!O130</f>
        <v>2568</v>
      </c>
      <c r="R129" s="4">
        <f>NeelyGains!P130+MinidokaGains!P130+MilnerGains!P130</f>
        <v>2414</v>
      </c>
      <c r="S129" s="4">
        <f>NeelyGains!Q130+MinidokaGains!Q130+MilnerGains!Q130</f>
        <v>2377.9</v>
      </c>
      <c r="T129" s="4">
        <f>NeelyGains!R130+MinidokaGains!R130+MilnerGains!R130</f>
        <v>2409</v>
      </c>
      <c r="U129" s="4">
        <f>NeelyGains!S130+MinidokaGains!S130+MilnerGains!S130</f>
        <v>2336</v>
      </c>
      <c r="V129" s="4">
        <f>NeelyGains!T130+MinidokaGains!T130+MilnerGains!T130</f>
        <v>2407</v>
      </c>
      <c r="W129" s="4">
        <f>NeelyGains!U130+MinidokaGains!U130+MilnerGains!U130</f>
        <v>2228</v>
      </c>
      <c r="X129" s="4">
        <f>NeelyGains!V130+MinidokaGains!V130+MilnerGains!V130</f>
        <v>2632</v>
      </c>
      <c r="Y129" s="4">
        <f>NeelyGains!W130+MinidokaGains!W130+MilnerGains!W130</f>
        <v>2102.1999999999998</v>
      </c>
      <c r="Z129" s="4">
        <f>NeelyGains!X130+MinidokaGains!X130+MilnerGains!X130</f>
        <v>2286</v>
      </c>
      <c r="AA129" s="4">
        <f>NeelyGains!Y130+MinidokaGains!Y130+MilnerGains!Y130</f>
        <v>2369</v>
      </c>
      <c r="AB129" s="4">
        <f>NeelyGains!Z130+MinidokaGains!Z130+MilnerGains!Z130</f>
        <v>1837.8000000000002</v>
      </c>
      <c r="AC129" s="4">
        <f>NeelyGains!AA130+MinidokaGains!AA130+MilnerGains!AA130</f>
        <v>2160</v>
      </c>
      <c r="AD129" s="4">
        <f>NeelyGains!AB130+MinidokaGains!AB130+MilnerGains!AB130</f>
        <v>3827.6</v>
      </c>
      <c r="AE129" s="4">
        <f>NeelyGains!AC130+MinidokaGains!AC130+MilnerGains!AC130</f>
        <v>2239.9</v>
      </c>
      <c r="AF129" s="4">
        <f>NeelyGains!AD130+MinidokaGains!AD130+MilnerGains!AD130</f>
        <v>2881</v>
      </c>
      <c r="AG129" s="4">
        <f>NeelyGains!AE130+MinidokaGains!AE130+MilnerGains!AE130</f>
        <v>2152</v>
      </c>
      <c r="AH129" s="4">
        <f>NeelyGains!AF130+MinidokaGains!AF130+MilnerGains!AF130</f>
        <v>2174</v>
      </c>
    </row>
    <row r="130" spans="1:34" x14ac:dyDescent="0.2">
      <c r="A130" s="1">
        <v>39516</v>
      </c>
      <c r="D130" s="4">
        <f>NeelyGains!B131+MinidokaGains!B131+MilnerGains!B131</f>
        <v>2887</v>
      </c>
      <c r="E130" s="4">
        <f>NeelyGains!C131+MinidokaGains!C131+MilnerGains!C131</f>
        <v>2599</v>
      </c>
      <c r="F130" s="4">
        <f>NeelyGains!D131+MinidokaGains!D131+MilnerGains!D131</f>
        <v>2297.6</v>
      </c>
      <c r="G130" s="4">
        <f>NeelyGains!E131+MinidokaGains!E131+MilnerGains!E131</f>
        <v>2582.5</v>
      </c>
      <c r="H130" s="4">
        <f>NeelyGains!F131+MinidokaGains!F131+MilnerGains!F131</f>
        <v>2521</v>
      </c>
      <c r="I130" s="4">
        <f>NeelyGains!G131+MinidokaGains!G131+MilnerGains!G131</f>
        <v>3609</v>
      </c>
      <c r="J130" s="4">
        <f>NeelyGains!H131+MinidokaGains!H131+MilnerGains!H131</f>
        <v>2637</v>
      </c>
      <c r="K130" s="4">
        <f>NeelyGains!I131+MinidokaGains!I131+MilnerGains!I131</f>
        <v>2002.5</v>
      </c>
      <c r="L130" s="4">
        <f>NeelyGains!J131+MinidokaGains!J131+MilnerGains!J131</f>
        <v>2972</v>
      </c>
      <c r="M130" s="4">
        <f>NeelyGains!K131+MinidokaGains!K131+MilnerGains!K131</f>
        <v>2887</v>
      </c>
      <c r="N130" s="4">
        <f>NeelyGains!L131+MinidokaGains!L131+MilnerGains!L131</f>
        <v>2924</v>
      </c>
      <c r="O130" s="4">
        <f>NeelyGains!M131+MinidokaGains!M131+MilnerGains!M131</f>
        <v>2693</v>
      </c>
      <c r="P130" s="4">
        <f>NeelyGains!N131+MinidokaGains!N131+MilnerGains!N131</f>
        <v>2251.1</v>
      </c>
      <c r="Q130" s="4">
        <f>NeelyGains!O131+MinidokaGains!O131+MilnerGains!O131</f>
        <v>2562</v>
      </c>
      <c r="R130" s="4">
        <f>NeelyGains!P131+MinidokaGains!P131+MilnerGains!P131</f>
        <v>2390</v>
      </c>
      <c r="S130" s="4">
        <f>NeelyGains!Q131+MinidokaGains!Q131+MilnerGains!Q131</f>
        <v>2416.6999999999998</v>
      </c>
      <c r="T130" s="4">
        <f>NeelyGains!R131+MinidokaGains!R131+MilnerGains!R131</f>
        <v>2463</v>
      </c>
      <c r="U130" s="4">
        <f>NeelyGains!S131+MinidokaGains!S131+MilnerGains!S131</f>
        <v>2321</v>
      </c>
      <c r="V130" s="4">
        <f>NeelyGains!T131+MinidokaGains!T131+MilnerGains!T131</f>
        <v>2415</v>
      </c>
      <c r="W130" s="4">
        <f>NeelyGains!U131+MinidokaGains!U131+MilnerGains!U131</f>
        <v>2203.3000000000002</v>
      </c>
      <c r="X130" s="4">
        <f>NeelyGains!V131+MinidokaGains!V131+MilnerGains!V131</f>
        <v>2608</v>
      </c>
      <c r="Y130" s="4">
        <f>NeelyGains!W131+MinidokaGains!W131+MilnerGains!W131</f>
        <v>2289.5</v>
      </c>
      <c r="Z130" s="4">
        <f>NeelyGains!X131+MinidokaGains!X131+MilnerGains!X131</f>
        <v>2285</v>
      </c>
      <c r="AA130" s="4">
        <f>NeelyGains!Y131+MinidokaGains!Y131+MilnerGains!Y131</f>
        <v>2317</v>
      </c>
      <c r="AB130" s="4">
        <f>NeelyGains!Z131+MinidokaGains!Z131+MilnerGains!Z131</f>
        <v>1889.1000000000001</v>
      </c>
      <c r="AC130" s="4">
        <f>NeelyGains!AA131+MinidokaGains!AA131+MilnerGains!AA131</f>
        <v>2171</v>
      </c>
      <c r="AD130" s="4">
        <f>NeelyGains!AB131+MinidokaGains!AB131+MilnerGains!AB131</f>
        <v>3811</v>
      </c>
      <c r="AE130" s="4">
        <f>NeelyGains!AC131+MinidokaGains!AC131+MilnerGains!AC131</f>
        <v>2258.1999999999998</v>
      </c>
      <c r="AF130" s="4">
        <f>NeelyGains!AD131+MinidokaGains!AD131+MilnerGains!AD131</f>
        <v>2872.6</v>
      </c>
      <c r="AG130" s="4">
        <f>NeelyGains!AE131+MinidokaGains!AE131+MilnerGains!AE131</f>
        <v>2128</v>
      </c>
      <c r="AH130" s="4">
        <f>NeelyGains!AF131+MinidokaGains!AF131+MilnerGains!AF131</f>
        <v>2137.4</v>
      </c>
    </row>
    <row r="131" spans="1:34" x14ac:dyDescent="0.2">
      <c r="A131" s="1">
        <v>39517</v>
      </c>
      <c r="D131" s="4">
        <f>NeelyGains!B132+MinidokaGains!B132+MilnerGains!B132</f>
        <v>2863</v>
      </c>
      <c r="E131" s="4">
        <f>NeelyGains!C132+MinidokaGains!C132+MilnerGains!C132</f>
        <v>2437</v>
      </c>
      <c r="F131" s="4">
        <f>NeelyGains!D132+MinidokaGains!D132+MilnerGains!D132</f>
        <v>2367.4</v>
      </c>
      <c r="G131" s="4">
        <f>NeelyGains!E132+MinidokaGains!E132+MilnerGains!E132</f>
        <v>2556.5</v>
      </c>
      <c r="H131" s="4">
        <f>NeelyGains!F132+MinidokaGains!F132+MilnerGains!F132</f>
        <v>2421.9</v>
      </c>
      <c r="I131" s="4">
        <f>NeelyGains!G132+MinidokaGains!G132+MilnerGains!G132</f>
        <v>3457</v>
      </c>
      <c r="J131" s="4">
        <f>NeelyGains!H132+MinidokaGains!H132+MilnerGains!H132</f>
        <v>2516</v>
      </c>
      <c r="K131" s="4">
        <f>NeelyGains!I132+MinidokaGains!I132+MilnerGains!I132</f>
        <v>2091.8000000000002</v>
      </c>
      <c r="L131" s="4">
        <f>NeelyGains!J132+MinidokaGains!J132+MilnerGains!J132</f>
        <v>2667.6</v>
      </c>
      <c r="M131" s="4">
        <f>NeelyGains!K132+MinidokaGains!K132+MilnerGains!K132</f>
        <v>2693.7</v>
      </c>
      <c r="N131" s="4">
        <f>NeelyGains!L132+MinidokaGains!L132+MilnerGains!L132</f>
        <v>2870</v>
      </c>
      <c r="O131" s="4">
        <f>NeelyGains!M132+MinidokaGains!M132+MilnerGains!M132</f>
        <v>2631</v>
      </c>
      <c r="P131" s="4">
        <f>NeelyGains!N132+MinidokaGains!N132+MilnerGains!N132</f>
        <v>2257</v>
      </c>
      <c r="Q131" s="4">
        <f>NeelyGains!O132+MinidokaGains!O132+MilnerGains!O132</f>
        <v>2588</v>
      </c>
      <c r="R131" s="4">
        <f>NeelyGains!P132+MinidokaGains!P132+MilnerGains!P132</f>
        <v>2390</v>
      </c>
      <c r="S131" s="4">
        <f>NeelyGains!Q132+MinidokaGains!Q132+MilnerGains!Q132</f>
        <v>2411.5</v>
      </c>
      <c r="T131" s="4">
        <f>NeelyGains!R132+MinidokaGains!R132+MilnerGains!R132</f>
        <v>2528</v>
      </c>
      <c r="U131" s="4">
        <f>NeelyGains!S132+MinidokaGains!S132+MilnerGains!S132</f>
        <v>2346</v>
      </c>
      <c r="V131" s="4">
        <f>NeelyGains!T132+MinidokaGains!T132+MilnerGains!T132</f>
        <v>2433</v>
      </c>
      <c r="W131" s="4">
        <f>NeelyGains!U132+MinidokaGains!U132+MilnerGains!U132</f>
        <v>2216.6999999999998</v>
      </c>
      <c r="X131" s="4">
        <f>NeelyGains!V132+MinidokaGains!V132+MilnerGains!V132</f>
        <v>2613</v>
      </c>
      <c r="Y131" s="4">
        <f>NeelyGains!W132+MinidokaGains!W132+MilnerGains!W132</f>
        <v>2264.8000000000002</v>
      </c>
      <c r="Z131" s="4">
        <f>NeelyGains!X132+MinidokaGains!X132+MilnerGains!X132</f>
        <v>2260.5</v>
      </c>
      <c r="AA131" s="4">
        <f>NeelyGains!Y132+MinidokaGains!Y132+MilnerGains!Y132</f>
        <v>2294</v>
      </c>
      <c r="AB131" s="4">
        <f>NeelyGains!Z132+MinidokaGains!Z132+MilnerGains!Z132</f>
        <v>1916.1</v>
      </c>
      <c r="AC131" s="4">
        <f>NeelyGains!AA132+MinidokaGains!AA132+MilnerGains!AA132</f>
        <v>2165</v>
      </c>
      <c r="AD131" s="4">
        <f>NeelyGains!AB132+MinidokaGains!AB132+MilnerGains!AB132</f>
        <v>4000.9</v>
      </c>
      <c r="AE131" s="4">
        <f>NeelyGains!AC132+MinidokaGains!AC132+MilnerGains!AC132</f>
        <v>2333.3000000000002</v>
      </c>
      <c r="AF131" s="4">
        <f>NeelyGains!AD132+MinidokaGains!AD132+MilnerGains!AD132</f>
        <v>2885.9</v>
      </c>
      <c r="AG131" s="4">
        <f>NeelyGains!AE132+MinidokaGains!AE132+MilnerGains!AE132</f>
        <v>2081.6999999999998</v>
      </c>
      <c r="AH131" s="4">
        <f>NeelyGains!AF132+MinidokaGains!AF132+MilnerGains!AF132</f>
        <v>2124.6</v>
      </c>
    </row>
    <row r="132" spans="1:34" x14ac:dyDescent="0.2">
      <c r="A132" s="1">
        <v>39518</v>
      </c>
      <c r="D132" s="4">
        <f>NeelyGains!B133+MinidokaGains!B133+MilnerGains!B133</f>
        <v>2801</v>
      </c>
      <c r="E132" s="4">
        <f>NeelyGains!C133+MinidokaGains!C133+MilnerGains!C133</f>
        <v>2385</v>
      </c>
      <c r="F132" s="4">
        <f>NeelyGains!D133+MinidokaGains!D133+MilnerGains!D133</f>
        <v>2547.5</v>
      </c>
      <c r="G132" s="4">
        <f>NeelyGains!E133+MinidokaGains!E133+MilnerGains!E133</f>
        <v>2528</v>
      </c>
      <c r="H132" s="4">
        <f>NeelyGains!F133+MinidokaGains!F133+MilnerGains!F133</f>
        <v>2414.8000000000002</v>
      </c>
      <c r="I132" s="4">
        <f>NeelyGains!G133+MinidokaGains!G133+MilnerGains!G133</f>
        <v>3154.6</v>
      </c>
      <c r="J132" s="4">
        <f>NeelyGains!H133+MinidokaGains!H133+MilnerGains!H133</f>
        <v>2487</v>
      </c>
      <c r="K132" s="4">
        <f>NeelyGains!I133+MinidokaGains!I133+MilnerGains!I133</f>
        <v>2412.8000000000002</v>
      </c>
      <c r="L132" s="4">
        <f>NeelyGains!J133+MinidokaGains!J133+MilnerGains!J133</f>
        <v>2493.4</v>
      </c>
      <c r="M132" s="4">
        <f>NeelyGains!K133+MinidokaGains!K133+MilnerGains!K133</f>
        <v>2836</v>
      </c>
      <c r="N132" s="4">
        <f>NeelyGains!L133+MinidokaGains!L133+MilnerGains!L133</f>
        <v>2826</v>
      </c>
      <c r="O132" s="4">
        <f>NeelyGains!M133+MinidokaGains!M133+MilnerGains!M133</f>
        <v>2590</v>
      </c>
      <c r="P132" s="4">
        <f>NeelyGains!N133+MinidokaGains!N133+MilnerGains!N133</f>
        <v>2345</v>
      </c>
      <c r="Q132" s="4">
        <f>NeelyGains!O133+MinidokaGains!O133+MilnerGains!O133</f>
        <v>2598</v>
      </c>
      <c r="R132" s="4">
        <f>NeelyGains!P133+MinidokaGains!P133+MilnerGains!P133</f>
        <v>2370</v>
      </c>
      <c r="S132" s="4">
        <f>NeelyGains!Q133+MinidokaGains!Q133+MilnerGains!Q133</f>
        <v>2391.6</v>
      </c>
      <c r="T132" s="4">
        <f>NeelyGains!R133+MinidokaGains!R133+MilnerGains!R133</f>
        <v>2544</v>
      </c>
      <c r="U132" s="4">
        <f>NeelyGains!S133+MinidokaGains!S133+MilnerGains!S133</f>
        <v>2325</v>
      </c>
      <c r="V132" s="4">
        <f>NeelyGains!T133+MinidokaGains!T133+MilnerGains!T133</f>
        <v>2437</v>
      </c>
      <c r="W132" s="4">
        <f>NeelyGains!U133+MinidokaGains!U133+MilnerGains!U133</f>
        <v>2225.6</v>
      </c>
      <c r="X132" s="4">
        <f>NeelyGains!V133+MinidokaGains!V133+MilnerGains!V133</f>
        <v>2631</v>
      </c>
      <c r="Y132" s="4">
        <f>NeelyGains!W133+MinidokaGains!W133+MilnerGains!W133</f>
        <v>2210</v>
      </c>
      <c r="Z132" s="4">
        <f>NeelyGains!X133+MinidokaGains!X133+MilnerGains!X133</f>
        <v>2233.6</v>
      </c>
      <c r="AA132" s="4">
        <f>NeelyGains!Y133+MinidokaGains!Y133+MilnerGains!Y133</f>
        <v>2277</v>
      </c>
      <c r="AB132" s="4">
        <f>NeelyGains!Z133+MinidokaGains!Z133+MilnerGains!Z133</f>
        <v>1936.5</v>
      </c>
      <c r="AC132" s="4">
        <f>NeelyGains!AA133+MinidokaGains!AA133+MilnerGains!AA133</f>
        <v>2181</v>
      </c>
      <c r="AD132" s="4">
        <f>NeelyGains!AB133+MinidokaGains!AB133+MilnerGains!AB133</f>
        <v>3991.9</v>
      </c>
      <c r="AE132" s="4">
        <f>NeelyGains!AC133+MinidokaGains!AC133+MilnerGains!AC133</f>
        <v>2355.4</v>
      </c>
      <c r="AF132" s="4">
        <f>NeelyGains!AD133+MinidokaGains!AD133+MilnerGains!AD133</f>
        <v>2673</v>
      </c>
      <c r="AG132" s="4">
        <f>NeelyGains!AE133+MinidokaGains!AE133+MilnerGains!AE133</f>
        <v>2370.5</v>
      </c>
      <c r="AH132" s="4">
        <f>NeelyGains!AF133+MinidokaGains!AF133+MilnerGains!AF133</f>
        <v>2142</v>
      </c>
    </row>
    <row r="133" spans="1:34" x14ac:dyDescent="0.2">
      <c r="A133" s="1">
        <v>39519</v>
      </c>
      <c r="D133" s="4">
        <f>NeelyGains!B134+MinidokaGains!B134+MilnerGains!B134</f>
        <v>2812</v>
      </c>
      <c r="E133" s="4">
        <f>NeelyGains!C134+MinidokaGains!C134+MilnerGains!C134</f>
        <v>2361</v>
      </c>
      <c r="F133" s="4">
        <f>NeelyGains!D134+MinidokaGains!D134+MilnerGains!D134</f>
        <v>2611</v>
      </c>
      <c r="G133" s="4">
        <f>NeelyGains!E134+MinidokaGains!E134+MilnerGains!E134</f>
        <v>2573</v>
      </c>
      <c r="H133" s="4">
        <f>NeelyGains!F134+MinidokaGains!F134+MilnerGains!F134</f>
        <v>2429</v>
      </c>
      <c r="I133" s="4">
        <f>NeelyGains!G134+MinidokaGains!G134+MilnerGains!G134</f>
        <v>3235.6</v>
      </c>
      <c r="J133" s="4">
        <f>NeelyGains!H134+MinidokaGains!H134+MilnerGains!H134</f>
        <v>2339.1999999999998</v>
      </c>
      <c r="K133" s="4">
        <f>NeelyGains!I134+MinidokaGains!I134+MilnerGains!I134</f>
        <v>2699.5</v>
      </c>
      <c r="L133" s="4">
        <f>NeelyGains!J134+MinidokaGains!J134+MilnerGains!J134</f>
        <v>2253.1999999999998</v>
      </c>
      <c r="M133" s="4">
        <f>NeelyGains!K134+MinidokaGains!K134+MilnerGains!K134</f>
        <v>2681.7</v>
      </c>
      <c r="N133" s="4">
        <f>NeelyGains!L134+MinidokaGains!L134+MilnerGains!L134</f>
        <v>2854</v>
      </c>
      <c r="O133" s="4">
        <f>NeelyGains!M134+MinidokaGains!M134+MilnerGains!M134</f>
        <v>2609</v>
      </c>
      <c r="P133" s="4">
        <f>NeelyGains!N134+MinidokaGains!N134+MilnerGains!N134</f>
        <v>2362</v>
      </c>
      <c r="Q133" s="4">
        <f>NeelyGains!O134+MinidokaGains!O134+MilnerGains!O134</f>
        <v>2553</v>
      </c>
      <c r="R133" s="4">
        <f>NeelyGains!P134+MinidokaGains!P134+MilnerGains!P134</f>
        <v>2372</v>
      </c>
      <c r="S133" s="4">
        <f>NeelyGains!Q134+MinidokaGains!Q134+MilnerGains!Q134</f>
        <v>2391.4</v>
      </c>
      <c r="T133" s="4">
        <f>NeelyGains!R134+MinidokaGains!R134+MilnerGains!R134</f>
        <v>2602</v>
      </c>
      <c r="U133" s="4">
        <f>NeelyGains!S134+MinidokaGains!S134+MilnerGains!S134</f>
        <v>2344</v>
      </c>
      <c r="V133" s="4">
        <f>NeelyGains!T134+MinidokaGains!T134+MilnerGains!T134</f>
        <v>2417</v>
      </c>
      <c r="W133" s="4">
        <f>NeelyGains!U134+MinidokaGains!U134+MilnerGains!U134</f>
        <v>2297</v>
      </c>
      <c r="X133" s="4">
        <f>NeelyGains!V134+MinidokaGains!V134+MilnerGains!V134</f>
        <v>2626</v>
      </c>
      <c r="Y133" s="4">
        <f>NeelyGains!W134+MinidokaGains!W134+MilnerGains!W134</f>
        <v>2184</v>
      </c>
      <c r="Z133" s="4">
        <f>NeelyGains!X134+MinidokaGains!X134+MilnerGains!X134</f>
        <v>2220.4</v>
      </c>
      <c r="AA133" s="4">
        <f>NeelyGains!Y134+MinidokaGains!Y134+MilnerGains!Y134</f>
        <v>2290</v>
      </c>
      <c r="AB133" s="4">
        <f>NeelyGains!Z134+MinidokaGains!Z134+MilnerGains!Z134</f>
        <v>1974.5000000000002</v>
      </c>
      <c r="AC133" s="4">
        <f>NeelyGains!AA134+MinidokaGains!AA134+MilnerGains!AA134</f>
        <v>2204</v>
      </c>
      <c r="AD133" s="4">
        <f>NeelyGains!AB134+MinidokaGains!AB134+MilnerGains!AB134</f>
        <v>4124</v>
      </c>
      <c r="AE133" s="4">
        <f>NeelyGains!AC134+MinidokaGains!AC134+MilnerGains!AC134</f>
        <v>2431.5</v>
      </c>
      <c r="AF133" s="4">
        <f>NeelyGains!AD134+MinidokaGains!AD134+MilnerGains!AD134</f>
        <v>2669</v>
      </c>
      <c r="AG133" s="4">
        <f>NeelyGains!AE134+MinidokaGains!AE134+MilnerGains!AE134</f>
        <v>2405.6999999999998</v>
      </c>
      <c r="AH133" s="4">
        <f>NeelyGains!AF134+MinidokaGains!AF134+MilnerGains!AF134</f>
        <v>2136.6</v>
      </c>
    </row>
    <row r="134" spans="1:34" x14ac:dyDescent="0.2">
      <c r="A134" s="1">
        <v>39520</v>
      </c>
      <c r="D134" s="4">
        <f>NeelyGains!B135+MinidokaGains!B135+MilnerGains!B135</f>
        <v>2768.6</v>
      </c>
      <c r="E134" s="4">
        <f>NeelyGains!C135+MinidokaGains!C135+MilnerGains!C135</f>
        <v>2358</v>
      </c>
      <c r="F134" s="4">
        <f>NeelyGains!D135+MinidokaGains!D135+MilnerGains!D135</f>
        <v>2705</v>
      </c>
      <c r="G134" s="4">
        <f>NeelyGains!E135+MinidokaGains!E135+MilnerGains!E135</f>
        <v>2603.1999999999998</v>
      </c>
      <c r="H134" s="4">
        <f>NeelyGains!F135+MinidokaGains!F135+MilnerGains!F135</f>
        <v>2612.1</v>
      </c>
      <c r="I134" s="4">
        <f>NeelyGains!G135+MinidokaGains!G135+MilnerGains!G135</f>
        <v>3241.8</v>
      </c>
      <c r="J134" s="4">
        <f>NeelyGains!H135+MinidokaGains!H135+MilnerGains!H135</f>
        <v>1975.1</v>
      </c>
      <c r="K134" s="4">
        <f>NeelyGains!I135+MinidokaGains!I135+MilnerGains!I135</f>
        <v>3042</v>
      </c>
      <c r="L134" s="4">
        <f>NeelyGains!J135+MinidokaGains!J135+MilnerGains!J135</f>
        <v>2210</v>
      </c>
      <c r="M134" s="4">
        <f>NeelyGains!K135+MinidokaGains!K135+MilnerGains!K135</f>
        <v>2641.8</v>
      </c>
      <c r="N134" s="4">
        <f>NeelyGains!L135+MinidokaGains!L135+MilnerGains!L135</f>
        <v>2796.3</v>
      </c>
      <c r="O134" s="4">
        <f>NeelyGains!M135+MinidokaGains!M135+MilnerGains!M135</f>
        <v>2677.7</v>
      </c>
      <c r="P134" s="4">
        <f>NeelyGains!N135+MinidokaGains!N135+MilnerGains!N135</f>
        <v>2349</v>
      </c>
      <c r="Q134" s="4">
        <f>NeelyGains!O135+MinidokaGains!O135+MilnerGains!O135</f>
        <v>2536</v>
      </c>
      <c r="R134" s="4">
        <f>NeelyGains!P135+MinidokaGains!P135+MilnerGains!P135</f>
        <v>2325</v>
      </c>
      <c r="S134" s="4">
        <f>NeelyGains!Q135+MinidokaGains!Q135+MilnerGains!Q135</f>
        <v>2424.3000000000002</v>
      </c>
      <c r="T134" s="4">
        <f>NeelyGains!R135+MinidokaGains!R135+MilnerGains!R135</f>
        <v>2497</v>
      </c>
      <c r="U134" s="4">
        <f>NeelyGains!S135+MinidokaGains!S135+MilnerGains!S135</f>
        <v>2317</v>
      </c>
      <c r="V134" s="4">
        <f>NeelyGains!T135+MinidokaGains!T135+MilnerGains!T135</f>
        <v>2418</v>
      </c>
      <c r="W134" s="4">
        <f>NeelyGains!U135+MinidokaGains!U135+MilnerGains!U135</f>
        <v>2327</v>
      </c>
      <c r="X134" s="4">
        <f>NeelyGains!V135+MinidokaGains!V135+MilnerGains!V135</f>
        <v>2675</v>
      </c>
      <c r="Y134" s="4">
        <f>NeelyGains!W135+MinidokaGains!W135+MilnerGains!W135</f>
        <v>2195</v>
      </c>
      <c r="Z134" s="4">
        <f>NeelyGains!X135+MinidokaGains!X135+MilnerGains!X135</f>
        <v>2224.6999999999998</v>
      </c>
      <c r="AA134" s="4">
        <f>NeelyGains!Y135+MinidokaGains!Y135+MilnerGains!Y135</f>
        <v>2272</v>
      </c>
      <c r="AB134" s="4">
        <f>NeelyGains!Z135+MinidokaGains!Z135+MilnerGains!Z135</f>
        <v>2049.1999999999998</v>
      </c>
      <c r="AC134" s="4">
        <f>NeelyGains!AA135+MinidokaGains!AA135+MilnerGains!AA135</f>
        <v>2195</v>
      </c>
      <c r="AD134" s="4">
        <f>NeelyGains!AB135+MinidokaGains!AB135+MilnerGains!AB135</f>
        <v>4035.5</v>
      </c>
      <c r="AE134" s="4">
        <f>NeelyGains!AC135+MinidokaGains!AC135+MilnerGains!AC135</f>
        <v>2434.5</v>
      </c>
      <c r="AF134" s="4">
        <f>NeelyGains!AD135+MinidokaGains!AD135+MilnerGains!AD135</f>
        <v>2618</v>
      </c>
      <c r="AG134" s="4">
        <f>NeelyGains!AE135+MinidokaGains!AE135+MilnerGains!AE135</f>
        <v>2379.1</v>
      </c>
      <c r="AH134" s="4">
        <f>NeelyGains!AF135+MinidokaGains!AF135+MilnerGains!AF135</f>
        <v>2118.1999999999998</v>
      </c>
    </row>
    <row r="135" spans="1:34" x14ac:dyDescent="0.2">
      <c r="A135" s="1">
        <v>39521</v>
      </c>
      <c r="D135" s="4">
        <f>NeelyGains!B136+MinidokaGains!B136+MilnerGains!B136</f>
        <v>2759.6</v>
      </c>
      <c r="E135" s="4">
        <f>NeelyGains!C136+MinidokaGains!C136+MilnerGains!C136</f>
        <v>2350</v>
      </c>
      <c r="F135" s="4">
        <f>NeelyGains!D136+MinidokaGains!D136+MilnerGains!D136</f>
        <v>2764</v>
      </c>
      <c r="G135" s="4">
        <f>NeelyGains!E136+MinidokaGains!E136+MilnerGains!E136</f>
        <v>2572</v>
      </c>
      <c r="H135" s="4">
        <f>NeelyGains!F136+MinidokaGains!F136+MilnerGains!F136</f>
        <v>2778.9</v>
      </c>
      <c r="I135" s="4">
        <f>NeelyGains!G136+MinidokaGains!G136+MilnerGains!G136</f>
        <v>3254</v>
      </c>
      <c r="J135" s="4">
        <f>NeelyGains!H136+MinidokaGains!H136+MilnerGains!H136</f>
        <v>2427</v>
      </c>
      <c r="K135" s="4">
        <f>NeelyGains!I136+MinidokaGains!I136+MilnerGains!I136</f>
        <v>3219.6</v>
      </c>
      <c r="L135" s="4">
        <f>NeelyGains!J136+MinidokaGains!J136+MilnerGains!J136</f>
        <v>2123.3000000000002</v>
      </c>
      <c r="M135" s="4">
        <f>NeelyGains!K136+MinidokaGains!K136+MilnerGains!K136</f>
        <v>2688.1</v>
      </c>
      <c r="N135" s="4">
        <f>NeelyGains!L136+MinidokaGains!L136+MilnerGains!L136</f>
        <v>2822</v>
      </c>
      <c r="O135" s="4">
        <f>NeelyGains!M136+MinidokaGains!M136+MilnerGains!M136</f>
        <v>2756</v>
      </c>
      <c r="P135" s="4">
        <f>NeelyGains!N136+MinidokaGains!N136+MilnerGains!N136</f>
        <v>2359</v>
      </c>
      <c r="Q135" s="4">
        <f>NeelyGains!O136+MinidokaGains!O136+MilnerGains!O136</f>
        <v>2524</v>
      </c>
      <c r="R135" s="4">
        <f>NeelyGains!P136+MinidokaGains!P136+MilnerGains!P136</f>
        <v>2314</v>
      </c>
      <c r="S135" s="4">
        <f>NeelyGains!Q136+MinidokaGains!Q136+MilnerGains!Q136</f>
        <v>2407.8000000000002</v>
      </c>
      <c r="T135" s="4">
        <f>NeelyGains!R136+MinidokaGains!R136+MilnerGains!R136</f>
        <v>2452.3000000000002</v>
      </c>
      <c r="U135" s="4">
        <f>NeelyGains!S136+MinidokaGains!S136+MilnerGains!S136</f>
        <v>2292</v>
      </c>
      <c r="V135" s="4">
        <f>NeelyGains!T136+MinidokaGains!T136+MilnerGains!T136</f>
        <v>2462</v>
      </c>
      <c r="W135" s="4">
        <f>NeelyGains!U136+MinidokaGains!U136+MilnerGains!U136</f>
        <v>2331</v>
      </c>
      <c r="X135" s="4">
        <f>NeelyGains!V136+MinidokaGains!V136+MilnerGains!V136</f>
        <v>2649</v>
      </c>
      <c r="Y135" s="4">
        <f>NeelyGains!W136+MinidokaGains!W136+MilnerGains!W136</f>
        <v>2278</v>
      </c>
      <c r="Z135" s="4">
        <f>NeelyGains!X136+MinidokaGains!X136+MilnerGains!X136</f>
        <v>2225.1999999999998</v>
      </c>
      <c r="AA135" s="4">
        <f>NeelyGains!Y136+MinidokaGains!Y136+MilnerGains!Y136</f>
        <v>2218</v>
      </c>
      <c r="AB135" s="4">
        <f>NeelyGains!Z136+MinidokaGains!Z136+MilnerGains!Z136</f>
        <v>2077.1000000000004</v>
      </c>
      <c r="AC135" s="4">
        <f>NeelyGains!AA136+MinidokaGains!AA136+MilnerGains!AA136</f>
        <v>2156</v>
      </c>
      <c r="AD135" s="4">
        <f>NeelyGains!AB136+MinidokaGains!AB136+MilnerGains!AB136</f>
        <v>3607.8</v>
      </c>
      <c r="AE135" s="4">
        <f>NeelyGains!AC136+MinidokaGains!AC136+MilnerGains!AC136</f>
        <v>2446</v>
      </c>
      <c r="AF135" s="4">
        <f>NeelyGains!AD136+MinidokaGains!AD136+MilnerGains!AD136</f>
        <v>2586</v>
      </c>
      <c r="AG135" s="4">
        <f>NeelyGains!AE136+MinidokaGains!AE136+MilnerGains!AE136</f>
        <v>2467.1</v>
      </c>
      <c r="AH135" s="4">
        <f>NeelyGains!AF136+MinidokaGains!AF136+MilnerGains!AF136</f>
        <v>2116</v>
      </c>
    </row>
    <row r="136" spans="1:34" x14ac:dyDescent="0.2">
      <c r="A136" s="1">
        <v>39522</v>
      </c>
      <c r="D136" s="4">
        <f>NeelyGains!B137+MinidokaGains!B137+MilnerGains!B137</f>
        <v>2675.8</v>
      </c>
      <c r="E136" s="4">
        <f>NeelyGains!C137+MinidokaGains!C137+MilnerGains!C137</f>
        <v>2322</v>
      </c>
      <c r="F136" s="4">
        <f>NeelyGains!D137+MinidokaGains!D137+MilnerGains!D137</f>
        <v>2791</v>
      </c>
      <c r="G136" s="4">
        <f>NeelyGains!E137+MinidokaGains!E137+MilnerGains!E137</f>
        <v>2519</v>
      </c>
      <c r="H136" s="4">
        <f>NeelyGains!F137+MinidokaGains!F137+MilnerGains!F137</f>
        <v>2591.1</v>
      </c>
      <c r="I136" s="4">
        <f>NeelyGains!G137+MinidokaGains!G137+MilnerGains!G137</f>
        <v>3147</v>
      </c>
      <c r="J136" s="4">
        <f>NeelyGains!H137+MinidokaGains!H137+MilnerGains!H137</f>
        <v>2724</v>
      </c>
      <c r="K136" s="4">
        <f>NeelyGains!I137+MinidokaGains!I137+MilnerGains!I137</f>
        <v>3322.9</v>
      </c>
      <c r="L136" s="4">
        <f>NeelyGains!J137+MinidokaGains!J137+MilnerGains!J137</f>
        <v>2086.6</v>
      </c>
      <c r="M136" s="4">
        <f>NeelyGains!K137+MinidokaGains!K137+MilnerGains!K137</f>
        <v>2598.9</v>
      </c>
      <c r="N136" s="4">
        <f>NeelyGains!L137+MinidokaGains!L137+MilnerGains!L137</f>
        <v>2882</v>
      </c>
      <c r="O136" s="4">
        <f>NeelyGains!M137+MinidokaGains!M137+MilnerGains!M137</f>
        <v>2754</v>
      </c>
      <c r="P136" s="4">
        <f>NeelyGains!N137+MinidokaGains!N137+MilnerGains!N137</f>
        <v>2464</v>
      </c>
      <c r="Q136" s="4">
        <f>NeelyGains!O137+MinidokaGains!O137+MilnerGains!O137</f>
        <v>2453</v>
      </c>
      <c r="R136" s="4">
        <f>NeelyGains!P137+MinidokaGains!P137+MilnerGains!P137</f>
        <v>2300</v>
      </c>
      <c r="S136" s="4">
        <f>NeelyGains!Q137+MinidokaGains!Q137+MilnerGains!Q137</f>
        <v>2394.5</v>
      </c>
      <c r="T136" s="4">
        <f>NeelyGains!R137+MinidokaGains!R137+MilnerGains!R137</f>
        <v>2402.9</v>
      </c>
      <c r="U136" s="4">
        <f>NeelyGains!S137+MinidokaGains!S137+MilnerGains!S137</f>
        <v>2288</v>
      </c>
      <c r="V136" s="4">
        <f>NeelyGains!T137+MinidokaGains!T137+MilnerGains!T137</f>
        <v>2387</v>
      </c>
      <c r="W136" s="4">
        <f>NeelyGains!U137+MinidokaGains!U137+MilnerGains!U137</f>
        <v>2380</v>
      </c>
      <c r="X136" s="4">
        <f>NeelyGains!V137+MinidokaGains!V137+MilnerGains!V137</f>
        <v>2658</v>
      </c>
      <c r="Y136" s="4">
        <f>NeelyGains!W137+MinidokaGains!W137+MilnerGains!W137</f>
        <v>2289</v>
      </c>
      <c r="Z136" s="4">
        <f>NeelyGains!X137+MinidokaGains!X137+MilnerGains!X137</f>
        <v>2208.9</v>
      </c>
      <c r="AA136" s="4">
        <f>NeelyGains!Y137+MinidokaGains!Y137+MilnerGains!Y137</f>
        <v>2157</v>
      </c>
      <c r="AB136" s="4">
        <f>NeelyGains!Z137+MinidokaGains!Z137+MilnerGains!Z137</f>
        <v>2043.0000000000002</v>
      </c>
      <c r="AC136" s="4">
        <f>NeelyGains!AA137+MinidokaGains!AA137+MilnerGains!AA137</f>
        <v>2141</v>
      </c>
      <c r="AD136" s="4">
        <f>NeelyGains!AB137+MinidokaGains!AB137+MilnerGains!AB137</f>
        <v>3482.2</v>
      </c>
      <c r="AE136" s="4">
        <f>NeelyGains!AC137+MinidokaGains!AC137+MilnerGains!AC137</f>
        <v>2589</v>
      </c>
      <c r="AF136" s="4">
        <f>NeelyGains!AD137+MinidokaGains!AD137+MilnerGains!AD137</f>
        <v>2563</v>
      </c>
      <c r="AG136" s="4">
        <f>NeelyGains!AE137+MinidokaGains!AE137+MilnerGains!AE137</f>
        <v>2581</v>
      </c>
      <c r="AH136" s="4">
        <f>NeelyGains!AF137+MinidokaGains!AF137+MilnerGains!AF137</f>
        <v>2135</v>
      </c>
    </row>
    <row r="137" spans="1:34" x14ac:dyDescent="0.2">
      <c r="A137" s="1">
        <v>39523</v>
      </c>
      <c r="D137" s="4">
        <f>NeelyGains!B138+MinidokaGains!B138+MilnerGains!B138</f>
        <v>2626.8</v>
      </c>
      <c r="E137" s="4">
        <f>NeelyGains!C138+MinidokaGains!C138+MilnerGains!C138</f>
        <v>2279</v>
      </c>
      <c r="F137" s="4">
        <f>NeelyGains!D138+MinidokaGains!D138+MilnerGains!D138</f>
        <v>2933</v>
      </c>
      <c r="G137" s="4">
        <f>NeelyGains!E138+MinidokaGains!E138+MilnerGains!E138</f>
        <v>2416.6999999999998</v>
      </c>
      <c r="H137" s="4">
        <f>NeelyGains!F138+MinidokaGains!F138+MilnerGains!F138</f>
        <v>2577.5</v>
      </c>
      <c r="I137" s="4">
        <f>NeelyGains!G138+MinidokaGains!G138+MilnerGains!G138</f>
        <v>3081.7</v>
      </c>
      <c r="J137" s="4">
        <f>NeelyGains!H138+MinidokaGains!H138+MilnerGains!H138</f>
        <v>3140</v>
      </c>
      <c r="K137" s="4">
        <f>NeelyGains!I138+MinidokaGains!I138+MilnerGains!I138</f>
        <v>3262.3</v>
      </c>
      <c r="L137" s="4">
        <f>NeelyGains!J138+MinidokaGains!J138+MilnerGains!J138</f>
        <v>2251.8000000000002</v>
      </c>
      <c r="M137" s="4">
        <f>NeelyGains!K138+MinidokaGains!K138+MilnerGains!K138</f>
        <v>2504.9</v>
      </c>
      <c r="N137" s="4">
        <f>NeelyGains!L138+MinidokaGains!L138+MilnerGains!L138</f>
        <v>2856</v>
      </c>
      <c r="O137" s="4">
        <f>NeelyGains!M138+MinidokaGains!M138+MilnerGains!M138</f>
        <v>2721</v>
      </c>
      <c r="P137" s="4">
        <f>NeelyGains!N138+MinidokaGains!N138+MilnerGains!N138</f>
        <v>2398</v>
      </c>
      <c r="Q137" s="4">
        <f>NeelyGains!O138+MinidokaGains!O138+MilnerGains!O138</f>
        <v>2405</v>
      </c>
      <c r="R137" s="4">
        <f>NeelyGains!P138+MinidokaGains!P138+MilnerGains!P138</f>
        <v>2238</v>
      </c>
      <c r="S137" s="4">
        <f>NeelyGains!Q138+MinidokaGains!Q138+MilnerGains!Q138</f>
        <v>2352.8000000000002</v>
      </c>
      <c r="T137" s="4">
        <f>NeelyGains!R138+MinidokaGains!R138+MilnerGains!R138</f>
        <v>2385.8000000000002</v>
      </c>
      <c r="U137" s="4">
        <f>NeelyGains!S138+MinidokaGains!S138+MilnerGains!S138</f>
        <v>2230</v>
      </c>
      <c r="V137" s="4">
        <f>NeelyGains!T138+MinidokaGains!T138+MilnerGains!T138</f>
        <v>2346</v>
      </c>
      <c r="W137" s="4">
        <f>NeelyGains!U138+MinidokaGains!U138+MilnerGains!U138</f>
        <v>2388</v>
      </c>
      <c r="X137" s="4">
        <f>NeelyGains!V138+MinidokaGains!V138+MilnerGains!V138</f>
        <v>2682</v>
      </c>
      <c r="Y137" s="4">
        <f>NeelyGains!W138+MinidokaGains!W138+MilnerGains!W138</f>
        <v>2345</v>
      </c>
      <c r="Z137" s="4">
        <f>NeelyGains!X138+MinidokaGains!X138+MilnerGains!X138</f>
        <v>2179.6</v>
      </c>
      <c r="AA137" s="4">
        <f>NeelyGains!Y138+MinidokaGains!Y138+MilnerGains!Y138</f>
        <v>2108</v>
      </c>
      <c r="AB137" s="4">
        <f>NeelyGains!Z138+MinidokaGains!Z138+MilnerGains!Z138</f>
        <v>1984.2</v>
      </c>
      <c r="AC137" s="4">
        <f>NeelyGains!AA138+MinidokaGains!AA138+MilnerGains!AA138</f>
        <v>2145.3000000000002</v>
      </c>
      <c r="AD137" s="4">
        <f>NeelyGains!AB138+MinidokaGains!AB138+MilnerGains!AB138</f>
        <v>3443.2</v>
      </c>
      <c r="AE137" s="4">
        <f>NeelyGains!AC138+MinidokaGains!AC138+MilnerGains!AC138</f>
        <v>2589</v>
      </c>
      <c r="AF137" s="4">
        <f>NeelyGains!AD138+MinidokaGains!AD138+MilnerGains!AD138</f>
        <v>2484</v>
      </c>
      <c r="AG137" s="4">
        <f>NeelyGains!AE138+MinidokaGains!AE138+MilnerGains!AE138</f>
        <v>2657</v>
      </c>
      <c r="AH137" s="4">
        <f>NeelyGains!AF138+MinidokaGains!AF138+MilnerGains!AF138</f>
        <v>2134</v>
      </c>
    </row>
    <row r="138" spans="1:34" x14ac:dyDescent="0.2">
      <c r="A138" s="1">
        <v>39524</v>
      </c>
      <c r="D138" s="4">
        <f>NeelyGains!B139+MinidokaGains!B139+MilnerGains!B139</f>
        <v>2617</v>
      </c>
      <c r="E138" s="4">
        <f>NeelyGains!C139+MinidokaGains!C139+MilnerGains!C139</f>
        <v>2192.5</v>
      </c>
      <c r="F138" s="4">
        <f>NeelyGains!D139+MinidokaGains!D139+MilnerGains!D139</f>
        <v>3352</v>
      </c>
      <c r="G138" s="4">
        <f>NeelyGains!E139+MinidokaGains!E139+MilnerGains!E139</f>
        <v>2280.4</v>
      </c>
      <c r="H138" s="4">
        <f>NeelyGains!F139+MinidokaGains!F139+MilnerGains!F139</f>
        <v>2499.3000000000002</v>
      </c>
      <c r="I138" s="4">
        <f>NeelyGains!G139+MinidokaGains!G139+MilnerGains!G139</f>
        <v>2980.9</v>
      </c>
      <c r="J138" s="4">
        <f>NeelyGains!H139+MinidokaGains!H139+MilnerGains!H139</f>
        <v>3610</v>
      </c>
      <c r="K138" s="4">
        <f>NeelyGains!I139+MinidokaGains!I139+MilnerGains!I139</f>
        <v>3195.2</v>
      </c>
      <c r="L138" s="4">
        <f>NeelyGains!J139+MinidokaGains!J139+MilnerGains!J139</f>
        <v>2401.1</v>
      </c>
      <c r="M138" s="4">
        <f>NeelyGains!K139+MinidokaGains!K139+MilnerGains!K139</f>
        <v>2612.6999999999998</v>
      </c>
      <c r="N138" s="4">
        <f>NeelyGains!L139+MinidokaGains!L139+MilnerGains!L139</f>
        <v>2872</v>
      </c>
      <c r="O138" s="4">
        <f>NeelyGains!M139+MinidokaGains!M139+MilnerGains!M139</f>
        <v>2774</v>
      </c>
      <c r="P138" s="4">
        <f>NeelyGains!N139+MinidokaGains!N139+MilnerGains!N139</f>
        <v>2500</v>
      </c>
      <c r="Q138" s="4">
        <f>NeelyGains!O139+MinidokaGains!O139+MilnerGains!O139</f>
        <v>2396</v>
      </c>
      <c r="R138" s="4">
        <f>NeelyGains!P139+MinidokaGains!P139+MilnerGains!P139</f>
        <v>2172</v>
      </c>
      <c r="S138" s="4">
        <f>NeelyGains!Q139+MinidokaGains!Q139+MilnerGains!Q139</f>
        <v>2142.8000000000002</v>
      </c>
      <c r="T138" s="4">
        <f>NeelyGains!R139+MinidokaGains!R139+MilnerGains!R139</f>
        <v>2379.3000000000002</v>
      </c>
      <c r="U138" s="4">
        <f>NeelyGains!S139+MinidokaGains!S139+MilnerGains!S139</f>
        <v>2147</v>
      </c>
      <c r="V138" s="4">
        <f>NeelyGains!T139+MinidokaGains!T139+MilnerGains!T139</f>
        <v>2334</v>
      </c>
      <c r="W138" s="4">
        <f>NeelyGains!U139+MinidokaGains!U139+MilnerGains!U139</f>
        <v>2386</v>
      </c>
      <c r="X138" s="4">
        <f>NeelyGains!V139+MinidokaGains!V139+MilnerGains!V139</f>
        <v>2677</v>
      </c>
      <c r="Y138" s="4">
        <f>NeelyGains!W139+MinidokaGains!W139+MilnerGains!W139</f>
        <v>2463</v>
      </c>
      <c r="Z138" s="4">
        <f>NeelyGains!X139+MinidokaGains!X139+MilnerGains!X139</f>
        <v>2167</v>
      </c>
      <c r="AA138" s="4">
        <f>NeelyGains!Y139+MinidokaGains!Y139+MilnerGains!Y139</f>
        <v>2035</v>
      </c>
      <c r="AB138" s="4">
        <f>NeelyGains!Z139+MinidokaGains!Z139+MilnerGains!Z139</f>
        <v>1989.4999999999998</v>
      </c>
      <c r="AC138" s="4">
        <f>NeelyGains!AA139+MinidokaGains!AA139+MilnerGains!AA139</f>
        <v>2115.1</v>
      </c>
      <c r="AD138" s="4">
        <f>NeelyGains!AB139+MinidokaGains!AB139+MilnerGains!AB139</f>
        <v>3022.5</v>
      </c>
      <c r="AE138" s="4">
        <f>NeelyGains!AC139+MinidokaGains!AC139+MilnerGains!AC139</f>
        <v>2560</v>
      </c>
      <c r="AF138" s="4">
        <f>NeelyGains!AD139+MinidokaGains!AD139+MilnerGains!AD139</f>
        <v>2413</v>
      </c>
      <c r="AG138" s="4">
        <f>NeelyGains!AE139+MinidokaGains!AE139+MilnerGains!AE139</f>
        <v>2835</v>
      </c>
      <c r="AH138" s="4">
        <f>NeelyGains!AF139+MinidokaGains!AF139+MilnerGains!AF139</f>
        <v>2115</v>
      </c>
    </row>
    <row r="139" spans="1:34" x14ac:dyDescent="0.2">
      <c r="A139" s="1">
        <v>39525</v>
      </c>
      <c r="D139" s="4">
        <f>NeelyGains!B140+MinidokaGains!B140+MilnerGains!B140</f>
        <v>2549.5</v>
      </c>
      <c r="E139" s="4">
        <f>NeelyGains!C140+MinidokaGains!C140+MilnerGains!C140</f>
        <v>2282</v>
      </c>
      <c r="F139" s="4">
        <f>NeelyGains!D140+MinidokaGains!D140+MilnerGains!D140</f>
        <v>3886</v>
      </c>
      <c r="G139" s="4">
        <f>NeelyGains!E140+MinidokaGains!E140+MilnerGains!E140</f>
        <v>2145.5</v>
      </c>
      <c r="H139" s="4">
        <f>NeelyGains!F140+MinidokaGains!F140+MilnerGains!F140</f>
        <v>2377.5</v>
      </c>
      <c r="I139" s="4">
        <f>NeelyGains!G140+MinidokaGains!G140+MilnerGains!G140</f>
        <v>3181.7</v>
      </c>
      <c r="J139" s="4">
        <f>NeelyGains!H140+MinidokaGains!H140+MilnerGains!H140</f>
        <v>3641</v>
      </c>
      <c r="K139" s="4">
        <f>NeelyGains!I140+MinidokaGains!I140+MilnerGains!I140</f>
        <v>3096.9</v>
      </c>
      <c r="L139" s="4">
        <f>NeelyGains!J140+MinidokaGains!J140+MilnerGains!J140</f>
        <v>3095.5</v>
      </c>
      <c r="M139" s="4">
        <f>NeelyGains!K140+MinidokaGains!K140+MilnerGains!K140</f>
        <v>2530.1000000000004</v>
      </c>
      <c r="N139" s="4">
        <f>NeelyGains!L140+MinidokaGains!L140+MilnerGains!L140</f>
        <v>2946</v>
      </c>
      <c r="O139" s="4">
        <f>NeelyGains!M140+MinidokaGains!M140+MilnerGains!M140</f>
        <v>2815</v>
      </c>
      <c r="P139" s="4">
        <f>NeelyGains!N140+MinidokaGains!N140+MilnerGains!N140</f>
        <v>2550</v>
      </c>
      <c r="Q139" s="4">
        <f>NeelyGains!O140+MinidokaGains!O140+MilnerGains!O140</f>
        <v>2377.9</v>
      </c>
      <c r="R139" s="4">
        <f>NeelyGains!P140+MinidokaGains!P140+MilnerGains!P140</f>
        <v>2174</v>
      </c>
      <c r="S139" s="4">
        <f>NeelyGains!Q140+MinidokaGains!Q140+MilnerGains!Q140</f>
        <v>2131.8000000000002</v>
      </c>
      <c r="T139" s="4">
        <f>NeelyGains!R140+MinidokaGains!R140+MilnerGains!R140</f>
        <v>2380.1</v>
      </c>
      <c r="U139" s="4">
        <f>NeelyGains!S140+MinidokaGains!S140+MilnerGains!S140</f>
        <v>2046</v>
      </c>
      <c r="V139" s="4">
        <f>NeelyGains!T140+MinidokaGains!T140+MilnerGains!T140</f>
        <v>2358</v>
      </c>
      <c r="W139" s="4">
        <f>NeelyGains!U140+MinidokaGains!U140+MilnerGains!U140</f>
        <v>2377</v>
      </c>
      <c r="X139" s="4">
        <f>NeelyGains!V140+MinidokaGains!V140+MilnerGains!V140</f>
        <v>2737</v>
      </c>
      <c r="Y139" s="4">
        <f>NeelyGains!W140+MinidokaGains!W140+MilnerGains!W140</f>
        <v>2556</v>
      </c>
      <c r="Z139" s="4">
        <f>NeelyGains!X140+MinidokaGains!X140+MilnerGains!X140</f>
        <v>2129.1999999999998</v>
      </c>
      <c r="AA139" s="4">
        <f>NeelyGains!Y140+MinidokaGains!Y140+MilnerGains!Y140</f>
        <v>1931</v>
      </c>
      <c r="AB139" s="4">
        <f>NeelyGains!Z140+MinidokaGains!Z140+MilnerGains!Z140</f>
        <v>1979.5</v>
      </c>
      <c r="AC139" s="4">
        <f>NeelyGains!AA140+MinidokaGains!AA140+MilnerGains!AA140</f>
        <v>2188.6</v>
      </c>
      <c r="AD139" s="4">
        <f>NeelyGains!AB140+MinidokaGains!AB140+MilnerGains!AB140</f>
        <v>2805.2</v>
      </c>
      <c r="AE139" s="4">
        <f>NeelyGains!AC140+MinidokaGains!AC140+MilnerGains!AC140</f>
        <v>2477.3000000000002</v>
      </c>
      <c r="AF139" s="4">
        <f>NeelyGains!AD140+MinidokaGains!AD140+MilnerGains!AD140</f>
        <v>2446</v>
      </c>
      <c r="AG139" s="4">
        <f>NeelyGains!AE140+MinidokaGains!AE140+MilnerGains!AE140</f>
        <v>2679</v>
      </c>
      <c r="AH139" s="4">
        <f>NeelyGains!AF140+MinidokaGains!AF140+MilnerGains!AF140</f>
        <v>2084</v>
      </c>
    </row>
    <row r="140" spans="1:34" x14ac:dyDescent="0.2">
      <c r="A140" s="1">
        <v>39526</v>
      </c>
      <c r="D140" s="4">
        <f>NeelyGains!B141+MinidokaGains!B141+MilnerGains!B141</f>
        <v>2523.5</v>
      </c>
      <c r="E140" s="4">
        <f>NeelyGains!C141+MinidokaGains!C141+MilnerGains!C141</f>
        <v>2273.4</v>
      </c>
      <c r="F140" s="4">
        <f>NeelyGains!D141+MinidokaGains!D141+MilnerGains!D141</f>
        <v>4150</v>
      </c>
      <c r="G140" s="4">
        <f>NeelyGains!E141+MinidokaGains!E141+MilnerGains!E141</f>
        <v>2022.1999999999998</v>
      </c>
      <c r="H140" s="4">
        <f>NeelyGains!F141+MinidokaGains!F141+MilnerGains!F141</f>
        <v>2280.6</v>
      </c>
      <c r="I140" s="4">
        <f>NeelyGains!G141+MinidokaGains!G141+MilnerGains!G141</f>
        <v>3451.9</v>
      </c>
      <c r="J140" s="4">
        <f>NeelyGains!H141+MinidokaGains!H141+MilnerGains!H141</f>
        <v>3668</v>
      </c>
      <c r="K140" s="4">
        <f>NeelyGains!I141+MinidokaGains!I141+MilnerGains!I141</f>
        <v>3083.3</v>
      </c>
      <c r="L140" s="4">
        <f>NeelyGains!J141+MinidokaGains!J141+MilnerGains!J141</f>
        <v>3511</v>
      </c>
      <c r="M140" s="4">
        <f>NeelyGains!K141+MinidokaGains!K141+MilnerGains!K141</f>
        <v>2623.5</v>
      </c>
      <c r="N140" s="4">
        <f>NeelyGains!L141+MinidokaGains!L141+MilnerGains!L141</f>
        <v>2938</v>
      </c>
      <c r="O140" s="4">
        <f>NeelyGains!M141+MinidokaGains!M141+MilnerGains!M141</f>
        <v>2821</v>
      </c>
      <c r="P140" s="4">
        <f>NeelyGains!N141+MinidokaGains!N141+MilnerGains!N141</f>
        <v>2378</v>
      </c>
      <c r="Q140" s="4">
        <f>NeelyGains!O141+MinidokaGains!O141+MilnerGains!O141</f>
        <v>2390</v>
      </c>
      <c r="R140" s="4">
        <f>NeelyGains!P141+MinidokaGains!P141+MilnerGains!P141</f>
        <v>2169</v>
      </c>
      <c r="S140" s="4">
        <f>NeelyGains!Q141+MinidokaGains!Q141+MilnerGains!Q141</f>
        <v>2402.9</v>
      </c>
      <c r="T140" s="4">
        <f>NeelyGains!R141+MinidokaGains!R141+MilnerGains!R141</f>
        <v>2385.8000000000002</v>
      </c>
      <c r="U140" s="4">
        <f>NeelyGains!S141+MinidokaGains!S141+MilnerGains!S141</f>
        <v>2059</v>
      </c>
      <c r="V140" s="4">
        <f>NeelyGains!T141+MinidokaGains!T141+MilnerGains!T141</f>
        <v>2355</v>
      </c>
      <c r="W140" s="4">
        <f>NeelyGains!U141+MinidokaGains!U141+MilnerGains!U141</f>
        <v>2342</v>
      </c>
      <c r="X140" s="4">
        <f>NeelyGains!V141+MinidokaGains!V141+MilnerGains!V141</f>
        <v>2764</v>
      </c>
      <c r="Y140" s="4">
        <f>NeelyGains!W141+MinidokaGains!W141+MilnerGains!W141</f>
        <v>2617</v>
      </c>
      <c r="Z140" s="4">
        <f>NeelyGains!X141+MinidokaGains!X141+MilnerGains!X141</f>
        <v>2079</v>
      </c>
      <c r="AA140" s="4">
        <f>NeelyGains!Y141+MinidokaGains!Y141+MilnerGains!Y141</f>
        <v>1837</v>
      </c>
      <c r="AB140" s="4">
        <f>NeelyGains!Z141+MinidokaGains!Z141+MilnerGains!Z141</f>
        <v>1973.1</v>
      </c>
      <c r="AC140" s="4">
        <f>NeelyGains!AA141+MinidokaGains!AA141+MilnerGains!AA141</f>
        <v>2209.9</v>
      </c>
      <c r="AD140" s="4">
        <f>NeelyGains!AB141+MinidokaGains!AB141+MilnerGains!AB141</f>
        <v>2618.5</v>
      </c>
      <c r="AE140" s="4">
        <f>NeelyGains!AC141+MinidokaGains!AC141+MilnerGains!AC141</f>
        <v>2456.1</v>
      </c>
      <c r="AF140" s="4">
        <f>NeelyGains!AD141+MinidokaGains!AD141+MilnerGains!AD141</f>
        <v>2499</v>
      </c>
      <c r="AG140" s="4">
        <f>NeelyGains!AE141+MinidokaGains!AE141+MilnerGains!AE141</f>
        <v>2671</v>
      </c>
      <c r="AH140" s="4">
        <f>NeelyGains!AF141+MinidokaGains!AF141+MilnerGains!AF141</f>
        <v>2050.6999999999998</v>
      </c>
    </row>
    <row r="141" spans="1:34" x14ac:dyDescent="0.2">
      <c r="A141" s="1">
        <v>39527</v>
      </c>
      <c r="D141" s="4">
        <f>NeelyGains!B142+MinidokaGains!B142+MilnerGains!B142</f>
        <v>2465.1999999999998</v>
      </c>
      <c r="E141" s="4">
        <f>NeelyGains!C142+MinidokaGains!C142+MilnerGains!C142</f>
        <v>2306</v>
      </c>
      <c r="F141" s="4">
        <f>NeelyGains!D142+MinidokaGains!D142+MilnerGains!D142</f>
        <v>4005</v>
      </c>
      <c r="G141" s="4">
        <f>NeelyGains!E142+MinidokaGains!E142+MilnerGains!E142</f>
        <v>1961.7</v>
      </c>
      <c r="H141" s="4">
        <f>NeelyGains!F142+MinidokaGains!F142+MilnerGains!F142</f>
        <v>2243.9</v>
      </c>
      <c r="I141" s="4">
        <f>NeelyGains!G142+MinidokaGains!G142+MilnerGains!G142</f>
        <v>3363</v>
      </c>
      <c r="J141" s="4">
        <f>NeelyGains!H142+MinidokaGains!H142+MilnerGains!H142</f>
        <v>3513</v>
      </c>
      <c r="K141" s="4">
        <f>NeelyGains!I142+MinidokaGains!I142+MilnerGains!I142</f>
        <v>2619.4</v>
      </c>
      <c r="L141" s="4">
        <f>NeelyGains!J142+MinidokaGains!J142+MilnerGains!J142</f>
        <v>3938.9</v>
      </c>
      <c r="M141" s="4">
        <f>NeelyGains!K142+MinidokaGains!K142+MilnerGains!K142</f>
        <v>2896</v>
      </c>
      <c r="N141" s="4">
        <f>NeelyGains!L142+MinidokaGains!L142+MilnerGains!L142</f>
        <v>2989</v>
      </c>
      <c r="O141" s="4">
        <f>NeelyGains!M142+MinidokaGains!M142+MilnerGains!M142</f>
        <v>2798</v>
      </c>
      <c r="P141" s="4">
        <f>NeelyGains!N142+MinidokaGains!N142+MilnerGains!N142</f>
        <v>2340</v>
      </c>
      <c r="Q141" s="4">
        <f>NeelyGains!O142+MinidokaGains!O142+MilnerGains!O142</f>
        <v>2366</v>
      </c>
      <c r="R141" s="4">
        <f>NeelyGains!P142+MinidokaGains!P142+MilnerGains!P142</f>
        <v>2196</v>
      </c>
      <c r="S141" s="4">
        <f>NeelyGains!Q142+MinidokaGains!Q142+MilnerGains!Q142</f>
        <v>2218.8000000000002</v>
      </c>
      <c r="T141" s="4">
        <f>NeelyGains!R142+MinidokaGains!R142+MilnerGains!R142</f>
        <v>2444</v>
      </c>
      <c r="U141" s="4">
        <f>NeelyGains!S142+MinidokaGains!S142+MilnerGains!S142</f>
        <v>2092</v>
      </c>
      <c r="V141" s="4">
        <f>NeelyGains!T142+MinidokaGains!T142+MilnerGains!T142</f>
        <v>2356</v>
      </c>
      <c r="W141" s="4">
        <f>NeelyGains!U142+MinidokaGains!U142+MilnerGains!U142</f>
        <v>2340</v>
      </c>
      <c r="X141" s="4">
        <f>NeelyGains!V142+MinidokaGains!V142+MilnerGains!V142</f>
        <v>2648</v>
      </c>
      <c r="Y141" s="4">
        <f>NeelyGains!W142+MinidokaGains!W142+MilnerGains!W142</f>
        <v>2835</v>
      </c>
      <c r="Z141" s="4">
        <f>NeelyGains!X142+MinidokaGains!X142+MilnerGains!X142</f>
        <v>2037.1</v>
      </c>
      <c r="AA141" s="4">
        <f>NeelyGains!Y142+MinidokaGains!Y142+MilnerGains!Y142</f>
        <v>1772</v>
      </c>
      <c r="AB141" s="4">
        <f>NeelyGains!Z142+MinidokaGains!Z142+MilnerGains!Z142</f>
        <v>1904.2</v>
      </c>
      <c r="AC141" s="4">
        <f>NeelyGains!AA142+MinidokaGains!AA142+MilnerGains!AA142</f>
        <v>2222.9</v>
      </c>
      <c r="AD141" s="4">
        <f>NeelyGains!AB142+MinidokaGains!AB142+MilnerGains!AB142</f>
        <v>2600.6999999999998</v>
      </c>
      <c r="AE141" s="4">
        <f>NeelyGains!AC142+MinidokaGains!AC142+MilnerGains!AC142</f>
        <v>2460.4</v>
      </c>
      <c r="AF141" s="4">
        <f>NeelyGains!AD142+MinidokaGains!AD142+MilnerGains!AD142</f>
        <v>2478</v>
      </c>
      <c r="AG141" s="4">
        <f>NeelyGains!AE142+MinidokaGains!AE142+MilnerGains!AE142</f>
        <v>2722</v>
      </c>
      <c r="AH141" s="4">
        <f>NeelyGains!AF142+MinidokaGains!AF142+MilnerGains!AF142</f>
        <v>2003.6</v>
      </c>
    </row>
    <row r="142" spans="1:34" x14ac:dyDescent="0.2">
      <c r="A142" s="1">
        <v>39528</v>
      </c>
      <c r="D142" s="4">
        <f>NeelyGains!B143+MinidokaGains!B143+MilnerGains!B143</f>
        <v>2377.6</v>
      </c>
      <c r="E142" s="4">
        <f>NeelyGains!C143+MinidokaGains!C143+MilnerGains!C143</f>
        <v>2319</v>
      </c>
      <c r="F142" s="4">
        <f>NeelyGains!D143+MinidokaGains!D143+MilnerGains!D143</f>
        <v>3690</v>
      </c>
      <c r="G142" s="4">
        <f>NeelyGains!E143+MinidokaGains!E143+MilnerGains!E143</f>
        <v>1987.8999999999999</v>
      </c>
      <c r="H142" s="4">
        <f>NeelyGains!F143+MinidokaGains!F143+MilnerGains!F143</f>
        <v>2130</v>
      </c>
      <c r="I142" s="4">
        <f>NeelyGains!G143+MinidokaGains!G143+MilnerGains!G143</f>
        <v>3357.7</v>
      </c>
      <c r="J142" s="4">
        <f>NeelyGains!H143+MinidokaGains!H143+MilnerGains!H143</f>
        <v>3376</v>
      </c>
      <c r="K142" s="4">
        <f>NeelyGains!I143+MinidokaGains!I143+MilnerGains!I143</f>
        <v>3261</v>
      </c>
      <c r="L142" s="4">
        <f>NeelyGains!J143+MinidokaGains!J143+MilnerGains!J143</f>
        <v>4104.8999999999996</v>
      </c>
      <c r="M142" s="4">
        <f>NeelyGains!K143+MinidokaGains!K143+MilnerGains!K143</f>
        <v>2878</v>
      </c>
      <c r="N142" s="4">
        <f>NeelyGains!L143+MinidokaGains!L143+MilnerGains!L143</f>
        <v>2889</v>
      </c>
      <c r="O142" s="4">
        <f>NeelyGains!M143+MinidokaGains!M143+MilnerGains!M143</f>
        <v>2807</v>
      </c>
      <c r="P142" s="4">
        <f>NeelyGains!N143+MinidokaGains!N143+MilnerGains!N143</f>
        <v>2280</v>
      </c>
      <c r="Q142" s="4">
        <f>NeelyGains!O143+MinidokaGains!O143+MilnerGains!O143</f>
        <v>2361</v>
      </c>
      <c r="R142" s="4">
        <f>NeelyGains!P143+MinidokaGains!P143+MilnerGains!P143</f>
        <v>2208</v>
      </c>
      <c r="S142" s="4">
        <f>NeelyGains!Q143+MinidokaGains!Q143+MilnerGains!Q143</f>
        <v>2223.4</v>
      </c>
      <c r="T142" s="4">
        <f>NeelyGains!R143+MinidokaGains!R143+MilnerGains!R143</f>
        <v>2486</v>
      </c>
      <c r="U142" s="4">
        <f>NeelyGains!S143+MinidokaGains!S143+MilnerGains!S143</f>
        <v>2156</v>
      </c>
      <c r="V142" s="4">
        <f>NeelyGains!T143+MinidokaGains!T143+MilnerGains!T143</f>
        <v>2305</v>
      </c>
      <c r="W142" s="4">
        <f>NeelyGains!U143+MinidokaGains!U143+MilnerGains!U143</f>
        <v>2353</v>
      </c>
      <c r="X142" s="4">
        <f>NeelyGains!V143+MinidokaGains!V143+MilnerGains!V143</f>
        <v>2294.6</v>
      </c>
      <c r="Y142" s="4">
        <f>NeelyGains!W143+MinidokaGains!W143+MilnerGains!W143</f>
        <v>2866</v>
      </c>
      <c r="Z142" s="4">
        <f>NeelyGains!X143+MinidokaGains!X143+MilnerGains!X143</f>
        <v>1987.5</v>
      </c>
      <c r="AA142" s="4">
        <f>NeelyGains!Y143+MinidokaGains!Y143+MilnerGains!Y143</f>
        <v>1752</v>
      </c>
      <c r="AB142" s="4">
        <f>NeelyGains!Z143+MinidokaGains!Z143+MilnerGains!Z143</f>
        <v>1839.8</v>
      </c>
      <c r="AC142" s="4">
        <f>NeelyGains!AA143+MinidokaGains!AA143+MilnerGains!AA143</f>
        <v>2248</v>
      </c>
      <c r="AD142" s="4">
        <f>NeelyGains!AB143+MinidokaGains!AB143+MilnerGains!AB143</f>
        <v>2805</v>
      </c>
      <c r="AE142" s="4">
        <f>NeelyGains!AC143+MinidokaGains!AC143+MilnerGains!AC143</f>
        <v>2583</v>
      </c>
      <c r="AF142" s="4">
        <f>NeelyGains!AD143+MinidokaGains!AD143+MilnerGains!AD143</f>
        <v>2582</v>
      </c>
      <c r="AG142" s="4">
        <f>NeelyGains!AE143+MinidokaGains!AE143+MilnerGains!AE143</f>
        <v>2606</v>
      </c>
      <c r="AH142" s="4">
        <f>NeelyGains!AF143+MinidokaGains!AF143+MilnerGains!AF143</f>
        <v>1949.9</v>
      </c>
    </row>
    <row r="143" spans="1:34" x14ac:dyDescent="0.2">
      <c r="A143" s="1">
        <v>39529</v>
      </c>
      <c r="D143" s="4">
        <f>NeelyGains!B144+MinidokaGains!B144+MilnerGains!B144</f>
        <v>2282.8000000000002</v>
      </c>
      <c r="E143" s="4">
        <f>NeelyGains!C144+MinidokaGains!C144+MilnerGains!C144</f>
        <v>2214.3000000000002</v>
      </c>
      <c r="F143" s="4">
        <f>NeelyGains!D144+MinidokaGains!D144+MilnerGains!D144</f>
        <v>3343</v>
      </c>
      <c r="G143" s="4">
        <f>NeelyGains!E144+MinidokaGains!E144+MilnerGains!E144</f>
        <v>2027.6999999999998</v>
      </c>
      <c r="H143" s="4">
        <f>NeelyGains!F144+MinidokaGains!F144+MilnerGains!F144</f>
        <v>2277.1000000000004</v>
      </c>
      <c r="I143" s="4">
        <f>NeelyGains!G144+MinidokaGains!G144+MilnerGains!G144</f>
        <v>3194.8</v>
      </c>
      <c r="J143" s="4">
        <f>NeelyGains!H144+MinidokaGains!H144+MilnerGains!H144</f>
        <v>3460</v>
      </c>
      <c r="K143" s="4">
        <f>NeelyGains!I144+MinidokaGains!I144+MilnerGains!I144</f>
        <v>3424.9</v>
      </c>
      <c r="L143" s="4">
        <f>NeelyGains!J144+MinidokaGains!J144+MilnerGains!J144</f>
        <v>3723.9</v>
      </c>
      <c r="M143" s="4">
        <f>NeelyGains!K144+MinidokaGains!K144+MilnerGains!K144</f>
        <v>3006</v>
      </c>
      <c r="N143" s="4">
        <f>NeelyGains!L144+MinidokaGains!L144+MilnerGains!L144</f>
        <v>2864</v>
      </c>
      <c r="O143" s="4">
        <f>NeelyGains!M144+MinidokaGains!M144+MilnerGains!M144</f>
        <v>2809</v>
      </c>
      <c r="P143" s="4">
        <f>NeelyGains!N144+MinidokaGains!N144+MilnerGains!N144</f>
        <v>2264</v>
      </c>
      <c r="Q143" s="4">
        <f>NeelyGains!O144+MinidokaGains!O144+MilnerGains!O144</f>
        <v>2405</v>
      </c>
      <c r="R143" s="4">
        <f>NeelyGains!P144+MinidokaGains!P144+MilnerGains!P144</f>
        <v>2234</v>
      </c>
      <c r="S143" s="4">
        <f>NeelyGains!Q144+MinidokaGains!Q144+MilnerGains!Q144</f>
        <v>2164.1999999999998</v>
      </c>
      <c r="T143" s="4">
        <f>NeelyGains!R144+MinidokaGains!R144+MilnerGains!R144</f>
        <v>2415</v>
      </c>
      <c r="U143" s="4">
        <f>NeelyGains!S144+MinidokaGains!S144+MilnerGains!S144</f>
        <v>2171</v>
      </c>
      <c r="V143" s="4">
        <f>NeelyGains!T144+MinidokaGains!T144+MilnerGains!T144</f>
        <v>2304</v>
      </c>
      <c r="W143" s="4">
        <f>NeelyGains!U144+MinidokaGains!U144+MilnerGains!U144</f>
        <v>2190.9</v>
      </c>
      <c r="X143" s="4">
        <f>NeelyGains!V144+MinidokaGains!V144+MilnerGains!V144</f>
        <v>2274.5</v>
      </c>
      <c r="Y143" s="4">
        <f>NeelyGains!W144+MinidokaGains!W144+MilnerGains!W144</f>
        <v>3094</v>
      </c>
      <c r="Z143" s="4">
        <f>NeelyGains!X144+MinidokaGains!X144+MilnerGains!X144</f>
        <v>1947.9</v>
      </c>
      <c r="AA143" s="4">
        <f>NeelyGains!Y144+MinidokaGains!Y144+MilnerGains!Y144</f>
        <v>1746</v>
      </c>
      <c r="AB143" s="4">
        <f>NeelyGains!Z144+MinidokaGains!Z144+MilnerGains!Z144</f>
        <v>1754.8</v>
      </c>
      <c r="AC143" s="4">
        <f>NeelyGains!AA144+MinidokaGains!AA144+MilnerGains!AA144</f>
        <v>2156.6</v>
      </c>
      <c r="AD143" s="4">
        <f>NeelyGains!AB144+MinidokaGains!AB144+MilnerGains!AB144</f>
        <v>2875.2</v>
      </c>
      <c r="AE143" s="4">
        <f>NeelyGains!AC144+MinidokaGains!AC144+MilnerGains!AC144</f>
        <v>2601</v>
      </c>
      <c r="AF143" s="4">
        <f>NeelyGains!AD144+MinidokaGains!AD144+MilnerGains!AD144</f>
        <v>2573.5</v>
      </c>
      <c r="AG143" s="4">
        <f>NeelyGains!AE144+MinidokaGains!AE144+MilnerGains!AE144</f>
        <v>2529</v>
      </c>
      <c r="AH143" s="4">
        <f>NeelyGains!AF144+MinidokaGains!AF144+MilnerGains!AF144</f>
        <v>1959.9</v>
      </c>
    </row>
    <row r="144" spans="1:34" x14ac:dyDescent="0.2">
      <c r="A144" s="1">
        <v>39530</v>
      </c>
      <c r="D144" s="4">
        <f>NeelyGains!B145+MinidokaGains!B145+MilnerGains!B145</f>
        <v>2317.5</v>
      </c>
      <c r="E144" s="4">
        <f>NeelyGains!C145+MinidokaGains!C145+MilnerGains!C145</f>
        <v>2192</v>
      </c>
      <c r="F144" s="4">
        <f>NeelyGains!D145+MinidokaGains!D145+MilnerGains!D145</f>
        <v>3156</v>
      </c>
      <c r="G144" s="4">
        <f>NeelyGains!E145+MinidokaGains!E145+MilnerGains!E145</f>
        <v>2073.2000000000003</v>
      </c>
      <c r="H144" s="4">
        <f>NeelyGains!F145+MinidokaGains!F145+MilnerGains!F145</f>
        <v>2711.5</v>
      </c>
      <c r="I144" s="4">
        <f>NeelyGains!G145+MinidokaGains!G145+MilnerGains!G145</f>
        <v>3005.2</v>
      </c>
      <c r="J144" s="4">
        <f>NeelyGains!H145+MinidokaGains!H145+MilnerGains!H145</f>
        <v>3243.7</v>
      </c>
      <c r="K144" s="4">
        <f>NeelyGains!I145+MinidokaGains!I145+MilnerGains!I145</f>
        <v>3505.2</v>
      </c>
      <c r="L144" s="4">
        <f>NeelyGains!J145+MinidokaGains!J145+MilnerGains!J145</f>
        <v>3735.1</v>
      </c>
      <c r="M144" s="4">
        <f>NeelyGains!K145+MinidokaGains!K145+MilnerGains!K145</f>
        <v>2967</v>
      </c>
      <c r="N144" s="4">
        <f>NeelyGains!L145+MinidokaGains!L145+MilnerGains!L145</f>
        <v>2858</v>
      </c>
      <c r="O144" s="4">
        <f>NeelyGains!M145+MinidokaGains!M145+MilnerGains!M145</f>
        <v>2790</v>
      </c>
      <c r="P144" s="4">
        <f>NeelyGains!N145+MinidokaGains!N145+MilnerGains!N145</f>
        <v>2304</v>
      </c>
      <c r="Q144" s="4">
        <f>NeelyGains!O145+MinidokaGains!O145+MilnerGains!O145</f>
        <v>2385</v>
      </c>
      <c r="R144" s="4">
        <f>NeelyGains!P145+MinidokaGains!P145+MilnerGains!P145</f>
        <v>2278</v>
      </c>
      <c r="S144" s="4">
        <f>NeelyGains!Q145+MinidokaGains!Q145+MilnerGains!Q145</f>
        <v>2103.1</v>
      </c>
      <c r="T144" s="4">
        <f>NeelyGains!R145+MinidokaGains!R145+MilnerGains!R145</f>
        <v>2359</v>
      </c>
      <c r="U144" s="4">
        <f>NeelyGains!S145+MinidokaGains!S145+MilnerGains!S145</f>
        <v>2195</v>
      </c>
      <c r="V144" s="4">
        <f>NeelyGains!T145+MinidokaGains!T145+MilnerGains!T145</f>
        <v>2345</v>
      </c>
      <c r="W144" s="4">
        <f>NeelyGains!U145+MinidokaGains!U145+MilnerGains!U145</f>
        <v>2038.3</v>
      </c>
      <c r="X144" s="4">
        <f>NeelyGains!V145+MinidokaGains!V145+MilnerGains!V145</f>
        <v>2271.5</v>
      </c>
      <c r="Y144" s="4">
        <f>NeelyGains!W145+MinidokaGains!W145+MilnerGains!W145</f>
        <v>3044</v>
      </c>
      <c r="Z144" s="4">
        <f>NeelyGains!X145+MinidokaGains!X145+MilnerGains!X145</f>
        <v>1933.4</v>
      </c>
      <c r="AA144" s="4">
        <f>NeelyGains!Y145+MinidokaGains!Y145+MilnerGains!Y145</f>
        <v>1717</v>
      </c>
      <c r="AB144" s="4">
        <f>NeelyGains!Z145+MinidokaGains!Z145+MilnerGains!Z145</f>
        <v>1698.6</v>
      </c>
      <c r="AC144" s="4">
        <f>NeelyGains!AA145+MinidokaGains!AA145+MilnerGains!AA145</f>
        <v>2147.8000000000002</v>
      </c>
      <c r="AD144" s="4">
        <f>NeelyGains!AB145+MinidokaGains!AB145+MilnerGains!AB145</f>
        <v>2808.6</v>
      </c>
      <c r="AE144" s="4">
        <f>NeelyGains!AC145+MinidokaGains!AC145+MilnerGains!AC145</f>
        <v>2665</v>
      </c>
      <c r="AF144" s="4">
        <f>NeelyGains!AD145+MinidokaGains!AD145+MilnerGains!AD145</f>
        <v>2599.6</v>
      </c>
      <c r="AG144" s="4">
        <f>NeelyGains!AE145+MinidokaGains!AE145+MilnerGains!AE145</f>
        <v>2487</v>
      </c>
      <c r="AH144" s="4">
        <f>NeelyGains!AF145+MinidokaGains!AF145+MilnerGains!AF145</f>
        <v>1938.2</v>
      </c>
    </row>
    <row r="145" spans="1:34" x14ac:dyDescent="0.2">
      <c r="A145" s="1">
        <v>39531</v>
      </c>
      <c r="D145" s="4">
        <f>NeelyGains!B146+MinidokaGains!B146+MilnerGains!B146</f>
        <v>2314.6</v>
      </c>
      <c r="E145" s="4">
        <f>NeelyGains!C146+MinidokaGains!C146+MilnerGains!C146</f>
        <v>2143.9</v>
      </c>
      <c r="F145" s="4">
        <f>NeelyGains!D146+MinidokaGains!D146+MilnerGains!D146</f>
        <v>3184</v>
      </c>
      <c r="G145" s="4">
        <f>NeelyGains!E146+MinidokaGains!E146+MilnerGains!E146</f>
        <v>2111.3000000000002</v>
      </c>
      <c r="H145" s="4">
        <f>NeelyGains!F146+MinidokaGains!F146+MilnerGains!F146</f>
        <v>2533.6999999999998</v>
      </c>
      <c r="I145" s="4">
        <f>NeelyGains!G146+MinidokaGains!G146+MilnerGains!G146</f>
        <v>3146.5</v>
      </c>
      <c r="J145" s="4">
        <f>NeelyGains!H146+MinidokaGains!H146+MilnerGains!H146</f>
        <v>3498.3</v>
      </c>
      <c r="K145" s="4">
        <f>NeelyGains!I146+MinidokaGains!I146+MilnerGains!I146</f>
        <v>3770.9</v>
      </c>
      <c r="L145" s="4">
        <f>NeelyGains!J146+MinidokaGains!J146+MilnerGains!J146</f>
        <v>3526.2</v>
      </c>
      <c r="M145" s="4">
        <f>NeelyGains!K146+MinidokaGains!K146+MilnerGains!K146</f>
        <v>3013.6</v>
      </c>
      <c r="N145" s="4">
        <f>NeelyGains!L146+MinidokaGains!L146+MilnerGains!L146</f>
        <v>2828</v>
      </c>
      <c r="O145" s="4">
        <f>NeelyGains!M146+MinidokaGains!M146+MilnerGains!M146</f>
        <v>2771</v>
      </c>
      <c r="P145" s="4">
        <f>NeelyGains!N146+MinidokaGains!N146+MilnerGains!N146</f>
        <v>2292</v>
      </c>
      <c r="Q145" s="4">
        <f>NeelyGains!O146+MinidokaGains!O146+MilnerGains!O146</f>
        <v>2358</v>
      </c>
      <c r="R145" s="4">
        <f>NeelyGains!P146+MinidokaGains!P146+MilnerGains!P146</f>
        <v>2342</v>
      </c>
      <c r="S145" s="4">
        <f>NeelyGains!Q146+MinidokaGains!Q146+MilnerGains!Q146</f>
        <v>2234.9</v>
      </c>
      <c r="T145" s="4">
        <f>NeelyGains!R146+MinidokaGains!R146+MilnerGains!R146</f>
        <v>2257</v>
      </c>
      <c r="U145" s="4">
        <f>NeelyGains!S146+MinidokaGains!S146+MilnerGains!S146</f>
        <v>2228</v>
      </c>
      <c r="V145" s="4">
        <f>NeelyGains!T146+MinidokaGains!T146+MilnerGains!T146</f>
        <v>2369</v>
      </c>
      <c r="W145" s="4">
        <f>NeelyGains!U146+MinidokaGains!U146+MilnerGains!U146</f>
        <v>2014.1</v>
      </c>
      <c r="X145" s="4">
        <f>NeelyGains!V146+MinidokaGains!V146+MilnerGains!V146</f>
        <v>2291.1</v>
      </c>
      <c r="Y145" s="4">
        <f>NeelyGains!W146+MinidokaGains!W146+MilnerGains!W146</f>
        <v>2980</v>
      </c>
      <c r="Z145" s="4">
        <f>NeelyGains!X146+MinidokaGains!X146+MilnerGains!X146</f>
        <v>1928.3999999999999</v>
      </c>
      <c r="AA145" s="4">
        <f>NeelyGains!Y146+MinidokaGains!Y146+MilnerGains!Y146</f>
        <v>1737</v>
      </c>
      <c r="AB145" s="4">
        <f>NeelyGains!Z146+MinidokaGains!Z146+MilnerGains!Z146</f>
        <v>2294.6</v>
      </c>
      <c r="AC145" s="4">
        <f>NeelyGains!AA146+MinidokaGains!AA146+MilnerGains!AA146</f>
        <v>2052.6999999999998</v>
      </c>
      <c r="AD145" s="4">
        <f>NeelyGains!AB146+MinidokaGains!AB146+MilnerGains!AB146</f>
        <v>2776.2</v>
      </c>
      <c r="AE145" s="4">
        <f>NeelyGains!AC146+MinidokaGains!AC146+MilnerGains!AC146</f>
        <v>2769</v>
      </c>
      <c r="AF145" s="4">
        <f>NeelyGains!AD146+MinidokaGains!AD146+MilnerGains!AD146</f>
        <v>2614.9</v>
      </c>
      <c r="AG145" s="4">
        <f>NeelyGains!AE146+MinidokaGains!AE146+MilnerGains!AE146</f>
        <v>2338</v>
      </c>
      <c r="AH145" s="4">
        <f>NeelyGains!AF146+MinidokaGains!AF146+MilnerGains!AF146</f>
        <v>2039.8</v>
      </c>
    </row>
    <row r="146" spans="1:34" x14ac:dyDescent="0.2">
      <c r="A146" s="1">
        <v>39532</v>
      </c>
      <c r="D146" s="4">
        <f>NeelyGains!B147+MinidokaGains!B147+MilnerGains!B147</f>
        <v>2381.6999999999998</v>
      </c>
      <c r="E146" s="4">
        <f>NeelyGains!C147+MinidokaGains!C147+MilnerGains!C147</f>
        <v>2174.3000000000002</v>
      </c>
      <c r="F146" s="4">
        <f>NeelyGains!D147+MinidokaGains!D147+MilnerGains!D147</f>
        <v>3138</v>
      </c>
      <c r="G146" s="4">
        <f>NeelyGains!E147+MinidokaGains!E147+MilnerGains!E147</f>
        <v>2025.3000000000002</v>
      </c>
      <c r="H146" s="4">
        <f>NeelyGains!F147+MinidokaGains!F147+MilnerGains!F147</f>
        <v>2499.9</v>
      </c>
      <c r="I146" s="4">
        <f>NeelyGains!G147+MinidokaGains!G147+MilnerGains!G147</f>
        <v>3216.7</v>
      </c>
      <c r="J146" s="4">
        <f>NeelyGains!H147+MinidokaGains!H147+MilnerGains!H147</f>
        <v>3585</v>
      </c>
      <c r="K146" s="4">
        <f>NeelyGains!I147+MinidokaGains!I147+MilnerGains!I147</f>
        <v>3289.5</v>
      </c>
      <c r="L146" s="4">
        <f>NeelyGains!J147+MinidokaGains!J147+MilnerGains!J147</f>
        <v>3322</v>
      </c>
      <c r="M146" s="4">
        <f>NeelyGains!K147+MinidokaGains!K147+MilnerGains!K147</f>
        <v>3253.1</v>
      </c>
      <c r="N146" s="4">
        <f>NeelyGains!L147+MinidokaGains!L147+MilnerGains!L147</f>
        <v>2769.1</v>
      </c>
      <c r="O146" s="4">
        <f>NeelyGains!M147+MinidokaGains!M147+MilnerGains!M147</f>
        <v>2763</v>
      </c>
      <c r="P146" s="4">
        <f>NeelyGains!N147+MinidokaGains!N147+MilnerGains!N147</f>
        <v>2203.9</v>
      </c>
      <c r="Q146" s="4">
        <f>NeelyGains!O147+MinidokaGains!O147+MilnerGains!O147</f>
        <v>2346</v>
      </c>
      <c r="R146" s="4">
        <f>NeelyGains!P147+MinidokaGains!P147+MilnerGains!P147</f>
        <v>2375</v>
      </c>
      <c r="S146" s="4">
        <f>NeelyGains!Q147+MinidokaGains!Q147+MilnerGains!Q147</f>
        <v>2115.9</v>
      </c>
      <c r="T146" s="4">
        <f>NeelyGains!R147+MinidokaGains!R147+MilnerGains!R147</f>
        <v>2195</v>
      </c>
      <c r="U146" s="4">
        <f>NeelyGains!S147+MinidokaGains!S147+MilnerGains!S147</f>
        <v>2252</v>
      </c>
      <c r="V146" s="4">
        <f>NeelyGains!T147+MinidokaGains!T147+MilnerGains!T147</f>
        <v>2348</v>
      </c>
      <c r="W146" s="4">
        <f>NeelyGains!U147+MinidokaGains!U147+MilnerGains!U147</f>
        <v>1984.5</v>
      </c>
      <c r="X146" s="4">
        <f>NeelyGains!V147+MinidokaGains!V147+MilnerGains!V147</f>
        <v>2167.9</v>
      </c>
      <c r="Y146" s="4">
        <f>NeelyGains!W147+MinidokaGains!W147+MilnerGains!W147</f>
        <v>2995</v>
      </c>
      <c r="Z146" s="4">
        <f>NeelyGains!X147+MinidokaGains!X147+MilnerGains!X147</f>
        <v>1942.9</v>
      </c>
      <c r="AA146" s="4">
        <f>NeelyGains!Y147+MinidokaGains!Y147+MilnerGains!Y147</f>
        <v>1712</v>
      </c>
      <c r="AB146" s="4">
        <f>NeelyGains!Z147+MinidokaGains!Z147+MilnerGains!Z147</f>
        <v>2172.5</v>
      </c>
      <c r="AC146" s="4">
        <f>NeelyGains!AA147+MinidokaGains!AA147+MilnerGains!AA147</f>
        <v>2039.1</v>
      </c>
      <c r="AD146" s="4">
        <f>NeelyGains!AB147+MinidokaGains!AB147+MilnerGains!AB147</f>
        <v>2832.8</v>
      </c>
      <c r="AE146" s="4">
        <f>NeelyGains!AC147+MinidokaGains!AC147+MilnerGains!AC147</f>
        <v>2859</v>
      </c>
      <c r="AF146" s="4">
        <f>NeelyGains!AD147+MinidokaGains!AD147+MilnerGains!AD147</f>
        <v>2525</v>
      </c>
      <c r="AG146" s="4">
        <f>NeelyGains!AE147+MinidokaGains!AE147+MilnerGains!AE147</f>
        <v>2145</v>
      </c>
      <c r="AH146" s="4">
        <f>NeelyGains!AF147+MinidokaGains!AF147+MilnerGains!AF147</f>
        <v>2051.1999999999998</v>
      </c>
    </row>
    <row r="147" spans="1:34" x14ac:dyDescent="0.2">
      <c r="A147" s="1">
        <v>39533</v>
      </c>
      <c r="D147" s="4">
        <f>NeelyGains!B148+MinidokaGains!B148+MilnerGains!B148</f>
        <v>2368.5</v>
      </c>
      <c r="E147" s="4">
        <f>NeelyGains!C148+MinidokaGains!C148+MilnerGains!C148</f>
        <v>2091.6</v>
      </c>
      <c r="F147" s="4">
        <f>NeelyGains!D148+MinidokaGains!D148+MilnerGains!D148</f>
        <v>3129</v>
      </c>
      <c r="G147" s="4">
        <f>NeelyGains!E148+MinidokaGains!E148+MilnerGains!E148</f>
        <v>1965.6</v>
      </c>
      <c r="H147" s="4">
        <f>NeelyGains!F148+MinidokaGains!F148+MilnerGains!F148</f>
        <v>2578.5</v>
      </c>
      <c r="I147" s="4">
        <f>NeelyGains!G148+MinidokaGains!G148+MilnerGains!G148</f>
        <v>3094.3</v>
      </c>
      <c r="J147" s="4">
        <f>NeelyGains!H148+MinidokaGains!H148+MilnerGains!H148</f>
        <v>3514</v>
      </c>
      <c r="K147" s="4">
        <f>NeelyGains!I148+MinidokaGains!I148+MilnerGains!I148</f>
        <v>3188.5</v>
      </c>
      <c r="L147" s="4">
        <f>NeelyGains!J148+MinidokaGains!J148+MilnerGains!J148</f>
        <v>3285</v>
      </c>
      <c r="M147" s="4">
        <f>NeelyGains!K148+MinidokaGains!K148+MilnerGains!K148</f>
        <v>3120.9</v>
      </c>
      <c r="N147" s="4">
        <f>NeelyGains!L148+MinidokaGains!L148+MilnerGains!L148</f>
        <v>2718.8</v>
      </c>
      <c r="O147" s="4">
        <f>NeelyGains!M148+MinidokaGains!M148+MilnerGains!M148</f>
        <v>2816</v>
      </c>
      <c r="P147" s="4">
        <f>NeelyGains!N148+MinidokaGains!N148+MilnerGains!N148</f>
        <v>2130</v>
      </c>
      <c r="Q147" s="4">
        <f>NeelyGains!O148+MinidokaGains!O148+MilnerGains!O148</f>
        <v>2305</v>
      </c>
      <c r="R147" s="4">
        <f>NeelyGains!P148+MinidokaGains!P148+MilnerGains!P148</f>
        <v>2344</v>
      </c>
      <c r="S147" s="4">
        <f>NeelyGains!Q148+MinidokaGains!Q148+MilnerGains!Q148</f>
        <v>1865.1</v>
      </c>
      <c r="T147" s="4">
        <f>NeelyGains!R148+MinidokaGains!R148+MilnerGains!R148</f>
        <v>2043.1999999999998</v>
      </c>
      <c r="U147" s="4">
        <f>NeelyGains!S148+MinidokaGains!S148+MilnerGains!S148</f>
        <v>2252</v>
      </c>
      <c r="V147" s="4">
        <f>NeelyGains!T148+MinidokaGains!T148+MilnerGains!T148</f>
        <v>2329</v>
      </c>
      <c r="W147" s="4">
        <f>NeelyGains!U148+MinidokaGains!U148+MilnerGains!U148</f>
        <v>1911.3</v>
      </c>
      <c r="X147" s="4">
        <f>NeelyGains!V148+MinidokaGains!V148+MilnerGains!V148</f>
        <v>2105.6999999999998</v>
      </c>
      <c r="Y147" s="4">
        <f>NeelyGains!W148+MinidokaGains!W148+MilnerGains!W148</f>
        <v>3004</v>
      </c>
      <c r="Z147" s="4">
        <f>NeelyGains!X148+MinidokaGains!X148+MilnerGains!X148</f>
        <v>1958.2</v>
      </c>
      <c r="AA147" s="4">
        <f>NeelyGains!Y148+MinidokaGains!Y148+MilnerGains!Y148</f>
        <v>1701</v>
      </c>
      <c r="AB147" s="4">
        <f>NeelyGains!Z148+MinidokaGains!Z148+MilnerGains!Z148</f>
        <v>2029.3</v>
      </c>
      <c r="AC147" s="4">
        <f>NeelyGains!AA148+MinidokaGains!AA148+MilnerGains!AA148</f>
        <v>1996.5</v>
      </c>
      <c r="AD147" s="4">
        <f>NeelyGains!AB148+MinidokaGains!AB148+MilnerGains!AB148</f>
        <v>2931.9</v>
      </c>
      <c r="AE147" s="4">
        <f>NeelyGains!AC148+MinidokaGains!AC148+MilnerGains!AC148</f>
        <v>2820</v>
      </c>
      <c r="AF147" s="4">
        <f>NeelyGains!AD148+MinidokaGains!AD148+MilnerGains!AD148</f>
        <v>2457</v>
      </c>
      <c r="AG147" s="4">
        <f>NeelyGains!AE148+MinidokaGains!AE148+MilnerGains!AE148</f>
        <v>2067</v>
      </c>
      <c r="AH147" s="4">
        <f>NeelyGains!AF148+MinidokaGains!AF148+MilnerGains!AF148</f>
        <v>2054</v>
      </c>
    </row>
    <row r="148" spans="1:34" x14ac:dyDescent="0.2">
      <c r="A148" s="1">
        <v>39534</v>
      </c>
      <c r="D148" s="4">
        <f>NeelyGains!B149+MinidokaGains!B149+MilnerGains!B149</f>
        <v>2264.9</v>
      </c>
      <c r="E148" s="4">
        <f>NeelyGains!C149+MinidokaGains!C149+MilnerGains!C149</f>
        <v>2000</v>
      </c>
      <c r="F148" s="4">
        <f>NeelyGains!D149+MinidokaGains!D149+MilnerGains!D149</f>
        <v>3280</v>
      </c>
      <c r="G148" s="4">
        <f>NeelyGains!E149+MinidokaGains!E149+MilnerGains!E149</f>
        <v>1913.3</v>
      </c>
      <c r="H148" s="4">
        <f>NeelyGains!F149+MinidokaGains!F149+MilnerGains!F149</f>
        <v>2527.8000000000002</v>
      </c>
      <c r="I148" s="4">
        <f>NeelyGains!G149+MinidokaGains!G149+MilnerGains!G149</f>
        <v>3297.7</v>
      </c>
      <c r="J148" s="4">
        <f>NeelyGains!H149+MinidokaGains!H149+MilnerGains!H149</f>
        <v>3422</v>
      </c>
      <c r="K148" s="4">
        <f>NeelyGains!I149+MinidokaGains!I149+MilnerGains!I149</f>
        <v>3073.4</v>
      </c>
      <c r="L148" s="4">
        <f>NeelyGains!J149+MinidokaGains!J149+MilnerGains!J149</f>
        <v>3131</v>
      </c>
      <c r="M148" s="4">
        <f>NeelyGains!K149+MinidokaGains!K149+MilnerGains!K149</f>
        <v>2981.5</v>
      </c>
      <c r="N148" s="4">
        <f>NeelyGains!L149+MinidokaGains!L149+MilnerGains!L149</f>
        <v>2665.5</v>
      </c>
      <c r="O148" s="4">
        <f>NeelyGains!M149+MinidokaGains!M149+MilnerGains!M149</f>
        <v>2752</v>
      </c>
      <c r="P148" s="4">
        <f>NeelyGains!N149+MinidokaGains!N149+MilnerGains!N149</f>
        <v>2072</v>
      </c>
      <c r="Q148" s="4">
        <f>NeelyGains!O149+MinidokaGains!O149+MilnerGains!O149</f>
        <v>2338</v>
      </c>
      <c r="R148" s="4">
        <f>NeelyGains!P149+MinidokaGains!P149+MilnerGains!P149</f>
        <v>2321</v>
      </c>
      <c r="S148" s="4">
        <f>NeelyGains!Q149+MinidokaGains!Q149+MilnerGains!Q149</f>
        <v>1979</v>
      </c>
      <c r="T148" s="4">
        <f>NeelyGains!R149+MinidokaGains!R149+MilnerGains!R149</f>
        <v>1947.8</v>
      </c>
      <c r="U148" s="4">
        <f>NeelyGains!S149+MinidokaGains!S149+MilnerGains!S149</f>
        <v>2270</v>
      </c>
      <c r="V148" s="4">
        <f>NeelyGains!T149+MinidokaGains!T149+MilnerGains!T149</f>
        <v>2302</v>
      </c>
      <c r="W148" s="4">
        <f>NeelyGains!U149+MinidokaGains!U149+MilnerGains!U149</f>
        <v>1902.2</v>
      </c>
      <c r="X148" s="4">
        <f>NeelyGains!V149+MinidokaGains!V149+MilnerGains!V149</f>
        <v>2158.5</v>
      </c>
      <c r="Y148" s="4">
        <f>NeelyGains!W149+MinidokaGains!W149+MilnerGains!W149</f>
        <v>2832</v>
      </c>
      <c r="Z148" s="4">
        <f>NeelyGains!X149+MinidokaGains!X149+MilnerGains!X149</f>
        <v>1937.5</v>
      </c>
      <c r="AA148" s="4">
        <f>NeelyGains!Y149+MinidokaGains!Y149+MilnerGains!Y149</f>
        <v>1674</v>
      </c>
      <c r="AB148" s="4">
        <f>NeelyGains!Z149+MinidokaGains!Z149+MilnerGains!Z149</f>
        <v>1924.1000000000001</v>
      </c>
      <c r="AC148" s="4">
        <f>NeelyGains!AA149+MinidokaGains!AA149+MilnerGains!AA149</f>
        <v>2038.4</v>
      </c>
      <c r="AD148" s="4">
        <f>NeelyGains!AB149+MinidokaGains!AB149+MilnerGains!AB149</f>
        <v>3056.9</v>
      </c>
      <c r="AE148" s="4">
        <f>NeelyGains!AC149+MinidokaGains!AC149+MilnerGains!AC149</f>
        <v>2990</v>
      </c>
      <c r="AF148" s="4">
        <f>NeelyGains!AD149+MinidokaGains!AD149+MilnerGains!AD149</f>
        <v>2463</v>
      </c>
      <c r="AG148" s="4">
        <f>NeelyGains!AE149+MinidokaGains!AE149+MilnerGains!AE149</f>
        <v>2019</v>
      </c>
      <c r="AH148" s="4">
        <f>NeelyGains!AF149+MinidokaGains!AF149+MilnerGains!AF149</f>
        <v>2037</v>
      </c>
    </row>
    <row r="149" spans="1:34" x14ac:dyDescent="0.2">
      <c r="A149" s="1">
        <v>39535</v>
      </c>
      <c r="D149" s="4">
        <f>NeelyGains!B150+MinidokaGains!B150+MilnerGains!B150</f>
        <v>2140.4</v>
      </c>
      <c r="E149" s="4">
        <f>NeelyGains!C150+MinidokaGains!C150+MilnerGains!C150</f>
        <v>1908.6000000000001</v>
      </c>
      <c r="F149" s="4">
        <f>NeelyGains!D150+MinidokaGains!D150+MilnerGains!D150</f>
        <v>3328</v>
      </c>
      <c r="G149" s="4">
        <f>NeelyGains!E150+MinidokaGains!E150+MilnerGains!E150</f>
        <v>1936.3</v>
      </c>
      <c r="H149" s="4">
        <f>NeelyGains!F150+MinidokaGains!F150+MilnerGains!F150</f>
        <v>2636.7</v>
      </c>
      <c r="I149" s="4">
        <f>NeelyGains!G150+MinidokaGains!G150+MilnerGains!G150</f>
        <v>2991.2</v>
      </c>
      <c r="J149" s="4">
        <f>NeelyGains!H150+MinidokaGains!H150+MilnerGains!H150</f>
        <v>3438</v>
      </c>
      <c r="K149" s="4">
        <f>NeelyGains!I150+MinidokaGains!I150+MilnerGains!I150</f>
        <v>3357.6</v>
      </c>
      <c r="L149" s="4">
        <f>NeelyGains!J150+MinidokaGains!J150+MilnerGains!J150</f>
        <v>3070</v>
      </c>
      <c r="M149" s="4">
        <f>NeelyGains!K150+MinidokaGains!K150+MilnerGains!K150</f>
        <v>2787.5</v>
      </c>
      <c r="N149" s="4">
        <f>NeelyGains!L150+MinidokaGains!L150+MilnerGains!L150</f>
        <v>2632.8</v>
      </c>
      <c r="O149" s="4">
        <f>NeelyGains!M150+MinidokaGains!M150+MilnerGains!M150</f>
        <v>2632.4</v>
      </c>
      <c r="P149" s="4">
        <f>NeelyGains!N150+MinidokaGains!N150+MilnerGains!N150</f>
        <v>2240</v>
      </c>
      <c r="Q149" s="4">
        <f>NeelyGains!O150+MinidokaGains!O150+MilnerGains!O150</f>
        <v>2343</v>
      </c>
      <c r="R149" s="4">
        <f>NeelyGains!P150+MinidokaGains!P150+MilnerGains!P150</f>
        <v>2278</v>
      </c>
      <c r="S149" s="4">
        <f>NeelyGains!Q150+MinidokaGains!Q150+MilnerGains!Q150</f>
        <v>1886.9</v>
      </c>
      <c r="T149" s="4">
        <f>NeelyGains!R150+MinidokaGains!R150+MilnerGains!R150</f>
        <v>1901.2</v>
      </c>
      <c r="U149" s="4">
        <f>NeelyGains!S150+MinidokaGains!S150+MilnerGains!S150</f>
        <v>2209</v>
      </c>
      <c r="V149" s="4">
        <f>NeelyGains!T150+MinidokaGains!T150+MilnerGains!T150</f>
        <v>2300</v>
      </c>
      <c r="W149" s="4">
        <f>NeelyGains!U150+MinidokaGains!U150+MilnerGains!U150</f>
        <v>1887.5</v>
      </c>
      <c r="X149" s="4">
        <f>NeelyGains!V150+MinidokaGains!V150+MilnerGains!V150</f>
        <v>2510</v>
      </c>
      <c r="Y149" s="4">
        <f>NeelyGains!W150+MinidokaGains!W150+MilnerGains!W150</f>
        <v>2903</v>
      </c>
      <c r="Z149" s="4">
        <f>NeelyGains!X150+MinidokaGains!X150+MilnerGains!X150</f>
        <v>1906.2</v>
      </c>
      <c r="AA149" s="4">
        <f>NeelyGains!Y150+MinidokaGains!Y150+MilnerGains!Y150</f>
        <v>1651</v>
      </c>
      <c r="AB149" s="4">
        <f>NeelyGains!Z150+MinidokaGains!Z150+MilnerGains!Z150</f>
        <v>1853.1</v>
      </c>
      <c r="AC149" s="4">
        <f>NeelyGains!AA150+MinidokaGains!AA150+MilnerGains!AA150</f>
        <v>2130</v>
      </c>
      <c r="AD149" s="4">
        <f>NeelyGains!AB150+MinidokaGains!AB150+MilnerGains!AB150</f>
        <v>2700</v>
      </c>
      <c r="AE149" s="4">
        <f>NeelyGains!AC150+MinidokaGains!AC150+MilnerGains!AC150</f>
        <v>2867</v>
      </c>
      <c r="AF149" s="4">
        <f>NeelyGains!AD150+MinidokaGains!AD150+MilnerGains!AD150</f>
        <v>2367</v>
      </c>
      <c r="AG149" s="4">
        <f>NeelyGains!AE150+MinidokaGains!AE150+MilnerGains!AE150</f>
        <v>2036</v>
      </c>
      <c r="AH149" s="4">
        <f>NeelyGains!AF150+MinidokaGains!AF150+MilnerGains!AF150</f>
        <v>2019</v>
      </c>
    </row>
    <row r="150" spans="1:34" x14ac:dyDescent="0.2">
      <c r="A150" s="1">
        <v>39536</v>
      </c>
      <c r="D150" s="4">
        <f>NeelyGains!B151+MinidokaGains!B151+MilnerGains!B151</f>
        <v>2060.1</v>
      </c>
      <c r="E150" s="4">
        <f>NeelyGains!C151+MinidokaGains!C151+MilnerGains!C151</f>
        <v>1861.3</v>
      </c>
      <c r="F150" s="4">
        <f>NeelyGains!D151+MinidokaGains!D151+MilnerGains!D151</f>
        <v>3339</v>
      </c>
      <c r="G150" s="4">
        <f>NeelyGains!E151+MinidokaGains!E151+MilnerGains!E151</f>
        <v>1879.8</v>
      </c>
      <c r="H150" s="4">
        <f>NeelyGains!F151+MinidokaGains!F151+MilnerGains!F151</f>
        <v>2621</v>
      </c>
      <c r="I150" s="4">
        <f>NeelyGains!G151+MinidokaGains!G151+MilnerGains!G151</f>
        <v>2925</v>
      </c>
      <c r="J150" s="4">
        <f>NeelyGains!H151+MinidokaGains!H151+MilnerGains!H151</f>
        <v>3619</v>
      </c>
      <c r="K150" s="4">
        <f>NeelyGains!I151+MinidokaGains!I151+MilnerGains!I151</f>
        <v>3271.9</v>
      </c>
      <c r="L150" s="4">
        <f>NeelyGains!J151+MinidokaGains!J151+MilnerGains!J151</f>
        <v>2999</v>
      </c>
      <c r="M150" s="4">
        <f>NeelyGains!K151+MinidokaGains!K151+MilnerGains!K151</f>
        <v>2225.4</v>
      </c>
      <c r="N150" s="4">
        <f>NeelyGains!L151+MinidokaGains!L151+MilnerGains!L151</f>
        <v>2519.7999999999997</v>
      </c>
      <c r="O150" s="4">
        <f>NeelyGains!M151+MinidokaGains!M151+MilnerGains!M151</f>
        <v>2490.6999999999998</v>
      </c>
      <c r="P150" s="4">
        <f>NeelyGains!N151+MinidokaGains!N151+MilnerGains!N151</f>
        <v>2204</v>
      </c>
      <c r="Q150" s="4">
        <f>NeelyGains!O151+MinidokaGains!O151+MilnerGains!O151</f>
        <v>2357</v>
      </c>
      <c r="R150" s="4">
        <f>NeelyGains!P151+MinidokaGains!P151+MilnerGains!P151</f>
        <v>2224</v>
      </c>
      <c r="S150" s="4">
        <f>NeelyGains!Q151+MinidokaGains!Q151+MilnerGains!Q151</f>
        <v>1914.1999999999998</v>
      </c>
      <c r="T150" s="4">
        <f>NeelyGains!R151+MinidokaGains!R151+MilnerGains!R151</f>
        <v>1935.8</v>
      </c>
      <c r="U150" s="4">
        <f>NeelyGains!S151+MinidokaGains!S151+MilnerGains!S151</f>
        <v>2183</v>
      </c>
      <c r="V150" s="4">
        <f>NeelyGains!T151+MinidokaGains!T151+MilnerGains!T151</f>
        <v>2296</v>
      </c>
      <c r="W150" s="4">
        <f>NeelyGains!U151+MinidokaGains!U151+MilnerGains!U151</f>
        <v>1933.1</v>
      </c>
      <c r="X150" s="4">
        <f>NeelyGains!V151+MinidokaGains!V151+MilnerGains!V151</f>
        <v>2651</v>
      </c>
      <c r="Y150" s="4">
        <f>NeelyGains!W151+MinidokaGains!W151+MilnerGains!W151</f>
        <v>2643</v>
      </c>
      <c r="Z150" s="4">
        <f>NeelyGains!X151+MinidokaGains!X151+MilnerGains!X151</f>
        <v>1924.4</v>
      </c>
      <c r="AA150" s="4">
        <f>NeelyGains!Y151+MinidokaGains!Y151+MilnerGains!Y151</f>
        <v>1632</v>
      </c>
      <c r="AB150" s="4">
        <f>NeelyGains!Z151+MinidokaGains!Z151+MilnerGains!Z151</f>
        <v>1807.4</v>
      </c>
      <c r="AC150" s="4">
        <f>NeelyGains!AA151+MinidokaGains!AA151+MilnerGains!AA151</f>
        <v>2246</v>
      </c>
      <c r="AD150" s="4">
        <f>NeelyGains!AB151+MinidokaGains!AB151+MilnerGains!AB151</f>
        <v>2614.6999999999998</v>
      </c>
      <c r="AE150" s="4">
        <f>NeelyGains!AC151+MinidokaGains!AC151+MilnerGains!AC151</f>
        <v>2618.9</v>
      </c>
      <c r="AF150" s="4">
        <f>NeelyGains!AD151+MinidokaGains!AD151+MilnerGains!AD151</f>
        <v>2351</v>
      </c>
      <c r="AG150" s="4">
        <f>NeelyGains!AE151+MinidokaGains!AE151+MilnerGains!AE151</f>
        <v>1992</v>
      </c>
      <c r="AH150" s="4">
        <f>NeelyGains!AF151+MinidokaGains!AF151+MilnerGains!AF151</f>
        <v>2021.3</v>
      </c>
    </row>
    <row r="151" spans="1:34" x14ac:dyDescent="0.2">
      <c r="A151" s="1">
        <v>39537</v>
      </c>
      <c r="D151" s="4">
        <f>NeelyGains!B152+MinidokaGains!B152+MilnerGains!B152</f>
        <v>2169.6999999999998</v>
      </c>
      <c r="E151" s="4">
        <f>NeelyGains!C152+MinidokaGains!C152+MilnerGains!C152</f>
        <v>1864.1999999999998</v>
      </c>
      <c r="F151" s="4">
        <f>NeelyGains!D152+MinidokaGains!D152+MilnerGains!D152</f>
        <v>3336</v>
      </c>
      <c r="G151" s="4">
        <f>NeelyGains!E152+MinidokaGains!E152+MilnerGains!E152</f>
        <v>1811.3</v>
      </c>
      <c r="H151" s="4">
        <f>NeelyGains!F152+MinidokaGains!F152+MilnerGains!F152</f>
        <v>2551.9</v>
      </c>
      <c r="I151" s="4">
        <f>NeelyGains!G152+MinidokaGains!G152+MilnerGains!G152</f>
        <v>3118</v>
      </c>
      <c r="J151" s="4">
        <f>NeelyGains!H152+MinidokaGains!H152+MilnerGains!H152</f>
        <v>3580</v>
      </c>
      <c r="K151" s="4">
        <f>NeelyGains!I152+MinidokaGains!I152+MilnerGains!I152</f>
        <v>3309</v>
      </c>
      <c r="L151" s="4">
        <f>NeelyGains!J152+MinidokaGains!J152+MilnerGains!J152</f>
        <v>2994</v>
      </c>
      <c r="M151" s="4">
        <f>NeelyGains!K152+MinidokaGains!K152+MilnerGains!K152</f>
        <v>2138.1999999999998</v>
      </c>
      <c r="N151" s="4">
        <f>NeelyGains!L152+MinidokaGains!L152+MilnerGains!L152</f>
        <v>2492.5</v>
      </c>
      <c r="O151" s="4">
        <f>NeelyGains!M152+MinidokaGains!M152+MilnerGains!M152</f>
        <v>2567.5</v>
      </c>
      <c r="P151" s="4">
        <f>NeelyGains!N152+MinidokaGains!N152+MilnerGains!N152</f>
        <v>2129</v>
      </c>
      <c r="Q151" s="4">
        <f>NeelyGains!O152+MinidokaGains!O152+MilnerGains!O152</f>
        <v>2347</v>
      </c>
      <c r="R151" s="4">
        <f>NeelyGains!P152+MinidokaGains!P152+MilnerGains!P152</f>
        <v>2221</v>
      </c>
      <c r="S151" s="4">
        <f>NeelyGains!Q152+MinidokaGains!Q152+MilnerGains!Q152</f>
        <v>2026.1</v>
      </c>
      <c r="T151" s="4">
        <f>NeelyGains!R152+MinidokaGains!R152+MilnerGains!R152</f>
        <v>1853.4</v>
      </c>
      <c r="U151" s="4">
        <f>NeelyGains!S152+MinidokaGains!S152+MilnerGains!S152</f>
        <v>2176</v>
      </c>
      <c r="V151" s="4">
        <f>NeelyGains!T152+MinidokaGains!T152+MilnerGains!T152</f>
        <v>2177.8000000000002</v>
      </c>
      <c r="W151" s="4">
        <f>NeelyGains!U152+MinidokaGains!U152+MilnerGains!U152</f>
        <v>1967.7</v>
      </c>
      <c r="X151" s="4">
        <f>NeelyGains!V152+MinidokaGains!V152+MilnerGains!V152</f>
        <v>2909</v>
      </c>
      <c r="Y151" s="4">
        <f>NeelyGains!W152+MinidokaGains!W152+MilnerGains!W152</f>
        <v>2630</v>
      </c>
      <c r="Z151" s="4">
        <f>NeelyGains!X152+MinidokaGains!X152+MilnerGains!X152</f>
        <v>1906.3</v>
      </c>
      <c r="AA151" s="4">
        <f>NeelyGains!Y152+MinidokaGains!Y152+MilnerGains!Y152</f>
        <v>1665</v>
      </c>
      <c r="AB151" s="4">
        <f>NeelyGains!Z152+MinidokaGains!Z152+MilnerGains!Z152</f>
        <v>1892.6</v>
      </c>
      <c r="AC151" s="4">
        <f>NeelyGains!AA152+MinidokaGains!AA152+MilnerGains!AA152</f>
        <v>2255</v>
      </c>
      <c r="AD151" s="4">
        <f>NeelyGains!AB152+MinidokaGains!AB152+MilnerGains!AB152</f>
        <v>2856.5</v>
      </c>
      <c r="AE151" s="4">
        <f>NeelyGains!AC152+MinidokaGains!AC152+MilnerGains!AC152</f>
        <v>2649</v>
      </c>
      <c r="AF151" s="4">
        <f>NeelyGains!AD152+MinidokaGains!AD152+MilnerGains!AD152</f>
        <v>2351</v>
      </c>
      <c r="AG151" s="4">
        <f>NeelyGains!AE152+MinidokaGains!AE152+MilnerGains!AE152</f>
        <v>1894</v>
      </c>
      <c r="AH151" s="4">
        <f>NeelyGains!AF152+MinidokaGains!AF152+MilnerGains!AF152</f>
        <v>2041.5</v>
      </c>
    </row>
    <row r="152" spans="1:34" x14ac:dyDescent="0.2">
      <c r="A152" s="1">
        <v>39538</v>
      </c>
      <c r="D152" s="4">
        <f>NeelyGains!B153+MinidokaGains!B153+MilnerGains!B153</f>
        <v>2275.9</v>
      </c>
      <c r="E152" s="4">
        <f>NeelyGains!C153+MinidokaGains!C153+MilnerGains!C153</f>
        <v>2024.9</v>
      </c>
      <c r="F152" s="4">
        <f>NeelyGains!D153+MinidokaGains!D153+MilnerGains!D153</f>
        <v>3381</v>
      </c>
      <c r="G152" s="4">
        <f>NeelyGains!E153+MinidokaGains!E153+MilnerGains!E153</f>
        <v>1839.5</v>
      </c>
      <c r="H152" s="4">
        <f>NeelyGains!F153+MinidokaGains!F153+MilnerGains!F153</f>
        <v>2530.1999999999998</v>
      </c>
      <c r="I152" s="4">
        <f>NeelyGains!G153+MinidokaGains!G153+MilnerGains!G153</f>
        <v>2961.8</v>
      </c>
      <c r="J152" s="4">
        <f>NeelyGains!H153+MinidokaGains!H153+MilnerGains!H153</f>
        <v>3388</v>
      </c>
      <c r="K152" s="4">
        <f>NeelyGains!I153+MinidokaGains!I153+MilnerGains!I153</f>
        <v>3486</v>
      </c>
      <c r="L152" s="4">
        <f>NeelyGains!J153+MinidokaGains!J153+MilnerGains!J153</f>
        <v>2981</v>
      </c>
      <c r="M152" s="4">
        <f>NeelyGains!K153+MinidokaGains!K153+MilnerGains!K153</f>
        <v>2338.3000000000002</v>
      </c>
      <c r="N152" s="4">
        <f>NeelyGains!L153+MinidokaGains!L153+MilnerGains!L153</f>
        <v>2535.6</v>
      </c>
      <c r="O152" s="4">
        <f>NeelyGains!M153+MinidokaGains!M153+MilnerGains!M153</f>
        <v>2596</v>
      </c>
      <c r="P152" s="4">
        <f>NeelyGains!N153+MinidokaGains!N153+MilnerGains!N153</f>
        <v>2211</v>
      </c>
      <c r="Q152" s="4">
        <f>NeelyGains!O153+MinidokaGains!O153+MilnerGains!O153</f>
        <v>2315.1999999999998</v>
      </c>
      <c r="R152" s="4">
        <f>NeelyGains!P153+MinidokaGains!P153+MilnerGains!P153</f>
        <v>2194</v>
      </c>
      <c r="S152" s="4">
        <f>NeelyGains!Q153+MinidokaGains!Q153+MilnerGains!Q153</f>
        <v>2181.3000000000002</v>
      </c>
      <c r="T152" s="4">
        <f>NeelyGains!R153+MinidokaGains!R153+MilnerGains!R153</f>
        <v>1766.6999999999998</v>
      </c>
      <c r="U152" s="4">
        <f>NeelyGains!S153+MinidokaGains!S153+MilnerGains!S153</f>
        <v>2171</v>
      </c>
      <c r="V152" s="4">
        <f>NeelyGains!T153+MinidokaGains!T153+MilnerGains!T153</f>
        <v>2234.6999999999998</v>
      </c>
      <c r="W152" s="4">
        <f>NeelyGains!U153+MinidokaGains!U153+MilnerGains!U153</f>
        <v>1902.6</v>
      </c>
      <c r="X152" s="4">
        <f>NeelyGains!V153+MinidokaGains!V153+MilnerGains!V153</f>
        <v>2896.4</v>
      </c>
      <c r="Y152" s="4">
        <f>NeelyGains!W153+MinidokaGains!W153+MilnerGains!W153</f>
        <v>2572</v>
      </c>
      <c r="Z152" s="4">
        <f>NeelyGains!X153+MinidokaGains!X153+MilnerGains!X153</f>
        <v>1911.3999999999999</v>
      </c>
      <c r="AA152" s="4">
        <f>NeelyGains!Y153+MinidokaGains!Y153+MilnerGains!Y153</f>
        <v>1635</v>
      </c>
      <c r="AB152" s="4">
        <f>NeelyGains!Z153+MinidokaGains!Z153+MilnerGains!Z153</f>
        <v>1917.3</v>
      </c>
      <c r="AC152" s="4">
        <f>NeelyGains!AA153+MinidokaGains!AA153+MilnerGains!AA153</f>
        <v>2367</v>
      </c>
      <c r="AD152" s="4">
        <f>NeelyGains!AB153+MinidokaGains!AB153+MilnerGains!AB153</f>
        <v>2835.9</v>
      </c>
      <c r="AE152" s="4">
        <f>NeelyGains!AC153+MinidokaGains!AC153+MilnerGains!AC153</f>
        <v>2704</v>
      </c>
      <c r="AF152" s="4">
        <f>NeelyGains!AD153+MinidokaGains!AD153+MilnerGains!AD153</f>
        <v>2304</v>
      </c>
      <c r="AG152" s="4">
        <f>NeelyGains!AE153+MinidokaGains!AE153+MilnerGains!AE153</f>
        <v>1800.1</v>
      </c>
      <c r="AH152" s="4">
        <f>NeelyGains!AF153+MinidokaGains!AF153+MilnerGains!AF153</f>
        <v>1957.6</v>
      </c>
    </row>
    <row r="153" spans="1:34" x14ac:dyDescent="0.2">
      <c r="A153" s="1">
        <v>39539</v>
      </c>
      <c r="D153" s="4">
        <f>NeelyGains!B154+MinidokaGains!B154+MilnerGains!B154</f>
        <v>2183.9</v>
      </c>
      <c r="E153" s="4">
        <f>NeelyGains!C154+MinidokaGains!C154+MilnerGains!C154</f>
        <v>1974.5</v>
      </c>
      <c r="F153" s="4">
        <f>NeelyGains!D154+MinidokaGains!D154+MilnerGains!D154</f>
        <v>3233</v>
      </c>
      <c r="G153" s="4">
        <f>NeelyGains!E154+MinidokaGains!E154+MilnerGains!E154</f>
        <v>1657.3</v>
      </c>
      <c r="H153" s="4">
        <f>NeelyGains!F154+MinidokaGains!F154+MilnerGains!F154</f>
        <v>2393.5</v>
      </c>
      <c r="I153" s="4">
        <f>NeelyGains!G154+MinidokaGains!G154+MilnerGains!G154</f>
        <v>2950.9</v>
      </c>
      <c r="J153" s="4">
        <f>NeelyGains!H154+MinidokaGains!H154+MilnerGains!H154</f>
        <v>3420</v>
      </c>
      <c r="K153" s="4">
        <f>NeelyGains!I154+MinidokaGains!I154+MilnerGains!I154</f>
        <v>3410</v>
      </c>
      <c r="L153" s="4">
        <f>NeelyGains!J154+MinidokaGains!J154+MilnerGains!J154</f>
        <v>2361.4</v>
      </c>
      <c r="M153" s="4">
        <f>NeelyGains!K154+MinidokaGains!K154+MilnerGains!K154</f>
        <v>2276.8000000000002</v>
      </c>
      <c r="N153" s="4">
        <f>NeelyGains!L154+MinidokaGains!L154+MilnerGains!L154</f>
        <v>2345</v>
      </c>
      <c r="O153" s="4">
        <f>NeelyGains!M154+MinidokaGains!M154+MilnerGains!M154</f>
        <v>2399.1</v>
      </c>
      <c r="P153" s="4">
        <f>NeelyGains!N154+MinidokaGains!N154+MilnerGains!N154</f>
        <v>2049</v>
      </c>
      <c r="Q153" s="4">
        <f>NeelyGains!O154+MinidokaGains!O154+MilnerGains!O154</f>
        <v>1983.3</v>
      </c>
      <c r="R153" s="4">
        <f>NeelyGains!P154+MinidokaGains!P154+MilnerGains!P154</f>
        <v>2057</v>
      </c>
      <c r="S153" s="4">
        <f>NeelyGains!Q154+MinidokaGains!Q154+MilnerGains!Q154</f>
        <v>2211.8000000000002</v>
      </c>
      <c r="T153" s="4">
        <f>NeelyGains!R154+MinidokaGains!R154+MilnerGains!R154</f>
        <v>1527.8999999999999</v>
      </c>
      <c r="U153" s="4">
        <f>NeelyGains!S154+MinidokaGains!S154+MilnerGains!S154</f>
        <v>2109.9</v>
      </c>
      <c r="V153" s="4">
        <f>NeelyGains!T154+MinidokaGains!T154+MilnerGains!T154</f>
        <v>2239</v>
      </c>
      <c r="W153" s="4">
        <f>NeelyGains!U154+MinidokaGains!U154+MilnerGains!U154</f>
        <v>1834.5</v>
      </c>
      <c r="X153" s="4">
        <f>NeelyGains!V154+MinidokaGains!V154+MilnerGains!V154</f>
        <v>2755.9</v>
      </c>
      <c r="Y153" s="4">
        <f>NeelyGains!W154+MinidokaGains!W154+MilnerGains!W154</f>
        <v>2257</v>
      </c>
      <c r="Z153" s="4">
        <f>NeelyGains!X154+MinidokaGains!X154+MilnerGains!X154</f>
        <v>1814.4</v>
      </c>
      <c r="AA153" s="4">
        <f>NeelyGains!Y154+MinidokaGains!Y154+MilnerGains!Y154</f>
        <v>1602.7</v>
      </c>
      <c r="AB153" s="4">
        <f>NeelyGains!Z154+MinidokaGains!Z154+MilnerGains!Z154</f>
        <v>1790</v>
      </c>
      <c r="AC153" s="4">
        <f>NeelyGains!AA154+MinidokaGains!AA154+MilnerGains!AA154</f>
        <v>2291</v>
      </c>
      <c r="AD153" s="4">
        <f>NeelyGains!AB154+MinidokaGains!AB154+MilnerGains!AB154</f>
        <v>2683.7</v>
      </c>
      <c r="AE153" s="4">
        <f>NeelyGains!AC154+MinidokaGains!AC154+MilnerGains!AC154</f>
        <v>2585</v>
      </c>
      <c r="AF153" s="4">
        <f>NeelyGains!AD154+MinidokaGains!AD154+MilnerGains!AD154</f>
        <v>2166</v>
      </c>
      <c r="AG153" s="4">
        <f>NeelyGains!AE154+MinidokaGains!AE154+MilnerGains!AE154</f>
        <v>1780.9</v>
      </c>
      <c r="AH153" s="4">
        <f>NeelyGains!AF154+MinidokaGains!AF154+MilnerGains!AF154</f>
        <v>1833.3</v>
      </c>
    </row>
    <row r="154" spans="1:34" x14ac:dyDescent="0.2">
      <c r="A154" s="1">
        <v>39540</v>
      </c>
      <c r="D154" s="4">
        <f>NeelyGains!B155+MinidokaGains!B155+MilnerGains!B155</f>
        <v>2260</v>
      </c>
      <c r="E154" s="4">
        <f>NeelyGains!C155+MinidokaGains!C155+MilnerGains!C155</f>
        <v>1896.1</v>
      </c>
      <c r="F154" s="4">
        <f>NeelyGains!D155+MinidokaGains!D155+MilnerGains!D155</f>
        <v>3123</v>
      </c>
      <c r="G154" s="4">
        <f>NeelyGains!E155+MinidokaGains!E155+MilnerGains!E155</f>
        <v>1897.3</v>
      </c>
      <c r="H154" s="4">
        <f>NeelyGains!F155+MinidokaGains!F155+MilnerGains!F155</f>
        <v>2182.6999999999998</v>
      </c>
      <c r="I154" s="4">
        <f>NeelyGains!G155+MinidokaGains!G155+MilnerGains!G155</f>
        <v>2799.2</v>
      </c>
      <c r="J154" s="4">
        <f>NeelyGains!H155+MinidokaGains!H155+MilnerGains!H155</f>
        <v>3544</v>
      </c>
      <c r="K154" s="4">
        <f>NeelyGains!I155+MinidokaGains!I155+MilnerGains!I155</f>
        <v>3560.5</v>
      </c>
      <c r="L154" s="4">
        <f>NeelyGains!J155+MinidokaGains!J155+MilnerGains!J155</f>
        <v>2969</v>
      </c>
      <c r="M154" s="4">
        <f>NeelyGains!K155+MinidokaGains!K155+MilnerGains!K155</f>
        <v>2666</v>
      </c>
      <c r="N154" s="4">
        <f>NeelyGains!L155+MinidokaGains!L155+MilnerGains!L155</f>
        <v>2387.1999999999998</v>
      </c>
      <c r="O154" s="4">
        <f>NeelyGains!M155+MinidokaGains!M155+MilnerGains!M155</f>
        <v>2371.5</v>
      </c>
      <c r="P154" s="4">
        <f>NeelyGains!N155+MinidokaGains!N155+MilnerGains!N155</f>
        <v>2231</v>
      </c>
      <c r="Q154" s="4">
        <f>NeelyGains!O155+MinidokaGains!O155+MilnerGains!O155</f>
        <v>2187.1</v>
      </c>
      <c r="R154" s="4">
        <f>NeelyGains!P155+MinidokaGains!P155+MilnerGains!P155</f>
        <v>2084</v>
      </c>
      <c r="S154" s="4">
        <f>NeelyGains!Q155+MinidokaGains!Q155+MilnerGains!Q155</f>
        <v>2253.4</v>
      </c>
      <c r="T154" s="4">
        <f>NeelyGains!R155+MinidokaGains!R155+MilnerGains!R155</f>
        <v>1693.2</v>
      </c>
      <c r="U154" s="4">
        <f>NeelyGains!S155+MinidokaGains!S155+MilnerGains!S155</f>
        <v>2108.9</v>
      </c>
      <c r="V154" s="4">
        <f>NeelyGains!T155+MinidokaGains!T155+MilnerGains!T155</f>
        <v>2266</v>
      </c>
      <c r="W154" s="4">
        <f>NeelyGains!U155+MinidokaGains!U155+MilnerGains!U155</f>
        <v>1820.9</v>
      </c>
      <c r="X154" s="4">
        <f>NeelyGains!V155+MinidokaGains!V155+MilnerGains!V155</f>
        <v>2896</v>
      </c>
      <c r="Y154" s="4">
        <f>NeelyGains!W155+MinidokaGains!W155+MilnerGains!W155</f>
        <v>2180</v>
      </c>
      <c r="Z154" s="4">
        <f>NeelyGains!X155+MinidokaGains!X155+MilnerGains!X155</f>
        <v>2044.8</v>
      </c>
      <c r="AA154" s="4">
        <f>NeelyGains!Y155+MinidokaGains!Y155+MilnerGains!Y155</f>
        <v>1781.6</v>
      </c>
      <c r="AB154" s="4">
        <f>NeelyGains!Z155+MinidokaGains!Z155+MilnerGains!Z155</f>
        <v>1775.2999999999997</v>
      </c>
      <c r="AC154" s="4">
        <f>NeelyGains!AA155+MinidokaGains!AA155+MilnerGains!AA155</f>
        <v>2253</v>
      </c>
      <c r="AD154" s="4">
        <f>NeelyGains!AB155+MinidokaGains!AB155+MilnerGains!AB155</f>
        <v>2583.3000000000002</v>
      </c>
      <c r="AE154" s="4">
        <f>NeelyGains!AC155+MinidokaGains!AC155+MilnerGains!AC155</f>
        <v>2710</v>
      </c>
      <c r="AF154" s="4">
        <f>NeelyGains!AD155+MinidokaGains!AD155+MilnerGains!AD155</f>
        <v>2198</v>
      </c>
      <c r="AG154" s="4">
        <f>NeelyGains!AE155+MinidokaGains!AE155+MilnerGains!AE155</f>
        <v>1780</v>
      </c>
      <c r="AH154" s="4">
        <f>NeelyGains!AF155+MinidokaGains!AF155+MilnerGains!AF155</f>
        <v>1839</v>
      </c>
    </row>
    <row r="155" spans="1:34" x14ac:dyDescent="0.2">
      <c r="A155" s="1">
        <v>39541</v>
      </c>
      <c r="D155" s="4">
        <f>NeelyGains!B156+MinidokaGains!B156+MilnerGains!B156</f>
        <v>2194</v>
      </c>
      <c r="E155" s="4">
        <f>NeelyGains!C156+MinidokaGains!C156+MilnerGains!C156</f>
        <v>1786.8</v>
      </c>
      <c r="F155" s="4">
        <f>NeelyGains!D156+MinidokaGains!D156+MilnerGains!D156</f>
        <v>3123</v>
      </c>
      <c r="G155" s="4">
        <f>NeelyGains!E156+MinidokaGains!E156+MilnerGains!E156</f>
        <v>1888.2</v>
      </c>
      <c r="H155" s="4">
        <f>NeelyGains!F156+MinidokaGains!F156+MilnerGains!F156</f>
        <v>2291.8000000000002</v>
      </c>
      <c r="I155" s="4">
        <f>NeelyGains!G156+MinidokaGains!G156+MilnerGains!G156</f>
        <v>2958.3</v>
      </c>
      <c r="J155" s="4">
        <f>NeelyGains!H156+MinidokaGains!H156+MilnerGains!H156</f>
        <v>3507</v>
      </c>
      <c r="K155" s="4">
        <f>NeelyGains!I156+MinidokaGains!I156+MilnerGains!I156</f>
        <v>3708.3</v>
      </c>
      <c r="L155" s="4">
        <f>NeelyGains!J156+MinidokaGains!J156+MilnerGains!J156</f>
        <v>3000</v>
      </c>
      <c r="M155" s="4">
        <f>NeelyGains!K156+MinidokaGains!K156+MilnerGains!K156</f>
        <v>2941</v>
      </c>
      <c r="N155" s="4">
        <f>NeelyGains!L156+MinidokaGains!L156+MilnerGains!L156</f>
        <v>2517.1999999999998</v>
      </c>
      <c r="O155" s="4">
        <f>NeelyGains!M156+MinidokaGains!M156+MilnerGains!M156</f>
        <v>2416.1999999999998</v>
      </c>
      <c r="P155" s="4">
        <f>NeelyGains!N156+MinidokaGains!N156+MilnerGains!N156</f>
        <v>2403.5</v>
      </c>
      <c r="Q155" s="4">
        <f>NeelyGains!O156+MinidokaGains!O156+MilnerGains!O156</f>
        <v>2072.4</v>
      </c>
      <c r="R155" s="4">
        <f>NeelyGains!P156+MinidokaGains!P156+MilnerGains!P156</f>
        <v>2065</v>
      </c>
      <c r="S155" s="4">
        <f>NeelyGains!Q156+MinidokaGains!Q156+MilnerGains!Q156</f>
        <v>2178.3000000000002</v>
      </c>
      <c r="T155" s="4">
        <f>NeelyGains!R156+MinidokaGains!R156+MilnerGains!R156</f>
        <v>1673.1</v>
      </c>
      <c r="U155" s="4">
        <f>NeelyGains!S156+MinidokaGains!S156+MilnerGains!S156</f>
        <v>2089</v>
      </c>
      <c r="V155" s="4">
        <f>NeelyGains!T156+MinidokaGains!T156+MilnerGains!T156</f>
        <v>2370</v>
      </c>
      <c r="W155" s="4">
        <f>NeelyGains!U156+MinidokaGains!U156+MilnerGains!U156</f>
        <v>1876.8</v>
      </c>
      <c r="X155" s="4">
        <f>NeelyGains!V156+MinidokaGains!V156+MilnerGains!V156</f>
        <v>2873</v>
      </c>
      <c r="Y155" s="4">
        <f>NeelyGains!W156+MinidokaGains!W156+MilnerGains!W156</f>
        <v>2154</v>
      </c>
      <c r="Z155" s="4">
        <f>NeelyGains!X156+MinidokaGains!X156+MilnerGains!X156</f>
        <v>1946.3</v>
      </c>
      <c r="AA155" s="4">
        <f>NeelyGains!Y156+MinidokaGains!Y156+MilnerGains!Y156</f>
        <v>1806</v>
      </c>
      <c r="AB155" s="4">
        <f>NeelyGains!Z156+MinidokaGains!Z156+MilnerGains!Z156</f>
        <v>1858.3999999999999</v>
      </c>
      <c r="AC155" s="4">
        <f>NeelyGains!AA156+MinidokaGains!AA156+MilnerGains!AA156</f>
        <v>2253</v>
      </c>
      <c r="AD155" s="4">
        <f>NeelyGains!AB156+MinidokaGains!AB156+MilnerGains!AB156</f>
        <v>2692.9</v>
      </c>
      <c r="AE155" s="4">
        <f>NeelyGains!AC156+MinidokaGains!AC156+MilnerGains!AC156</f>
        <v>2884</v>
      </c>
      <c r="AF155" s="4">
        <f>NeelyGains!AD156+MinidokaGains!AD156+MilnerGains!AD156</f>
        <v>2330</v>
      </c>
      <c r="AG155" s="4">
        <f>NeelyGains!AE156+MinidokaGains!AE156+MilnerGains!AE156</f>
        <v>1852</v>
      </c>
      <c r="AH155" s="4">
        <f>NeelyGains!AF156+MinidokaGains!AF156+MilnerGains!AF156</f>
        <v>1978</v>
      </c>
    </row>
    <row r="156" spans="1:34" x14ac:dyDescent="0.2">
      <c r="A156" s="1">
        <v>39542</v>
      </c>
      <c r="D156" s="4">
        <f>NeelyGains!B157+MinidokaGains!B157+MilnerGains!B157</f>
        <v>2122</v>
      </c>
      <c r="E156" s="4">
        <f>NeelyGains!C157+MinidokaGains!C157+MilnerGains!C157</f>
        <v>1635.6</v>
      </c>
      <c r="F156" s="4">
        <f>NeelyGains!D157+MinidokaGains!D157+MilnerGains!D157</f>
        <v>2964</v>
      </c>
      <c r="G156" s="4">
        <f>NeelyGains!E157+MinidokaGains!E157+MilnerGains!E157</f>
        <v>1861.2</v>
      </c>
      <c r="H156" s="4">
        <f>NeelyGains!F157+MinidokaGains!F157+MilnerGains!F157</f>
        <v>2471</v>
      </c>
      <c r="I156" s="4">
        <f>NeelyGains!G157+MinidokaGains!G157+MilnerGains!G157</f>
        <v>2787.5</v>
      </c>
      <c r="J156" s="4">
        <f>NeelyGains!H157+MinidokaGains!H157+MilnerGains!H157</f>
        <v>3755</v>
      </c>
      <c r="K156" s="4">
        <f>NeelyGains!I157+MinidokaGains!I157+MilnerGains!I157</f>
        <v>3599.3</v>
      </c>
      <c r="L156" s="4">
        <f>NeelyGains!J157+MinidokaGains!J157+MilnerGains!J157</f>
        <v>2918</v>
      </c>
      <c r="M156" s="4">
        <f>NeelyGains!K157+MinidokaGains!K157+MilnerGains!K157</f>
        <v>2842</v>
      </c>
      <c r="N156" s="4">
        <f>NeelyGains!L157+MinidokaGains!L157+MilnerGains!L157</f>
        <v>2677.7</v>
      </c>
      <c r="O156" s="4">
        <f>NeelyGains!M157+MinidokaGains!M157+MilnerGains!M157</f>
        <v>2438.6999999999998</v>
      </c>
      <c r="P156" s="4">
        <f>NeelyGains!N157+MinidokaGains!N157+MilnerGains!N157</f>
        <v>2174.9</v>
      </c>
      <c r="Q156" s="4">
        <f>NeelyGains!O157+MinidokaGains!O157+MilnerGains!O157</f>
        <v>2183.6999999999998</v>
      </c>
      <c r="R156" s="4">
        <f>NeelyGains!P157+MinidokaGains!P157+MilnerGains!P157</f>
        <v>2155</v>
      </c>
      <c r="S156" s="4">
        <f>NeelyGains!Q157+MinidokaGains!Q157+MilnerGains!Q157</f>
        <v>2223.4</v>
      </c>
      <c r="T156" s="4">
        <f>NeelyGains!R157+MinidokaGains!R157+MilnerGains!R157</f>
        <v>1598.9</v>
      </c>
      <c r="U156" s="4">
        <f>NeelyGains!S157+MinidokaGains!S157+MilnerGains!S157</f>
        <v>2082</v>
      </c>
      <c r="V156" s="4">
        <f>NeelyGains!T157+MinidokaGains!T157+MilnerGains!T157</f>
        <v>2395</v>
      </c>
      <c r="W156" s="4">
        <f>NeelyGains!U157+MinidokaGains!U157+MilnerGains!U157</f>
        <v>1989.6</v>
      </c>
      <c r="X156" s="4">
        <f>NeelyGains!V157+MinidokaGains!V157+MilnerGains!V157</f>
        <v>3026</v>
      </c>
      <c r="Y156" s="4">
        <f>NeelyGains!W157+MinidokaGains!W157+MilnerGains!W157</f>
        <v>2271</v>
      </c>
      <c r="Z156" s="4">
        <f>NeelyGains!X157+MinidokaGains!X157+MilnerGains!X157</f>
        <v>1951.8</v>
      </c>
      <c r="AA156" s="4">
        <f>NeelyGains!Y157+MinidokaGains!Y157+MilnerGains!Y157</f>
        <v>1793</v>
      </c>
      <c r="AB156" s="4">
        <f>NeelyGains!Z157+MinidokaGains!Z157+MilnerGains!Z157</f>
        <v>1778.1</v>
      </c>
      <c r="AC156" s="4">
        <f>NeelyGains!AA157+MinidokaGains!AA157+MilnerGains!AA157</f>
        <v>2195</v>
      </c>
      <c r="AD156" s="4">
        <f>NeelyGains!AB157+MinidokaGains!AB157+MilnerGains!AB157</f>
        <v>2767.2</v>
      </c>
      <c r="AE156" s="4">
        <f>NeelyGains!AC157+MinidokaGains!AC157+MilnerGains!AC157</f>
        <v>3140</v>
      </c>
      <c r="AF156" s="4">
        <f>NeelyGains!AD157+MinidokaGains!AD157+MilnerGains!AD157</f>
        <v>2299</v>
      </c>
      <c r="AG156" s="4">
        <f>NeelyGains!AE157+MinidokaGains!AE157+MilnerGains!AE157</f>
        <v>1856</v>
      </c>
      <c r="AH156" s="4">
        <f>NeelyGains!AF157+MinidokaGains!AF157+MilnerGains!AF157</f>
        <v>2052</v>
      </c>
    </row>
    <row r="157" spans="1:34" x14ac:dyDescent="0.2">
      <c r="A157" s="1">
        <v>39543</v>
      </c>
      <c r="D157" s="4">
        <f>NeelyGains!B158+MinidokaGains!B158+MilnerGains!B158</f>
        <v>2147.9</v>
      </c>
      <c r="E157" s="4">
        <f>NeelyGains!C158+MinidokaGains!C158+MilnerGains!C158</f>
        <v>1703</v>
      </c>
      <c r="F157" s="4">
        <f>NeelyGains!D158+MinidokaGains!D158+MilnerGains!D158</f>
        <v>3032</v>
      </c>
      <c r="G157" s="4">
        <f>NeelyGains!E158+MinidokaGains!E158+MilnerGains!E158</f>
        <v>2090.1</v>
      </c>
      <c r="H157" s="4">
        <f>NeelyGains!F158+MinidokaGains!F158+MilnerGains!F158</f>
        <v>2580.9</v>
      </c>
      <c r="I157" s="4">
        <f>NeelyGains!G158+MinidokaGains!G158+MilnerGains!G158</f>
        <v>2787.7</v>
      </c>
      <c r="J157" s="4">
        <f>NeelyGains!H158+MinidokaGains!H158+MilnerGains!H158</f>
        <v>3989</v>
      </c>
      <c r="K157" s="4">
        <f>NeelyGains!I158+MinidokaGains!I158+MilnerGains!I158</f>
        <v>3435.7</v>
      </c>
      <c r="L157" s="4">
        <f>NeelyGains!J158+MinidokaGains!J158+MilnerGains!J158</f>
        <v>3546</v>
      </c>
      <c r="M157" s="4">
        <f>NeelyGains!K158+MinidokaGains!K158+MilnerGains!K158</f>
        <v>2646</v>
      </c>
      <c r="N157" s="4">
        <f>NeelyGains!L158+MinidokaGains!L158+MilnerGains!L158</f>
        <v>2645.1</v>
      </c>
      <c r="O157" s="4">
        <f>NeelyGains!M158+MinidokaGains!M158+MilnerGains!M158</f>
        <v>2473.9</v>
      </c>
      <c r="P157" s="4">
        <f>NeelyGains!N158+MinidokaGains!N158+MilnerGains!N158</f>
        <v>2013.5</v>
      </c>
      <c r="Q157" s="4">
        <f>NeelyGains!O158+MinidokaGains!O158+MilnerGains!O158</f>
        <v>2197</v>
      </c>
      <c r="R157" s="4">
        <f>NeelyGains!P158+MinidokaGains!P158+MilnerGains!P158</f>
        <v>2250</v>
      </c>
      <c r="S157" s="4">
        <f>NeelyGains!Q158+MinidokaGains!Q158+MilnerGains!Q158</f>
        <v>2441.8000000000002</v>
      </c>
      <c r="T157" s="4">
        <f>NeelyGains!R158+MinidokaGains!R158+MilnerGains!R158</f>
        <v>1555.6</v>
      </c>
      <c r="U157" s="4">
        <f>NeelyGains!S158+MinidokaGains!S158+MilnerGains!S158</f>
        <v>2048.5</v>
      </c>
      <c r="V157" s="4">
        <f>NeelyGains!T158+MinidokaGains!T158+MilnerGains!T158</f>
        <v>2391</v>
      </c>
      <c r="W157" s="4">
        <f>NeelyGains!U158+MinidokaGains!U158+MilnerGains!U158</f>
        <v>1896</v>
      </c>
      <c r="X157" s="4">
        <f>NeelyGains!V158+MinidokaGains!V158+MilnerGains!V158</f>
        <v>2879</v>
      </c>
      <c r="Y157" s="4">
        <f>NeelyGains!W158+MinidokaGains!W158+MilnerGains!W158</f>
        <v>2202</v>
      </c>
      <c r="Z157" s="4">
        <f>NeelyGains!X158+MinidokaGains!X158+MilnerGains!X158</f>
        <v>2062.5</v>
      </c>
      <c r="AA157" s="4">
        <f>NeelyGains!Y158+MinidokaGains!Y158+MilnerGains!Y158</f>
        <v>1795</v>
      </c>
      <c r="AB157" s="4">
        <f>NeelyGains!Z158+MinidokaGains!Z158+MilnerGains!Z158</f>
        <v>1839.5</v>
      </c>
      <c r="AC157" s="4">
        <f>NeelyGains!AA158+MinidokaGains!AA158+MilnerGains!AA158</f>
        <v>2333</v>
      </c>
      <c r="AD157" s="4">
        <f>NeelyGains!AB158+MinidokaGains!AB158+MilnerGains!AB158</f>
        <v>2888.9</v>
      </c>
      <c r="AE157" s="4">
        <f>NeelyGains!AC158+MinidokaGains!AC158+MilnerGains!AC158</f>
        <v>3243</v>
      </c>
      <c r="AF157" s="4">
        <f>NeelyGains!AD158+MinidokaGains!AD158+MilnerGains!AD158</f>
        <v>2206</v>
      </c>
      <c r="AG157" s="4">
        <f>NeelyGains!AE158+MinidokaGains!AE158+MilnerGains!AE158</f>
        <v>1874</v>
      </c>
      <c r="AH157" s="4">
        <f>NeelyGains!AF158+MinidokaGains!AF158+MilnerGains!AF158</f>
        <v>2030</v>
      </c>
    </row>
    <row r="158" spans="1:34" x14ac:dyDescent="0.2">
      <c r="A158" s="1">
        <v>39544</v>
      </c>
      <c r="D158" s="4">
        <f>NeelyGains!B159+MinidokaGains!B159+MilnerGains!B159</f>
        <v>2132.8000000000002</v>
      </c>
      <c r="E158" s="4">
        <f>NeelyGains!C159+MinidokaGains!C159+MilnerGains!C159</f>
        <v>1994.5</v>
      </c>
      <c r="F158" s="4">
        <f>NeelyGains!D159+MinidokaGains!D159+MilnerGains!D159</f>
        <v>2952</v>
      </c>
      <c r="G158" s="4">
        <f>NeelyGains!E159+MinidokaGains!E159+MilnerGains!E159</f>
        <v>1970.9</v>
      </c>
      <c r="H158" s="4">
        <f>NeelyGains!F159+MinidokaGains!F159+MilnerGains!F159</f>
        <v>2837</v>
      </c>
      <c r="I158" s="4">
        <f>NeelyGains!G159+MinidokaGains!G159+MilnerGains!G159</f>
        <v>2942.2</v>
      </c>
      <c r="J158" s="4">
        <f>NeelyGains!H159+MinidokaGains!H159+MilnerGains!H159</f>
        <v>3680</v>
      </c>
      <c r="K158" s="4">
        <f>NeelyGains!I159+MinidokaGains!I159+MilnerGains!I159</f>
        <v>3348</v>
      </c>
      <c r="L158" s="4">
        <f>NeelyGains!J159+MinidokaGains!J159+MilnerGains!J159</f>
        <v>3438.2</v>
      </c>
      <c r="M158" s="4">
        <f>NeelyGains!K159+MinidokaGains!K159+MilnerGains!K159</f>
        <v>2574</v>
      </c>
      <c r="N158" s="4">
        <f>NeelyGains!L159+MinidokaGains!L159+MilnerGains!L159</f>
        <v>2617.5</v>
      </c>
      <c r="O158" s="4">
        <f>NeelyGains!M159+MinidokaGains!M159+MilnerGains!M159</f>
        <v>2364</v>
      </c>
      <c r="P158" s="4">
        <f>NeelyGains!N159+MinidokaGains!N159+MilnerGains!N159</f>
        <v>1921.9</v>
      </c>
      <c r="Q158" s="4">
        <f>NeelyGains!O159+MinidokaGains!O159+MilnerGains!O159</f>
        <v>2275</v>
      </c>
      <c r="R158" s="4">
        <f>NeelyGains!P159+MinidokaGains!P159+MilnerGains!P159</f>
        <v>2074.9</v>
      </c>
      <c r="S158" s="4">
        <f>NeelyGains!Q159+MinidokaGains!Q159+MilnerGains!Q159</f>
        <v>2628</v>
      </c>
      <c r="T158" s="4">
        <f>NeelyGains!R159+MinidokaGains!R159+MilnerGains!R159</f>
        <v>1654.9</v>
      </c>
      <c r="U158" s="4">
        <f>NeelyGains!S159+MinidokaGains!S159+MilnerGains!S159</f>
        <v>2042</v>
      </c>
      <c r="V158" s="4">
        <f>NeelyGains!T159+MinidokaGains!T159+MilnerGains!T159</f>
        <v>2369</v>
      </c>
      <c r="W158" s="4">
        <f>NeelyGains!U159+MinidokaGains!U159+MilnerGains!U159</f>
        <v>1999</v>
      </c>
      <c r="X158" s="4">
        <f>NeelyGains!V159+MinidokaGains!V159+MilnerGains!V159</f>
        <v>2758</v>
      </c>
      <c r="Y158" s="4">
        <f>NeelyGains!W159+MinidokaGains!W159+MilnerGains!W159</f>
        <v>2087</v>
      </c>
      <c r="Z158" s="4">
        <f>NeelyGains!X159+MinidokaGains!X159+MilnerGains!X159</f>
        <v>2125</v>
      </c>
      <c r="AA158" s="4">
        <f>NeelyGains!Y159+MinidokaGains!Y159+MilnerGains!Y159</f>
        <v>1843.3</v>
      </c>
      <c r="AB158" s="4">
        <f>NeelyGains!Z159+MinidokaGains!Z159+MilnerGains!Z159</f>
        <v>1919.8999999999999</v>
      </c>
      <c r="AC158" s="4">
        <f>NeelyGains!AA159+MinidokaGains!AA159+MilnerGains!AA159</f>
        <v>2167</v>
      </c>
      <c r="AD158" s="4">
        <f>NeelyGains!AB159+MinidokaGains!AB159+MilnerGains!AB159</f>
        <v>2692.5</v>
      </c>
      <c r="AE158" s="4">
        <f>NeelyGains!AC159+MinidokaGains!AC159+MilnerGains!AC159</f>
        <v>3247</v>
      </c>
      <c r="AF158" s="4">
        <f>NeelyGains!AD159+MinidokaGains!AD159+MilnerGains!AD159</f>
        <v>2226</v>
      </c>
      <c r="AG158" s="4">
        <f>NeelyGains!AE159+MinidokaGains!AE159+MilnerGains!AE159</f>
        <v>2114</v>
      </c>
      <c r="AH158" s="4">
        <f>NeelyGains!AF159+MinidokaGains!AF159+MilnerGains!AF159</f>
        <v>2310</v>
      </c>
    </row>
    <row r="159" spans="1:34" x14ac:dyDescent="0.2">
      <c r="A159" s="1">
        <v>39545</v>
      </c>
      <c r="D159" s="4">
        <f>NeelyGains!B160+MinidokaGains!B160+MilnerGains!B160</f>
        <v>2189.3000000000002</v>
      </c>
      <c r="E159" s="4">
        <f>NeelyGains!C160+MinidokaGains!C160+MilnerGains!C160</f>
        <v>2227.1999999999998</v>
      </c>
      <c r="F159" s="4">
        <f>NeelyGains!D160+MinidokaGains!D160+MilnerGains!D160</f>
        <v>2941</v>
      </c>
      <c r="G159" s="4">
        <f>NeelyGains!E160+MinidokaGains!E160+MilnerGains!E160</f>
        <v>2005</v>
      </c>
      <c r="H159" s="4">
        <f>NeelyGains!F160+MinidokaGains!F160+MilnerGains!F160</f>
        <v>2696</v>
      </c>
      <c r="I159" s="4">
        <f>NeelyGains!G160+MinidokaGains!G160+MilnerGains!G160</f>
        <v>2863.3</v>
      </c>
      <c r="J159" s="4">
        <f>NeelyGains!H160+MinidokaGains!H160+MilnerGains!H160</f>
        <v>3043</v>
      </c>
      <c r="K159" s="4">
        <f>NeelyGains!I160+MinidokaGains!I160+MilnerGains!I160</f>
        <v>3066</v>
      </c>
      <c r="L159" s="4">
        <f>NeelyGains!J160+MinidokaGains!J160+MilnerGains!J160</f>
        <v>3638</v>
      </c>
      <c r="M159" s="4">
        <f>NeelyGains!K160+MinidokaGains!K160+MilnerGains!K160</f>
        <v>2407</v>
      </c>
      <c r="N159" s="4">
        <f>NeelyGains!L160+MinidokaGains!L160+MilnerGains!L160</f>
        <v>2477.3000000000002</v>
      </c>
      <c r="O159" s="4">
        <f>NeelyGains!M160+MinidokaGains!M160+MilnerGains!M160</f>
        <v>2352.4</v>
      </c>
      <c r="P159" s="4">
        <f>NeelyGains!N160+MinidokaGains!N160+MilnerGains!N160</f>
        <v>1871.4</v>
      </c>
      <c r="Q159" s="4">
        <f>NeelyGains!O160+MinidokaGains!O160+MilnerGains!O160</f>
        <v>2567</v>
      </c>
      <c r="R159" s="4">
        <f>NeelyGains!P160+MinidokaGains!P160+MilnerGains!P160</f>
        <v>2042.9</v>
      </c>
      <c r="S159" s="4">
        <f>NeelyGains!Q160+MinidokaGains!Q160+MilnerGains!Q160</f>
        <v>2555</v>
      </c>
      <c r="T159" s="4">
        <f>NeelyGains!R160+MinidokaGains!R160+MilnerGains!R160</f>
        <v>1649.1</v>
      </c>
      <c r="U159" s="4">
        <f>NeelyGains!S160+MinidokaGains!S160+MilnerGains!S160</f>
        <v>2088</v>
      </c>
      <c r="V159" s="4">
        <f>NeelyGains!T160+MinidokaGains!T160+MilnerGains!T160</f>
        <v>2366</v>
      </c>
      <c r="W159" s="4">
        <f>NeelyGains!U160+MinidokaGains!U160+MilnerGains!U160</f>
        <v>1978</v>
      </c>
      <c r="X159" s="4">
        <f>NeelyGains!V160+MinidokaGains!V160+MilnerGains!V160</f>
        <v>2699</v>
      </c>
      <c r="Y159" s="4">
        <f>NeelyGains!W160+MinidokaGains!W160+MilnerGains!W160</f>
        <v>2021</v>
      </c>
      <c r="Z159" s="4">
        <f>NeelyGains!X160+MinidokaGains!X160+MilnerGains!X160</f>
        <v>2260</v>
      </c>
      <c r="AA159" s="4">
        <f>NeelyGains!Y160+MinidokaGains!Y160+MilnerGains!Y160</f>
        <v>1823.4</v>
      </c>
      <c r="AB159" s="4">
        <f>NeelyGains!Z160+MinidokaGains!Z160+MilnerGains!Z160</f>
        <v>2097.6999999999998</v>
      </c>
      <c r="AC159" s="4">
        <f>NeelyGains!AA160+MinidokaGains!AA160+MilnerGains!AA160</f>
        <v>2197</v>
      </c>
      <c r="AD159" s="4">
        <f>NeelyGains!AB160+MinidokaGains!AB160+MilnerGains!AB160</f>
        <v>3012.8</v>
      </c>
      <c r="AE159" s="4">
        <f>NeelyGains!AC160+MinidokaGains!AC160+MilnerGains!AC160</f>
        <v>3275</v>
      </c>
      <c r="AF159" s="4">
        <f>NeelyGains!AD160+MinidokaGains!AD160+MilnerGains!AD160</f>
        <v>2317</v>
      </c>
      <c r="AG159" s="4">
        <f>NeelyGains!AE160+MinidokaGains!AE160+MilnerGains!AE160</f>
        <v>2313</v>
      </c>
      <c r="AH159" s="4">
        <f>NeelyGains!AF160+MinidokaGains!AF160+MilnerGains!AF160</f>
        <v>2390</v>
      </c>
    </row>
    <row r="160" spans="1:34" x14ac:dyDescent="0.2">
      <c r="A160" s="1">
        <v>39546</v>
      </c>
      <c r="D160" s="4">
        <f>NeelyGains!B161+MinidokaGains!B161+MilnerGains!B161</f>
        <v>2207.8000000000002</v>
      </c>
      <c r="E160" s="4">
        <f>NeelyGains!C161+MinidokaGains!C161+MilnerGains!C161</f>
        <v>2460.1999999999998</v>
      </c>
      <c r="F160" s="4">
        <f>NeelyGains!D161+MinidokaGains!D161+MilnerGains!D161</f>
        <v>2745</v>
      </c>
      <c r="G160" s="4">
        <f>NeelyGains!E161+MinidokaGains!E161+MilnerGains!E161</f>
        <v>2193.6</v>
      </c>
      <c r="H160" s="4">
        <f>NeelyGains!F161+MinidokaGains!F161+MilnerGains!F161</f>
        <v>2597.3000000000002</v>
      </c>
      <c r="I160" s="4">
        <f>NeelyGains!G161+MinidokaGains!G161+MilnerGains!G161</f>
        <v>3100.3</v>
      </c>
      <c r="J160" s="4">
        <f>NeelyGains!H161+MinidokaGains!H161+MilnerGains!H161</f>
        <v>2673</v>
      </c>
      <c r="K160" s="4">
        <f>NeelyGains!I161+MinidokaGains!I161+MilnerGains!I161</f>
        <v>3084</v>
      </c>
      <c r="L160" s="4">
        <f>NeelyGains!J161+MinidokaGains!J161+MilnerGains!J161</f>
        <v>3767</v>
      </c>
      <c r="M160" s="4">
        <f>NeelyGains!K161+MinidokaGains!K161+MilnerGains!K161</f>
        <v>2617</v>
      </c>
      <c r="N160" s="4">
        <f>NeelyGains!L161+MinidokaGains!L161+MilnerGains!L161</f>
        <v>2482.8000000000002</v>
      </c>
      <c r="O160" s="4">
        <f>NeelyGains!M161+MinidokaGains!M161+MilnerGains!M161</f>
        <v>2297.5</v>
      </c>
      <c r="P160" s="4">
        <f>NeelyGains!N161+MinidokaGains!N161+MilnerGains!N161</f>
        <v>2037.6</v>
      </c>
      <c r="Q160" s="4">
        <f>NeelyGains!O161+MinidokaGains!O161+MilnerGains!O161</f>
        <v>2639</v>
      </c>
      <c r="R160" s="4">
        <f>NeelyGains!P161+MinidokaGains!P161+MilnerGains!P161</f>
        <v>2182</v>
      </c>
      <c r="S160" s="4">
        <f>NeelyGains!Q161+MinidokaGains!Q161+MilnerGains!Q161</f>
        <v>2502.6</v>
      </c>
      <c r="T160" s="4">
        <f>NeelyGains!R161+MinidokaGains!R161+MilnerGains!R161</f>
        <v>1744.6</v>
      </c>
      <c r="U160" s="4">
        <f>NeelyGains!S161+MinidokaGains!S161+MilnerGains!S161</f>
        <v>2116</v>
      </c>
      <c r="V160" s="4">
        <f>NeelyGains!T161+MinidokaGains!T161+MilnerGains!T161</f>
        <v>2427</v>
      </c>
      <c r="W160" s="4">
        <f>NeelyGains!U161+MinidokaGains!U161+MilnerGains!U161</f>
        <v>2119</v>
      </c>
      <c r="X160" s="4">
        <f>NeelyGains!V161+MinidokaGains!V161+MilnerGains!V161</f>
        <v>3303</v>
      </c>
      <c r="Y160" s="4">
        <f>NeelyGains!W161+MinidokaGains!W161+MilnerGains!W161</f>
        <v>2163</v>
      </c>
      <c r="Z160" s="4">
        <f>NeelyGains!X161+MinidokaGains!X161+MilnerGains!X161</f>
        <v>2385</v>
      </c>
      <c r="AA160" s="4">
        <f>NeelyGains!Y161+MinidokaGains!Y161+MilnerGains!Y161</f>
        <v>1896</v>
      </c>
      <c r="AB160" s="4">
        <f>NeelyGains!Z161+MinidokaGains!Z161+MilnerGains!Z161</f>
        <v>1995.1</v>
      </c>
      <c r="AC160" s="4">
        <f>NeelyGains!AA161+MinidokaGains!AA161+MilnerGains!AA161</f>
        <v>2182</v>
      </c>
      <c r="AD160" s="4">
        <f>NeelyGains!AB161+MinidokaGains!AB161+MilnerGains!AB161</f>
        <v>3263.5</v>
      </c>
      <c r="AE160" s="4">
        <f>NeelyGains!AC161+MinidokaGains!AC161+MilnerGains!AC161</f>
        <v>3226</v>
      </c>
      <c r="AF160" s="4">
        <f>NeelyGains!AD161+MinidokaGains!AD161+MilnerGains!AD161</f>
        <v>2239</v>
      </c>
      <c r="AG160" s="4">
        <f>NeelyGains!AE161+MinidokaGains!AE161+MilnerGains!AE161</f>
        <v>2525</v>
      </c>
      <c r="AH160" s="4">
        <f>NeelyGains!AF161+MinidokaGains!AF161+MilnerGains!AF161</f>
        <v>2273</v>
      </c>
    </row>
    <row r="161" spans="1:34" x14ac:dyDescent="0.2">
      <c r="A161" s="1">
        <v>39547</v>
      </c>
      <c r="D161" s="4">
        <f>NeelyGains!B162+MinidokaGains!B162+MilnerGains!B162</f>
        <v>2119.8000000000002</v>
      </c>
      <c r="E161" s="4">
        <f>NeelyGains!C162+MinidokaGains!C162+MilnerGains!C162</f>
        <v>2560.8000000000002</v>
      </c>
      <c r="F161" s="4">
        <f>NeelyGains!D162+MinidokaGains!D162+MilnerGains!D162</f>
        <v>2742</v>
      </c>
      <c r="G161" s="4">
        <f>NeelyGains!E162+MinidokaGains!E162+MilnerGains!E162</f>
        <v>2417</v>
      </c>
      <c r="H161" s="4">
        <f>NeelyGains!F162+MinidokaGains!F162+MilnerGains!F162</f>
        <v>2177.9</v>
      </c>
      <c r="I161" s="4">
        <f>NeelyGains!G162+MinidokaGains!G162+MilnerGains!G162</f>
        <v>3141.2</v>
      </c>
      <c r="J161" s="4">
        <f>NeelyGains!H162+MinidokaGains!H162+MilnerGains!H162</f>
        <v>2507</v>
      </c>
      <c r="K161" s="4">
        <f>NeelyGains!I162+MinidokaGains!I162+MilnerGains!I162</f>
        <v>2952.4</v>
      </c>
      <c r="L161" s="4">
        <f>NeelyGains!J162+MinidokaGains!J162+MilnerGains!J162</f>
        <v>3525</v>
      </c>
      <c r="M161" s="4">
        <f>NeelyGains!K162+MinidokaGains!K162+MilnerGains!K162</f>
        <v>2723</v>
      </c>
      <c r="N161" s="4">
        <f>NeelyGains!L162+MinidokaGains!L162+MilnerGains!L162</f>
        <v>2540.6</v>
      </c>
      <c r="O161" s="4">
        <f>NeelyGains!M162+MinidokaGains!M162+MilnerGains!M162</f>
        <v>2260.3000000000002</v>
      </c>
      <c r="P161" s="4">
        <f>NeelyGains!N162+MinidokaGains!N162+MilnerGains!N162</f>
        <v>1990.5</v>
      </c>
      <c r="Q161" s="4">
        <f>NeelyGains!O162+MinidokaGains!O162+MilnerGains!O162</f>
        <v>2667</v>
      </c>
      <c r="R161" s="4">
        <f>NeelyGains!P162+MinidokaGains!P162+MilnerGains!P162</f>
        <v>2214.4</v>
      </c>
      <c r="S161" s="4">
        <f>NeelyGains!Q162+MinidokaGains!Q162+MilnerGains!Q162</f>
        <v>2622.1</v>
      </c>
      <c r="T161" s="4">
        <f>NeelyGains!R162+MinidokaGains!R162+MilnerGains!R162</f>
        <v>2015.1</v>
      </c>
      <c r="U161" s="4">
        <f>NeelyGains!S162+MinidokaGains!S162+MilnerGains!S162</f>
        <v>1892</v>
      </c>
      <c r="V161" s="4">
        <f>NeelyGains!T162+MinidokaGains!T162+MilnerGains!T162</f>
        <v>2638</v>
      </c>
      <c r="W161" s="4">
        <f>NeelyGains!U162+MinidokaGains!U162+MilnerGains!U162</f>
        <v>2095</v>
      </c>
      <c r="X161" s="4">
        <f>NeelyGains!V162+MinidokaGains!V162+MilnerGains!V162</f>
        <v>3400</v>
      </c>
      <c r="Y161" s="4">
        <f>NeelyGains!W162+MinidokaGains!W162+MilnerGains!W162</f>
        <v>2211</v>
      </c>
      <c r="Z161" s="4">
        <f>NeelyGains!X162+MinidokaGains!X162+MilnerGains!X162</f>
        <v>2391</v>
      </c>
      <c r="AA161" s="4">
        <f>NeelyGains!Y162+MinidokaGains!Y162+MilnerGains!Y162</f>
        <v>1943</v>
      </c>
      <c r="AB161" s="4">
        <f>NeelyGains!Z162+MinidokaGains!Z162+MilnerGains!Z162</f>
        <v>2045</v>
      </c>
      <c r="AC161" s="4">
        <f>NeelyGains!AA162+MinidokaGains!AA162+MilnerGains!AA162</f>
        <v>2177</v>
      </c>
      <c r="AD161" s="4">
        <f>NeelyGains!AB162+MinidokaGains!AB162+MilnerGains!AB162</f>
        <v>3198.6</v>
      </c>
      <c r="AE161" s="4">
        <f>NeelyGains!AC162+MinidokaGains!AC162+MilnerGains!AC162</f>
        <v>2895</v>
      </c>
      <c r="AF161" s="4">
        <f>NeelyGains!AD162+MinidokaGains!AD162+MilnerGains!AD162</f>
        <v>1953.5</v>
      </c>
      <c r="AG161" s="4">
        <f>NeelyGains!AE162+MinidokaGains!AE162+MilnerGains!AE162</f>
        <v>2593</v>
      </c>
      <c r="AH161" s="4">
        <f>NeelyGains!AF162+MinidokaGains!AF162+MilnerGains!AF162</f>
        <v>2253.1999999999998</v>
      </c>
    </row>
    <row r="162" spans="1:34" x14ac:dyDescent="0.2">
      <c r="A162" s="1">
        <v>39548</v>
      </c>
      <c r="D162" s="4">
        <f>NeelyGains!B163+MinidokaGains!B163+MilnerGains!B163</f>
        <v>2160.5</v>
      </c>
      <c r="E162" s="4">
        <f>NeelyGains!C163+MinidokaGains!C163+MilnerGains!C163</f>
        <v>2456.9</v>
      </c>
      <c r="F162" s="4">
        <f>NeelyGains!D163+MinidokaGains!D163+MilnerGains!D163</f>
        <v>2825</v>
      </c>
      <c r="G162" s="4">
        <f>NeelyGains!E163+MinidokaGains!E163+MilnerGains!E163</f>
        <v>2471.4</v>
      </c>
      <c r="H162" s="4">
        <f>NeelyGains!F163+MinidokaGains!F163+MilnerGains!F163</f>
        <v>1931.5</v>
      </c>
      <c r="I162" s="4">
        <f>NeelyGains!G163+MinidokaGains!G163+MilnerGains!G163</f>
        <v>2878.8</v>
      </c>
      <c r="J162" s="4">
        <f>NeelyGains!H163+MinidokaGains!H163+MilnerGains!H163</f>
        <v>2537</v>
      </c>
      <c r="K162" s="4">
        <f>NeelyGains!I163+MinidokaGains!I163+MilnerGains!I163</f>
        <v>3071.5</v>
      </c>
      <c r="L162" s="4">
        <f>NeelyGains!J163+MinidokaGains!J163+MilnerGains!J163</f>
        <v>2974</v>
      </c>
      <c r="M162" s="4">
        <f>NeelyGains!K163+MinidokaGains!K163+MilnerGains!K163</f>
        <v>2918</v>
      </c>
      <c r="N162" s="4">
        <f>NeelyGains!L163+MinidokaGains!L163+MilnerGains!L163</f>
        <v>2358.4</v>
      </c>
      <c r="O162" s="4">
        <f>NeelyGains!M163+MinidokaGains!M163+MilnerGains!M163</f>
        <v>2329.2999999999997</v>
      </c>
      <c r="P162" s="4">
        <f>NeelyGains!N163+MinidokaGains!N163+MilnerGains!N163</f>
        <v>1957.1000000000001</v>
      </c>
      <c r="Q162" s="4">
        <f>NeelyGains!O163+MinidokaGains!O163+MilnerGains!O163</f>
        <v>2499</v>
      </c>
      <c r="R162" s="4">
        <f>NeelyGains!P163+MinidokaGains!P163+MilnerGains!P163</f>
        <v>1987.8</v>
      </c>
      <c r="S162" s="4">
        <f>NeelyGains!Q163+MinidokaGains!Q163+MilnerGains!Q163</f>
        <v>2668.3</v>
      </c>
      <c r="T162" s="4">
        <f>NeelyGains!R163+MinidokaGains!R163+MilnerGains!R163</f>
        <v>1966.2</v>
      </c>
      <c r="U162" s="4">
        <f>NeelyGains!S163+MinidokaGains!S163+MilnerGains!S163</f>
        <v>1890.8</v>
      </c>
      <c r="V162" s="4">
        <f>NeelyGains!T163+MinidokaGains!T163+MilnerGains!T163</f>
        <v>3022</v>
      </c>
      <c r="W162" s="4">
        <f>NeelyGains!U163+MinidokaGains!U163+MilnerGains!U163</f>
        <v>2221</v>
      </c>
      <c r="X162" s="4">
        <f>NeelyGains!V163+MinidokaGains!V163+MilnerGains!V163</f>
        <v>3585</v>
      </c>
      <c r="Y162" s="4">
        <f>NeelyGains!W163+MinidokaGains!W163+MilnerGains!W163</f>
        <v>2096</v>
      </c>
      <c r="Z162" s="4">
        <f>NeelyGains!X163+MinidokaGains!X163+MilnerGains!X163</f>
        <v>2156</v>
      </c>
      <c r="AA162" s="4">
        <f>NeelyGains!Y163+MinidokaGains!Y163+MilnerGains!Y163</f>
        <v>1884</v>
      </c>
      <c r="AB162" s="4">
        <f>NeelyGains!Z163+MinidokaGains!Z163+MilnerGains!Z163</f>
        <v>2001.8000000000002</v>
      </c>
      <c r="AC162" s="4">
        <f>NeelyGains!AA163+MinidokaGains!AA163+MilnerGains!AA163</f>
        <v>2237</v>
      </c>
      <c r="AD162" s="4">
        <f>NeelyGains!AB163+MinidokaGains!AB163+MilnerGains!AB163</f>
        <v>3060</v>
      </c>
      <c r="AE162" s="4">
        <f>NeelyGains!AC163+MinidokaGains!AC163+MilnerGains!AC163</f>
        <v>2909</v>
      </c>
      <c r="AF162" s="4">
        <f>NeelyGains!AD163+MinidokaGains!AD163+MilnerGains!AD163</f>
        <v>2003.8</v>
      </c>
      <c r="AG162" s="4">
        <f>NeelyGains!AE163+MinidokaGains!AE163+MilnerGains!AE163</f>
        <v>2692</v>
      </c>
      <c r="AH162" s="4">
        <f>NeelyGains!AF163+MinidokaGains!AF163+MilnerGains!AF163</f>
        <v>2202.8000000000002</v>
      </c>
    </row>
    <row r="163" spans="1:34" x14ac:dyDescent="0.2">
      <c r="A163" s="1">
        <v>39549</v>
      </c>
      <c r="D163" s="4">
        <f>NeelyGains!B164+MinidokaGains!B164+MilnerGains!B164</f>
        <v>2148.5</v>
      </c>
      <c r="E163" s="4">
        <f>NeelyGains!C164+MinidokaGains!C164+MilnerGains!C164</f>
        <v>2571.3000000000002</v>
      </c>
      <c r="F163" s="4">
        <f>NeelyGains!D164+MinidokaGains!D164+MilnerGains!D164</f>
        <v>2710</v>
      </c>
      <c r="G163" s="4">
        <f>NeelyGains!E164+MinidokaGains!E164+MilnerGains!E164</f>
        <v>2433.1</v>
      </c>
      <c r="H163" s="4">
        <f>NeelyGains!F164+MinidokaGains!F164+MilnerGains!F164</f>
        <v>2015.8</v>
      </c>
      <c r="I163" s="4">
        <f>NeelyGains!G164+MinidokaGains!G164+MilnerGains!G164</f>
        <v>2853</v>
      </c>
      <c r="J163" s="4">
        <f>NeelyGains!H164+MinidokaGains!H164+MilnerGains!H164</f>
        <v>2882</v>
      </c>
      <c r="K163" s="4">
        <f>NeelyGains!I164+MinidokaGains!I164+MilnerGains!I164</f>
        <v>2940</v>
      </c>
      <c r="L163" s="4">
        <f>NeelyGains!J164+MinidokaGains!J164+MilnerGains!J164</f>
        <v>2729</v>
      </c>
      <c r="M163" s="4">
        <f>NeelyGains!K164+MinidokaGains!K164+MilnerGains!K164</f>
        <v>3263</v>
      </c>
      <c r="N163" s="4">
        <f>NeelyGains!L164+MinidokaGains!L164+MilnerGains!L164</f>
        <v>2305.4</v>
      </c>
      <c r="O163" s="4">
        <f>NeelyGains!M164+MinidokaGains!M164+MilnerGains!M164</f>
        <v>2274.4</v>
      </c>
      <c r="P163" s="4">
        <f>NeelyGains!N164+MinidokaGains!N164+MilnerGains!N164</f>
        <v>2007.4</v>
      </c>
      <c r="Q163" s="4">
        <f>NeelyGains!O164+MinidokaGains!O164+MilnerGains!O164</f>
        <v>2367</v>
      </c>
      <c r="R163" s="4">
        <f>NeelyGains!P164+MinidokaGains!P164+MilnerGains!P164</f>
        <v>1971.6</v>
      </c>
      <c r="S163" s="4">
        <f>NeelyGains!Q164+MinidokaGains!Q164+MilnerGains!Q164</f>
        <v>2723.3</v>
      </c>
      <c r="T163" s="4">
        <f>NeelyGains!R164+MinidokaGains!R164+MilnerGains!R164</f>
        <v>1721.9</v>
      </c>
      <c r="U163" s="4">
        <f>NeelyGains!S164+MinidokaGains!S164+MilnerGains!S164</f>
        <v>1762.4</v>
      </c>
      <c r="V163" s="4">
        <f>NeelyGains!T164+MinidokaGains!T164+MilnerGains!T164</f>
        <v>3112</v>
      </c>
      <c r="W163" s="4">
        <f>NeelyGains!U164+MinidokaGains!U164+MilnerGains!U164</f>
        <v>2224</v>
      </c>
      <c r="X163" s="4">
        <f>NeelyGains!V164+MinidokaGains!V164+MilnerGains!V164</f>
        <v>3479</v>
      </c>
      <c r="Y163" s="4">
        <f>NeelyGains!W164+MinidokaGains!W164+MilnerGains!W164</f>
        <v>1687.3</v>
      </c>
      <c r="Z163" s="4">
        <f>NeelyGains!X164+MinidokaGains!X164+MilnerGains!X164</f>
        <v>2304</v>
      </c>
      <c r="AA163" s="4">
        <f>NeelyGains!Y164+MinidokaGains!Y164+MilnerGains!Y164</f>
        <v>1910</v>
      </c>
      <c r="AB163" s="4">
        <f>NeelyGains!Z164+MinidokaGains!Z164+MilnerGains!Z164</f>
        <v>1882.9</v>
      </c>
      <c r="AC163" s="4">
        <f>NeelyGains!AA164+MinidokaGains!AA164+MilnerGains!AA164</f>
        <v>2289</v>
      </c>
      <c r="AD163" s="4">
        <f>NeelyGains!AB164+MinidokaGains!AB164+MilnerGains!AB164</f>
        <v>3295</v>
      </c>
      <c r="AE163" s="4">
        <f>NeelyGains!AC164+MinidokaGains!AC164+MilnerGains!AC164</f>
        <v>2889</v>
      </c>
      <c r="AF163" s="4">
        <f>NeelyGains!AD164+MinidokaGains!AD164+MilnerGains!AD164</f>
        <v>2239</v>
      </c>
      <c r="AG163" s="4">
        <f>NeelyGains!AE164+MinidokaGains!AE164+MilnerGains!AE164</f>
        <v>2758</v>
      </c>
      <c r="AH163" s="4">
        <f>NeelyGains!AF164+MinidokaGains!AF164+MilnerGains!AF164</f>
        <v>2108.6</v>
      </c>
    </row>
    <row r="164" spans="1:34" x14ac:dyDescent="0.2">
      <c r="A164" s="1">
        <v>39550</v>
      </c>
      <c r="D164" s="4">
        <f>NeelyGains!B165+MinidokaGains!B165+MilnerGains!B165</f>
        <v>2060.6</v>
      </c>
      <c r="E164" s="4">
        <f>NeelyGains!C165+MinidokaGains!C165+MilnerGains!C165</f>
        <v>2368.4</v>
      </c>
      <c r="F164" s="4">
        <f>NeelyGains!D165+MinidokaGains!D165+MilnerGains!D165</f>
        <v>2649</v>
      </c>
      <c r="G164" s="4">
        <f>NeelyGains!E165+MinidokaGains!E165+MilnerGains!E165</f>
        <v>2299.5</v>
      </c>
      <c r="H164" s="4">
        <f>NeelyGains!F165+MinidokaGains!F165+MilnerGains!F165</f>
        <v>2160.6999999999998</v>
      </c>
      <c r="I164" s="4">
        <f>NeelyGains!G165+MinidokaGains!G165+MilnerGains!G165</f>
        <v>2719.7</v>
      </c>
      <c r="J164" s="4">
        <f>NeelyGains!H165+MinidokaGains!H165+MilnerGains!H165</f>
        <v>3145</v>
      </c>
      <c r="K164" s="4">
        <f>NeelyGains!I165+MinidokaGains!I165+MilnerGains!I165</f>
        <v>2997</v>
      </c>
      <c r="L164" s="4">
        <f>NeelyGains!J165+MinidokaGains!J165+MilnerGains!J165</f>
        <v>2659</v>
      </c>
      <c r="M164" s="4">
        <f>NeelyGains!K165+MinidokaGains!K165+MilnerGains!K165</f>
        <v>3168.8</v>
      </c>
      <c r="N164" s="4">
        <f>NeelyGains!L165+MinidokaGains!L165+MilnerGains!L165</f>
        <v>2399.4</v>
      </c>
      <c r="O164" s="4">
        <f>NeelyGains!M165+MinidokaGains!M165+MilnerGains!M165</f>
        <v>2332.1</v>
      </c>
      <c r="P164" s="4">
        <f>NeelyGains!N165+MinidokaGains!N165+MilnerGains!N165</f>
        <v>2137.3000000000002</v>
      </c>
      <c r="Q164" s="4">
        <f>NeelyGains!O165+MinidokaGains!O165+MilnerGains!O165</f>
        <v>2350</v>
      </c>
      <c r="R164" s="4">
        <f>NeelyGains!P165+MinidokaGains!P165+MilnerGains!P165</f>
        <v>1961.1</v>
      </c>
      <c r="S164" s="4">
        <f>NeelyGains!Q165+MinidokaGains!Q165+MilnerGains!Q165</f>
        <v>2957</v>
      </c>
      <c r="T164" s="4">
        <f>NeelyGains!R165+MinidokaGains!R165+MilnerGains!R165</f>
        <v>1820.3</v>
      </c>
      <c r="U164" s="4">
        <f>NeelyGains!S165+MinidokaGains!S165+MilnerGains!S165</f>
        <v>1896.2</v>
      </c>
      <c r="V164" s="4">
        <f>NeelyGains!T165+MinidokaGains!T165+MilnerGains!T165</f>
        <v>3182</v>
      </c>
      <c r="W164" s="4">
        <f>NeelyGains!U165+MinidokaGains!U165+MilnerGains!U165</f>
        <v>2233</v>
      </c>
      <c r="X164" s="4">
        <f>NeelyGains!V165+MinidokaGains!V165+MilnerGains!V165</f>
        <v>3557</v>
      </c>
      <c r="Y164" s="4">
        <f>NeelyGains!W165+MinidokaGains!W165+MilnerGains!W165</f>
        <v>1474.7</v>
      </c>
      <c r="Z164" s="4">
        <f>NeelyGains!X165+MinidokaGains!X165+MilnerGains!X165</f>
        <v>2280</v>
      </c>
      <c r="AA164" s="4">
        <f>NeelyGains!Y165+MinidokaGains!Y165+MilnerGains!Y165</f>
        <v>1926</v>
      </c>
      <c r="AB164" s="4">
        <f>NeelyGains!Z165+MinidokaGains!Z165+MilnerGains!Z165</f>
        <v>1962</v>
      </c>
      <c r="AC164" s="4">
        <f>NeelyGains!AA165+MinidokaGains!AA165+MilnerGains!AA165</f>
        <v>2273</v>
      </c>
      <c r="AD164" s="4">
        <f>NeelyGains!AB165+MinidokaGains!AB165+MilnerGains!AB165</f>
        <v>3588</v>
      </c>
      <c r="AE164" s="4">
        <f>NeelyGains!AC165+MinidokaGains!AC165+MilnerGains!AC165</f>
        <v>2982</v>
      </c>
      <c r="AF164" s="4">
        <f>NeelyGains!AD165+MinidokaGains!AD165+MilnerGains!AD165</f>
        <v>2464</v>
      </c>
      <c r="AG164" s="4">
        <f>NeelyGains!AE165+MinidokaGains!AE165+MilnerGains!AE165</f>
        <v>2839</v>
      </c>
      <c r="AH164" s="4">
        <f>NeelyGains!AF165+MinidokaGains!AF165+MilnerGains!AF165</f>
        <v>2234.8000000000002</v>
      </c>
    </row>
    <row r="165" spans="1:34" x14ac:dyDescent="0.2">
      <c r="A165" s="1">
        <v>39551</v>
      </c>
      <c r="D165" s="4">
        <f>NeelyGains!B166+MinidokaGains!B166+MilnerGains!B166</f>
        <v>2042.3</v>
      </c>
      <c r="E165" s="4">
        <f>NeelyGains!C166+MinidokaGains!C166+MilnerGains!C166</f>
        <v>2417.3000000000002</v>
      </c>
      <c r="F165" s="4">
        <f>NeelyGains!D166+MinidokaGains!D166+MilnerGains!D166</f>
        <v>2745</v>
      </c>
      <c r="G165" s="4">
        <f>NeelyGains!E166+MinidokaGains!E166+MilnerGains!E166</f>
        <v>2231.6999999999998</v>
      </c>
      <c r="H165" s="4">
        <f>NeelyGains!F166+MinidokaGains!F166+MilnerGains!F166</f>
        <v>2120.6999999999998</v>
      </c>
      <c r="I165" s="4">
        <f>NeelyGains!G166+MinidokaGains!G166+MilnerGains!G166</f>
        <v>2834.6</v>
      </c>
      <c r="J165" s="4">
        <f>NeelyGains!H166+MinidokaGains!H166+MilnerGains!H166</f>
        <v>2840</v>
      </c>
      <c r="K165" s="4">
        <f>NeelyGains!I166+MinidokaGains!I166+MilnerGains!I166</f>
        <v>2988</v>
      </c>
      <c r="L165" s="4">
        <f>NeelyGains!J166+MinidokaGains!J166+MilnerGains!J166</f>
        <v>2441</v>
      </c>
      <c r="M165" s="4">
        <f>NeelyGains!K166+MinidokaGains!K166+MilnerGains!K166</f>
        <v>3262</v>
      </c>
      <c r="N165" s="4">
        <f>NeelyGains!L166+MinidokaGains!L166+MilnerGains!L166</f>
        <v>2372.5</v>
      </c>
      <c r="O165" s="4">
        <f>NeelyGains!M166+MinidokaGains!M166+MilnerGains!M166</f>
        <v>2335.1999999999998</v>
      </c>
      <c r="P165" s="4">
        <f>NeelyGains!N166+MinidokaGains!N166+MilnerGains!N166</f>
        <v>2100.4</v>
      </c>
      <c r="Q165" s="4">
        <f>NeelyGains!O166+MinidokaGains!O166+MilnerGains!O166</f>
        <v>2227</v>
      </c>
      <c r="R165" s="4">
        <f>NeelyGains!P166+MinidokaGains!P166+MilnerGains!P166</f>
        <v>1924.7</v>
      </c>
      <c r="S165" s="4">
        <f>NeelyGains!Q166+MinidokaGains!Q166+MilnerGains!Q166</f>
        <v>2885.9</v>
      </c>
      <c r="T165" s="4">
        <f>NeelyGains!R166+MinidokaGains!R166+MilnerGains!R166</f>
        <v>1827.9</v>
      </c>
      <c r="U165" s="4">
        <f>NeelyGains!S166+MinidokaGains!S166+MilnerGains!S166</f>
        <v>1899</v>
      </c>
      <c r="V165" s="4">
        <f>NeelyGains!T166+MinidokaGains!T166+MilnerGains!T166</f>
        <v>3000</v>
      </c>
      <c r="W165" s="4">
        <f>NeelyGains!U166+MinidokaGains!U166+MilnerGains!U166</f>
        <v>2125</v>
      </c>
      <c r="X165" s="4">
        <f>NeelyGains!V166+MinidokaGains!V166+MilnerGains!V166</f>
        <v>3373</v>
      </c>
      <c r="Y165" s="4">
        <f>NeelyGains!W166+MinidokaGains!W166+MilnerGains!W166</f>
        <v>1579.7</v>
      </c>
      <c r="Z165" s="4">
        <f>NeelyGains!X166+MinidokaGains!X166+MilnerGains!X166</f>
        <v>2252</v>
      </c>
      <c r="AA165" s="4">
        <f>NeelyGains!Y166+MinidokaGains!Y166+MilnerGains!Y166</f>
        <v>1968</v>
      </c>
      <c r="AB165" s="4">
        <f>NeelyGains!Z166+MinidokaGains!Z166+MilnerGains!Z166</f>
        <v>1715.6</v>
      </c>
      <c r="AC165" s="4">
        <f>NeelyGains!AA166+MinidokaGains!AA166+MilnerGains!AA166</f>
        <v>2305</v>
      </c>
      <c r="AD165" s="4">
        <f>NeelyGains!AB166+MinidokaGains!AB166+MilnerGains!AB166</f>
        <v>3719</v>
      </c>
      <c r="AE165" s="4">
        <f>NeelyGains!AC166+MinidokaGains!AC166+MilnerGains!AC166</f>
        <v>3223</v>
      </c>
      <c r="AF165" s="4">
        <f>NeelyGains!AD166+MinidokaGains!AD166+MilnerGains!AD166</f>
        <v>2716</v>
      </c>
      <c r="AG165" s="4">
        <f>NeelyGains!AE166+MinidokaGains!AE166+MilnerGains!AE166</f>
        <v>2874</v>
      </c>
      <c r="AH165" s="4">
        <f>NeelyGains!AF166+MinidokaGains!AF166+MilnerGains!AF166</f>
        <v>1903.9</v>
      </c>
    </row>
    <row r="166" spans="1:34" x14ac:dyDescent="0.2">
      <c r="A166" s="1">
        <v>39552</v>
      </c>
      <c r="D166" s="4">
        <f>NeelyGains!B167+MinidokaGains!B167+MilnerGains!B167</f>
        <v>2131.1</v>
      </c>
      <c r="E166" s="4">
        <f>NeelyGains!C167+MinidokaGains!C167+MilnerGains!C167</f>
        <v>2423.1</v>
      </c>
      <c r="F166" s="4">
        <f>NeelyGains!D167+MinidokaGains!D167+MilnerGains!D167</f>
        <v>2694</v>
      </c>
      <c r="G166" s="4">
        <f>NeelyGains!E167+MinidokaGains!E167+MilnerGains!E167</f>
        <v>2297.6</v>
      </c>
      <c r="H166" s="4">
        <f>NeelyGains!F167+MinidokaGains!F167+MilnerGains!F167</f>
        <v>2174.6</v>
      </c>
      <c r="I166" s="4">
        <f>NeelyGains!G167+MinidokaGains!G167+MilnerGains!G167</f>
        <v>3076.3</v>
      </c>
      <c r="J166" s="4">
        <f>NeelyGains!H167+MinidokaGains!H167+MilnerGains!H167</f>
        <v>2542</v>
      </c>
      <c r="K166" s="4">
        <f>NeelyGains!I167+MinidokaGains!I167+MilnerGains!I167</f>
        <v>2897</v>
      </c>
      <c r="L166" s="4">
        <f>NeelyGains!J167+MinidokaGains!J167+MilnerGains!J167</f>
        <v>2565</v>
      </c>
      <c r="M166" s="4">
        <f>NeelyGains!K167+MinidokaGains!K167+MilnerGains!K167</f>
        <v>3696</v>
      </c>
      <c r="N166" s="4">
        <f>NeelyGains!L167+MinidokaGains!L167+MilnerGains!L167</f>
        <v>2527.6999999999998</v>
      </c>
      <c r="O166" s="4">
        <f>NeelyGains!M167+MinidokaGains!M167+MilnerGains!M167</f>
        <v>2365</v>
      </c>
      <c r="P166" s="4">
        <f>NeelyGains!N167+MinidokaGains!N167+MilnerGains!N167</f>
        <v>2318.9</v>
      </c>
      <c r="Q166" s="4">
        <f>NeelyGains!O167+MinidokaGains!O167+MilnerGains!O167</f>
        <v>1999.2</v>
      </c>
      <c r="R166" s="4">
        <f>NeelyGains!P167+MinidokaGains!P167+MilnerGains!P167</f>
        <v>1895</v>
      </c>
      <c r="S166" s="4">
        <f>NeelyGains!Q167+MinidokaGains!Q167+MilnerGains!Q167</f>
        <v>3122.4</v>
      </c>
      <c r="T166" s="4">
        <f>NeelyGains!R167+MinidokaGains!R167+MilnerGains!R167</f>
        <v>1953.4</v>
      </c>
      <c r="U166" s="4">
        <f>NeelyGains!S167+MinidokaGains!S167+MilnerGains!S167</f>
        <v>1843.4</v>
      </c>
      <c r="V166" s="4">
        <f>NeelyGains!T167+MinidokaGains!T167+MilnerGains!T167</f>
        <v>3086</v>
      </c>
      <c r="W166" s="4">
        <f>NeelyGains!U167+MinidokaGains!U167+MilnerGains!U167</f>
        <v>2089</v>
      </c>
      <c r="X166" s="4">
        <f>NeelyGains!V167+MinidokaGains!V167+MilnerGains!V167</f>
        <v>3852</v>
      </c>
      <c r="Y166" s="4">
        <f>NeelyGains!W167+MinidokaGains!W167+MilnerGains!W167</f>
        <v>1663.6</v>
      </c>
      <c r="Z166" s="4">
        <f>NeelyGains!X167+MinidokaGains!X167+MilnerGains!X167</f>
        <v>2301</v>
      </c>
      <c r="AA166" s="4">
        <f>NeelyGains!Y167+MinidokaGains!Y167+MilnerGains!Y167</f>
        <v>2041</v>
      </c>
      <c r="AB166" s="4">
        <f>NeelyGains!Z167+MinidokaGains!Z167+MilnerGains!Z167</f>
        <v>1692.7</v>
      </c>
      <c r="AC166" s="4">
        <f>NeelyGains!AA167+MinidokaGains!AA167+MilnerGains!AA167</f>
        <v>2274.5</v>
      </c>
      <c r="AD166" s="4">
        <f>NeelyGains!AB167+MinidokaGains!AB167+MilnerGains!AB167</f>
        <v>3576</v>
      </c>
      <c r="AE166" s="4">
        <f>NeelyGains!AC167+MinidokaGains!AC167+MilnerGains!AC167</f>
        <v>2917</v>
      </c>
      <c r="AF166" s="4">
        <f>NeelyGains!AD167+MinidokaGains!AD167+MilnerGains!AD167</f>
        <v>2832</v>
      </c>
      <c r="AG166" s="4">
        <f>NeelyGains!AE167+MinidokaGains!AE167+MilnerGains!AE167</f>
        <v>2757</v>
      </c>
      <c r="AH166" s="4">
        <f>NeelyGains!AF167+MinidokaGains!AF167+MilnerGains!AF167</f>
        <v>1818.3</v>
      </c>
    </row>
    <row r="167" spans="1:34" x14ac:dyDescent="0.2">
      <c r="A167" s="1">
        <v>39553</v>
      </c>
      <c r="D167" s="4">
        <f>NeelyGains!B168+MinidokaGains!B168+MilnerGains!B168</f>
        <v>2154.9</v>
      </c>
      <c r="E167" s="4">
        <f>NeelyGains!C168+MinidokaGains!C168+MilnerGains!C168</f>
        <v>2530.3000000000002</v>
      </c>
      <c r="F167" s="4">
        <f>NeelyGains!D168+MinidokaGains!D168+MilnerGains!D168</f>
        <v>2712</v>
      </c>
      <c r="G167" s="4">
        <f>NeelyGains!E168+MinidokaGains!E168+MilnerGains!E168</f>
        <v>2404.6999999999998</v>
      </c>
      <c r="H167" s="4">
        <f>NeelyGains!F168+MinidokaGains!F168+MilnerGains!F168</f>
        <v>1993.7</v>
      </c>
      <c r="I167" s="4">
        <f>NeelyGains!G168+MinidokaGains!G168+MilnerGains!G168</f>
        <v>2951.3</v>
      </c>
      <c r="J167" s="4">
        <f>NeelyGains!H168+MinidokaGains!H168+MilnerGains!H168</f>
        <v>2340</v>
      </c>
      <c r="K167" s="4">
        <f>NeelyGains!I168+MinidokaGains!I168+MilnerGains!I168</f>
        <v>2839</v>
      </c>
      <c r="L167" s="4">
        <f>NeelyGains!J168+MinidokaGains!J168+MilnerGains!J168</f>
        <v>2413</v>
      </c>
      <c r="M167" s="4">
        <f>NeelyGains!K168+MinidokaGains!K168+MilnerGains!K168</f>
        <v>3362</v>
      </c>
      <c r="N167" s="4">
        <f>NeelyGains!L168+MinidokaGains!L168+MilnerGains!L168</f>
        <v>2527.8000000000002</v>
      </c>
      <c r="O167" s="4">
        <f>NeelyGains!M168+MinidokaGains!M168+MilnerGains!M168</f>
        <v>2338</v>
      </c>
      <c r="P167" s="4">
        <f>NeelyGains!N168+MinidokaGains!N168+MilnerGains!N168</f>
        <v>2641</v>
      </c>
      <c r="Q167" s="4">
        <f>NeelyGains!O168+MinidokaGains!O168+MilnerGains!O168</f>
        <v>2183.5</v>
      </c>
      <c r="R167" s="4">
        <f>NeelyGains!P168+MinidokaGains!P168+MilnerGains!P168</f>
        <v>2023.7</v>
      </c>
      <c r="S167" s="4">
        <f>NeelyGains!Q168+MinidokaGains!Q168+MilnerGains!Q168</f>
        <v>3593.8</v>
      </c>
      <c r="T167" s="4">
        <f>NeelyGains!R168+MinidokaGains!R168+MilnerGains!R168</f>
        <v>1785</v>
      </c>
      <c r="U167" s="4">
        <f>NeelyGains!S168+MinidokaGains!S168+MilnerGains!S168</f>
        <v>1805.8</v>
      </c>
      <c r="V167" s="4">
        <f>NeelyGains!T168+MinidokaGains!T168+MilnerGains!T168</f>
        <v>3337.7</v>
      </c>
      <c r="W167" s="4">
        <f>NeelyGains!U168+MinidokaGains!U168+MilnerGains!U168</f>
        <v>2107</v>
      </c>
      <c r="X167" s="4">
        <f>NeelyGains!V168+MinidokaGains!V168+MilnerGains!V168</f>
        <v>3196</v>
      </c>
      <c r="Y167" s="4">
        <f>NeelyGains!W168+MinidokaGains!W168+MilnerGains!W168</f>
        <v>1506.3</v>
      </c>
      <c r="Z167" s="4">
        <f>NeelyGains!X168+MinidokaGains!X168+MilnerGains!X168</f>
        <v>2094</v>
      </c>
      <c r="AA167" s="4">
        <f>NeelyGains!Y168+MinidokaGains!Y168+MilnerGains!Y168</f>
        <v>2222</v>
      </c>
      <c r="AB167" s="4">
        <f>NeelyGains!Z168+MinidokaGains!Z168+MilnerGains!Z168</f>
        <v>1822.1999999999998</v>
      </c>
      <c r="AC167" s="4">
        <f>NeelyGains!AA168+MinidokaGains!AA168+MilnerGains!AA168</f>
        <v>2572.4</v>
      </c>
      <c r="AD167" s="4">
        <f>NeelyGains!AB168+MinidokaGains!AB168+MilnerGains!AB168</f>
        <v>3523</v>
      </c>
      <c r="AE167" s="4">
        <f>NeelyGains!AC168+MinidokaGains!AC168+MilnerGains!AC168</f>
        <v>3019</v>
      </c>
      <c r="AF167" s="4">
        <f>NeelyGains!AD168+MinidokaGains!AD168+MilnerGains!AD168</f>
        <v>3058</v>
      </c>
      <c r="AG167" s="4">
        <f>NeelyGains!AE168+MinidokaGains!AE168+MilnerGains!AE168</f>
        <v>2504</v>
      </c>
      <c r="AH167" s="4">
        <f>NeelyGains!AF168+MinidokaGains!AF168+MilnerGains!AF168</f>
        <v>2276.8000000000002</v>
      </c>
    </row>
    <row r="168" spans="1:34" x14ac:dyDescent="0.2">
      <c r="A168" s="1">
        <v>39554</v>
      </c>
      <c r="D168" s="4">
        <f>NeelyGains!B169+MinidokaGains!B169+MilnerGains!B169</f>
        <v>2402.9</v>
      </c>
      <c r="E168" s="4">
        <f>NeelyGains!C169+MinidokaGains!C169+MilnerGains!C169</f>
        <v>2717.3</v>
      </c>
      <c r="F168" s="4">
        <f>NeelyGains!D169+MinidokaGains!D169+MilnerGains!D169</f>
        <v>2580</v>
      </c>
      <c r="G168" s="4">
        <f>NeelyGains!E169+MinidokaGains!E169+MilnerGains!E169</f>
        <v>2506.1999999999998</v>
      </c>
      <c r="H168" s="4">
        <f>NeelyGains!F169+MinidokaGains!F169+MilnerGains!F169</f>
        <v>2111.1</v>
      </c>
      <c r="I168" s="4">
        <f>NeelyGains!G169+MinidokaGains!G169+MilnerGains!G169</f>
        <v>2570.6</v>
      </c>
      <c r="J168" s="4">
        <f>NeelyGains!H169+MinidokaGains!H169+MilnerGains!H169</f>
        <v>2245</v>
      </c>
      <c r="K168" s="4">
        <f>NeelyGains!I169+MinidokaGains!I169+MilnerGains!I169</f>
        <v>2559.5</v>
      </c>
      <c r="L168" s="4">
        <f>NeelyGains!J169+MinidokaGains!J169+MilnerGains!J169</f>
        <v>2330</v>
      </c>
      <c r="M168" s="4">
        <f>NeelyGains!K169+MinidokaGains!K169+MilnerGains!K169</f>
        <v>3203</v>
      </c>
      <c r="N168" s="4">
        <f>NeelyGains!L169+MinidokaGains!L169+MilnerGains!L169</f>
        <v>2480.1999999999998</v>
      </c>
      <c r="O168" s="4">
        <f>NeelyGains!M169+MinidokaGains!M169+MilnerGains!M169</f>
        <v>2313</v>
      </c>
      <c r="P168" s="4">
        <f>NeelyGains!N169+MinidokaGains!N169+MilnerGains!N169</f>
        <v>2640</v>
      </c>
      <c r="Q168" s="4">
        <f>NeelyGains!O169+MinidokaGains!O169+MilnerGains!O169</f>
        <v>2161.6999999999998</v>
      </c>
      <c r="R168" s="4">
        <f>NeelyGains!P169+MinidokaGains!P169+MilnerGains!P169</f>
        <v>2078.9</v>
      </c>
      <c r="S168" s="4">
        <f>NeelyGains!Q169+MinidokaGains!Q169+MilnerGains!Q169</f>
        <v>3663.5</v>
      </c>
      <c r="T168" s="4">
        <f>NeelyGains!R169+MinidokaGains!R169+MilnerGains!R169</f>
        <v>1654.9</v>
      </c>
      <c r="U168" s="4">
        <f>NeelyGains!S169+MinidokaGains!S169+MilnerGains!S169</f>
        <v>1870.5</v>
      </c>
      <c r="V168" s="4">
        <f>NeelyGains!T169+MinidokaGains!T169+MilnerGains!T169</f>
        <v>3911.9</v>
      </c>
      <c r="W168" s="4">
        <f>NeelyGains!U169+MinidokaGains!U169+MilnerGains!U169</f>
        <v>2089</v>
      </c>
      <c r="X168" s="4">
        <f>NeelyGains!V169+MinidokaGains!V169+MilnerGains!V169</f>
        <v>3154</v>
      </c>
      <c r="Y168" s="4">
        <f>NeelyGains!W169+MinidokaGains!W169+MilnerGains!W169</f>
        <v>1614.8</v>
      </c>
      <c r="Z168" s="4">
        <f>NeelyGains!X169+MinidokaGains!X169+MilnerGains!X169</f>
        <v>2120</v>
      </c>
      <c r="AA168" s="4">
        <f>NeelyGains!Y169+MinidokaGains!Y169+MilnerGains!Y169</f>
        <v>2386</v>
      </c>
      <c r="AB168" s="4">
        <f>NeelyGains!Z169+MinidokaGains!Z169+MilnerGains!Z169</f>
        <v>1796.5</v>
      </c>
      <c r="AC168" s="4">
        <f>NeelyGains!AA169+MinidokaGains!AA169+MilnerGains!AA169</f>
        <v>2482.6999999999998</v>
      </c>
      <c r="AD168" s="4">
        <f>NeelyGains!AB169+MinidokaGains!AB169+MilnerGains!AB169</f>
        <v>3399</v>
      </c>
      <c r="AE168" s="4">
        <f>NeelyGains!AC169+MinidokaGains!AC169+MilnerGains!AC169</f>
        <v>2933</v>
      </c>
      <c r="AF168" s="4">
        <f>NeelyGains!AD169+MinidokaGains!AD169+MilnerGains!AD169</f>
        <v>3487</v>
      </c>
      <c r="AG168" s="4">
        <f>NeelyGains!AE169+MinidokaGains!AE169+MilnerGains!AE169</f>
        <v>2738</v>
      </c>
      <c r="AH168" s="4">
        <f>NeelyGains!AF169+MinidokaGains!AF169+MilnerGains!AF169</f>
        <v>2439.6</v>
      </c>
    </row>
    <row r="169" spans="1:34" x14ac:dyDescent="0.2">
      <c r="A169" s="1">
        <v>39555</v>
      </c>
      <c r="D169" s="4">
        <f>NeelyGains!B170+MinidokaGains!B170+MilnerGains!B170</f>
        <v>2489.6999999999998</v>
      </c>
      <c r="E169" s="4">
        <f>NeelyGains!C170+MinidokaGains!C170+MilnerGains!C170</f>
        <v>1986.4</v>
      </c>
      <c r="F169" s="4">
        <f>NeelyGains!D170+MinidokaGains!D170+MilnerGains!D170</f>
        <v>2393.1</v>
      </c>
      <c r="G169" s="4">
        <f>NeelyGains!E170+MinidokaGains!E170+MilnerGains!E170</f>
        <v>2426.5</v>
      </c>
      <c r="H169" s="4">
        <f>NeelyGains!F170+MinidokaGains!F170+MilnerGains!F170</f>
        <v>2318.1999999999998</v>
      </c>
      <c r="I169" s="4">
        <f>NeelyGains!G170+MinidokaGains!G170+MilnerGains!G170</f>
        <v>2413.9</v>
      </c>
      <c r="J169" s="4">
        <f>NeelyGains!H170+MinidokaGains!H170+MilnerGains!H170</f>
        <v>2048</v>
      </c>
      <c r="K169" s="4">
        <f>NeelyGains!I170+MinidokaGains!I170+MilnerGains!I170</f>
        <v>2599.6999999999998</v>
      </c>
      <c r="L169" s="4">
        <f>NeelyGains!J170+MinidokaGains!J170+MilnerGains!J170</f>
        <v>2706</v>
      </c>
      <c r="M169" s="4">
        <f>NeelyGains!K170+MinidokaGains!K170+MilnerGains!K170</f>
        <v>3460</v>
      </c>
      <c r="N169" s="4">
        <f>NeelyGains!L170+MinidokaGains!L170+MilnerGains!L170</f>
        <v>2486.8000000000002</v>
      </c>
      <c r="O169" s="4">
        <f>NeelyGains!M170+MinidokaGains!M170+MilnerGains!M170</f>
        <v>2298</v>
      </c>
      <c r="P169" s="4">
        <f>NeelyGains!N170+MinidokaGains!N170+MilnerGains!N170</f>
        <v>2613</v>
      </c>
      <c r="Q169" s="4">
        <f>NeelyGains!O170+MinidokaGains!O170+MilnerGains!O170</f>
        <v>2260.8000000000002</v>
      </c>
      <c r="R169" s="4">
        <f>NeelyGains!P170+MinidokaGains!P170+MilnerGains!P170</f>
        <v>2057.1999999999998</v>
      </c>
      <c r="S169" s="4">
        <f>NeelyGains!Q170+MinidokaGains!Q170+MilnerGains!Q170</f>
        <v>3682.5</v>
      </c>
      <c r="T169" s="4">
        <f>NeelyGains!R170+MinidokaGains!R170+MilnerGains!R170</f>
        <v>1782.5</v>
      </c>
      <c r="U169" s="4">
        <f>NeelyGains!S170+MinidokaGains!S170+MilnerGains!S170</f>
        <v>2034.8</v>
      </c>
      <c r="V169" s="4">
        <f>NeelyGains!T170+MinidokaGains!T170+MilnerGains!T170</f>
        <v>3757.4</v>
      </c>
      <c r="W169" s="4">
        <f>NeelyGains!U170+MinidokaGains!U170+MilnerGains!U170</f>
        <v>2094</v>
      </c>
      <c r="X169" s="4">
        <f>NeelyGains!V170+MinidokaGains!V170+MilnerGains!V170</f>
        <v>3177</v>
      </c>
      <c r="Y169" s="4">
        <f>NeelyGains!W170+MinidokaGains!W170+MilnerGains!W170</f>
        <v>1679.3</v>
      </c>
      <c r="Z169" s="4">
        <f>NeelyGains!X170+MinidokaGains!X170+MilnerGains!X170</f>
        <v>2033</v>
      </c>
      <c r="AA169" s="4">
        <f>NeelyGains!Y170+MinidokaGains!Y170+MilnerGains!Y170</f>
        <v>2225</v>
      </c>
      <c r="AB169" s="4">
        <f>NeelyGains!Z170+MinidokaGains!Z170+MilnerGains!Z170</f>
        <v>1702.9</v>
      </c>
      <c r="AC169" s="4">
        <f>NeelyGains!AA170+MinidokaGains!AA170+MilnerGains!AA170</f>
        <v>2254.3000000000002</v>
      </c>
      <c r="AD169" s="4">
        <f>NeelyGains!AB170+MinidokaGains!AB170+MilnerGains!AB170</f>
        <v>3430</v>
      </c>
      <c r="AE169" s="4">
        <f>NeelyGains!AC170+MinidokaGains!AC170+MilnerGains!AC170</f>
        <v>2783.2</v>
      </c>
      <c r="AF169" s="4">
        <f>NeelyGains!AD170+MinidokaGains!AD170+MilnerGains!AD170</f>
        <v>4150</v>
      </c>
      <c r="AG169" s="4">
        <f>NeelyGains!AE170+MinidokaGains!AE170+MilnerGains!AE170</f>
        <v>2469</v>
      </c>
      <c r="AH169" s="4">
        <f>NeelyGains!AF170+MinidokaGains!AF170+MilnerGains!AF170</f>
        <v>2259.6</v>
      </c>
    </row>
    <row r="170" spans="1:34" x14ac:dyDescent="0.2">
      <c r="A170" s="1">
        <v>39556</v>
      </c>
      <c r="D170" s="4">
        <f>NeelyGains!B171+MinidokaGains!B171+MilnerGains!B171</f>
        <v>2617.8000000000002</v>
      </c>
      <c r="E170" s="4">
        <f>NeelyGains!C171+MinidokaGains!C171+MilnerGains!C171</f>
        <v>2019.4</v>
      </c>
      <c r="F170" s="4">
        <f>NeelyGains!D171+MinidokaGains!D171+MilnerGains!D171</f>
        <v>2296.4</v>
      </c>
      <c r="G170" s="4">
        <f>NeelyGains!E171+MinidokaGains!E171+MilnerGains!E171</f>
        <v>2422.5</v>
      </c>
      <c r="H170" s="4">
        <f>NeelyGains!F171+MinidokaGains!F171+MilnerGains!F171</f>
        <v>2340.4</v>
      </c>
      <c r="I170" s="4">
        <f>NeelyGains!G171+MinidokaGains!G171+MilnerGains!G171</f>
        <v>1910</v>
      </c>
      <c r="J170" s="4">
        <f>NeelyGains!H171+MinidokaGains!H171+MilnerGains!H171</f>
        <v>1826.6</v>
      </c>
      <c r="K170" s="4">
        <f>NeelyGains!I171+MinidokaGains!I171+MilnerGains!I171</f>
        <v>2645</v>
      </c>
      <c r="L170" s="4">
        <f>NeelyGains!J171+MinidokaGains!J171+MilnerGains!J171</f>
        <v>2614</v>
      </c>
      <c r="M170" s="4">
        <f>NeelyGains!K171+MinidokaGains!K171+MilnerGains!K171</f>
        <v>3366</v>
      </c>
      <c r="N170" s="4">
        <f>NeelyGains!L171+MinidokaGains!L171+MilnerGains!L171</f>
        <v>2450.6</v>
      </c>
      <c r="O170" s="4">
        <f>NeelyGains!M171+MinidokaGains!M171+MilnerGains!M171</f>
        <v>2298</v>
      </c>
      <c r="P170" s="4">
        <f>NeelyGains!N171+MinidokaGains!N171+MilnerGains!N171</f>
        <v>2701</v>
      </c>
      <c r="Q170" s="4">
        <f>NeelyGains!O171+MinidokaGains!O171+MilnerGains!O171</f>
        <v>2445.6999999999998</v>
      </c>
      <c r="R170" s="4">
        <f>NeelyGains!P171+MinidokaGains!P171+MilnerGains!P171</f>
        <v>2125.9</v>
      </c>
      <c r="S170" s="4">
        <f>NeelyGains!Q171+MinidokaGains!Q171+MilnerGains!Q171</f>
        <v>3817.3</v>
      </c>
      <c r="T170" s="4">
        <f>NeelyGains!R171+MinidokaGains!R171+MilnerGains!R171</f>
        <v>2011.6</v>
      </c>
      <c r="U170" s="4">
        <f>NeelyGains!S171+MinidokaGains!S171+MilnerGains!S171</f>
        <v>2028.3</v>
      </c>
      <c r="V170" s="4">
        <f>NeelyGains!T171+MinidokaGains!T171+MilnerGains!T171</f>
        <v>3216.1</v>
      </c>
      <c r="W170" s="4">
        <f>NeelyGains!U171+MinidokaGains!U171+MilnerGains!U171</f>
        <v>2132</v>
      </c>
      <c r="X170" s="4">
        <f>NeelyGains!V171+MinidokaGains!V171+MilnerGains!V171</f>
        <v>3438</v>
      </c>
      <c r="Y170" s="4">
        <f>NeelyGains!W171+MinidokaGains!W171+MilnerGains!W171</f>
        <v>1761.4</v>
      </c>
      <c r="Z170" s="4">
        <f>NeelyGains!X171+MinidokaGains!X171+MilnerGains!X171</f>
        <v>2045</v>
      </c>
      <c r="AA170" s="4">
        <f>NeelyGains!Y171+MinidokaGains!Y171+MilnerGains!Y171</f>
        <v>2297</v>
      </c>
      <c r="AB170" s="4">
        <f>NeelyGains!Z171+MinidokaGains!Z171+MilnerGains!Z171</f>
        <v>1791.5</v>
      </c>
      <c r="AC170" s="4">
        <f>NeelyGains!AA171+MinidokaGains!AA171+MilnerGains!AA171</f>
        <v>2246</v>
      </c>
      <c r="AD170" s="4">
        <f>NeelyGains!AB171+MinidokaGains!AB171+MilnerGains!AB171</f>
        <v>3033.7</v>
      </c>
      <c r="AE170" s="4">
        <f>NeelyGains!AC171+MinidokaGains!AC171+MilnerGains!AC171</f>
        <v>2840.9</v>
      </c>
      <c r="AF170" s="4">
        <f>NeelyGains!AD171+MinidokaGains!AD171+MilnerGains!AD171</f>
        <v>4216.3</v>
      </c>
      <c r="AG170" s="4">
        <f>NeelyGains!AE171+MinidokaGains!AE171+MilnerGains!AE171</f>
        <v>2636</v>
      </c>
      <c r="AH170" s="4">
        <f>NeelyGains!AF171+MinidokaGains!AF171+MilnerGains!AF171</f>
        <v>2278.8000000000002</v>
      </c>
    </row>
    <row r="171" spans="1:34" x14ac:dyDescent="0.2">
      <c r="A171" s="1">
        <v>39557</v>
      </c>
      <c r="D171" s="4">
        <f>NeelyGains!B172+MinidokaGains!B172+MilnerGains!B172</f>
        <v>2637.3</v>
      </c>
      <c r="E171" s="4">
        <f>NeelyGains!C172+MinidokaGains!C172+MilnerGains!C172</f>
        <v>2488.1</v>
      </c>
      <c r="F171" s="4">
        <f>NeelyGains!D172+MinidokaGains!D172+MilnerGains!D172</f>
        <v>2463.9</v>
      </c>
      <c r="G171" s="4">
        <f>NeelyGains!E172+MinidokaGains!E172+MilnerGains!E172</f>
        <v>2584.5</v>
      </c>
      <c r="H171" s="4">
        <f>NeelyGains!F172+MinidokaGains!F172+MilnerGains!F172</f>
        <v>2521.6</v>
      </c>
      <c r="I171" s="4">
        <f>NeelyGains!G172+MinidokaGains!G172+MilnerGains!G172</f>
        <v>1829.5</v>
      </c>
      <c r="J171" s="4">
        <f>NeelyGains!H172+MinidokaGains!H172+MilnerGains!H172</f>
        <v>1843.8</v>
      </c>
      <c r="K171" s="4">
        <f>NeelyGains!I172+MinidokaGains!I172+MilnerGains!I172</f>
        <v>2670</v>
      </c>
      <c r="L171" s="4">
        <f>NeelyGains!J172+MinidokaGains!J172+MilnerGains!J172</f>
        <v>2462</v>
      </c>
      <c r="M171" s="4">
        <f>NeelyGains!K172+MinidokaGains!K172+MilnerGains!K172</f>
        <v>3379</v>
      </c>
      <c r="N171" s="4">
        <f>NeelyGains!L172+MinidokaGains!L172+MilnerGains!L172</f>
        <v>2443</v>
      </c>
      <c r="O171" s="4">
        <f>NeelyGains!M172+MinidokaGains!M172+MilnerGains!M172</f>
        <v>2350</v>
      </c>
      <c r="P171" s="4">
        <f>NeelyGains!N172+MinidokaGains!N172+MilnerGains!N172</f>
        <v>2533</v>
      </c>
      <c r="Q171" s="4">
        <f>NeelyGains!O172+MinidokaGains!O172+MilnerGains!O172</f>
        <v>2309.3000000000002</v>
      </c>
      <c r="R171" s="4">
        <f>NeelyGains!P172+MinidokaGains!P172+MilnerGains!P172</f>
        <v>2432.8000000000002</v>
      </c>
      <c r="S171" s="4">
        <f>NeelyGains!Q172+MinidokaGains!Q172+MilnerGains!Q172</f>
        <v>4063</v>
      </c>
      <c r="T171" s="4">
        <f>NeelyGains!R172+MinidokaGains!R172+MilnerGains!R172</f>
        <v>2362.5</v>
      </c>
      <c r="U171" s="4">
        <f>NeelyGains!S172+MinidokaGains!S172+MilnerGains!S172</f>
        <v>1911</v>
      </c>
      <c r="V171" s="4">
        <f>NeelyGains!T172+MinidokaGains!T172+MilnerGains!T172</f>
        <v>3069.1</v>
      </c>
      <c r="W171" s="4">
        <f>NeelyGains!U172+MinidokaGains!U172+MilnerGains!U172</f>
        <v>2161</v>
      </c>
      <c r="X171" s="4">
        <f>NeelyGains!V172+MinidokaGains!V172+MilnerGains!V172</f>
        <v>3252</v>
      </c>
      <c r="Y171" s="4">
        <f>NeelyGains!W172+MinidokaGains!W172+MilnerGains!W172</f>
        <v>1827.5</v>
      </c>
      <c r="Z171" s="4">
        <f>NeelyGains!X172+MinidokaGains!X172+MilnerGains!X172</f>
        <v>2006</v>
      </c>
      <c r="AA171" s="4">
        <f>NeelyGains!Y172+MinidokaGains!Y172+MilnerGains!Y172</f>
        <v>2327</v>
      </c>
      <c r="AB171" s="4">
        <f>NeelyGains!Z172+MinidokaGains!Z172+MilnerGains!Z172</f>
        <v>1779.3999999999999</v>
      </c>
      <c r="AC171" s="4">
        <f>NeelyGains!AA172+MinidokaGains!AA172+MilnerGains!AA172</f>
        <v>2325.8000000000002</v>
      </c>
      <c r="AD171" s="4">
        <f>NeelyGains!AB172+MinidokaGains!AB172+MilnerGains!AB172</f>
        <v>2524.6</v>
      </c>
      <c r="AE171" s="4">
        <f>NeelyGains!AC172+MinidokaGains!AC172+MilnerGains!AC172</f>
        <v>2841.9</v>
      </c>
      <c r="AF171" s="4">
        <f>NeelyGains!AD172+MinidokaGains!AD172+MilnerGains!AD172</f>
        <v>4186.7</v>
      </c>
      <c r="AG171" s="4">
        <f>NeelyGains!AE172+MinidokaGains!AE172+MilnerGains!AE172</f>
        <v>2654</v>
      </c>
      <c r="AH171" s="4">
        <f>NeelyGains!AF172+MinidokaGains!AF172+MilnerGains!AF172</f>
        <v>2321.3000000000002</v>
      </c>
    </row>
    <row r="172" spans="1:34" x14ac:dyDescent="0.2">
      <c r="A172" s="1">
        <v>39558</v>
      </c>
      <c r="D172" s="4">
        <f>NeelyGains!B173+MinidokaGains!B173+MilnerGains!B173</f>
        <v>2475.3000000000002</v>
      </c>
      <c r="E172" s="4">
        <f>NeelyGains!C173+MinidokaGains!C173+MilnerGains!C173</f>
        <v>2418.3000000000002</v>
      </c>
      <c r="F172" s="4">
        <f>NeelyGains!D173+MinidokaGains!D173+MilnerGains!D173</f>
        <v>2488</v>
      </c>
      <c r="G172" s="4">
        <f>NeelyGains!E173+MinidokaGains!E173+MilnerGains!E173</f>
        <v>2578.9</v>
      </c>
      <c r="H172" s="4">
        <f>NeelyGains!F173+MinidokaGains!F173+MilnerGains!F173</f>
        <v>2413.6999999999998</v>
      </c>
      <c r="I172" s="4">
        <f>NeelyGains!G173+MinidokaGains!G173+MilnerGains!G173</f>
        <v>2085</v>
      </c>
      <c r="J172" s="4">
        <f>NeelyGains!H173+MinidokaGains!H173+MilnerGains!H173</f>
        <v>1785.5</v>
      </c>
      <c r="K172" s="4">
        <f>NeelyGains!I173+MinidokaGains!I173+MilnerGains!I173</f>
        <v>2734</v>
      </c>
      <c r="L172" s="4">
        <f>NeelyGains!J173+MinidokaGains!J173+MilnerGains!J173</f>
        <v>2436</v>
      </c>
      <c r="M172" s="4">
        <f>NeelyGains!K173+MinidokaGains!K173+MilnerGains!K173</f>
        <v>3487</v>
      </c>
      <c r="N172" s="4">
        <f>NeelyGains!L173+MinidokaGains!L173+MilnerGains!L173</f>
        <v>2516.6</v>
      </c>
      <c r="O172" s="4">
        <f>NeelyGains!M173+MinidokaGains!M173+MilnerGains!M173</f>
        <v>2371</v>
      </c>
      <c r="P172" s="4">
        <f>NeelyGains!N173+MinidokaGains!N173+MilnerGains!N173</f>
        <v>2499</v>
      </c>
      <c r="Q172" s="4">
        <f>NeelyGains!O173+MinidokaGains!O173+MilnerGains!O173</f>
        <v>2500.6999999999998</v>
      </c>
      <c r="R172" s="4">
        <f>NeelyGains!P173+MinidokaGains!P173+MilnerGains!P173</f>
        <v>2272.6</v>
      </c>
      <c r="S172" s="4">
        <f>NeelyGains!Q173+MinidokaGains!Q173+MilnerGains!Q173</f>
        <v>4342</v>
      </c>
      <c r="T172" s="4">
        <f>NeelyGains!R173+MinidokaGains!R173+MilnerGains!R173</f>
        <v>2305</v>
      </c>
      <c r="U172" s="4">
        <f>NeelyGains!S173+MinidokaGains!S173+MilnerGains!S173</f>
        <v>1901.2</v>
      </c>
      <c r="V172" s="4">
        <f>NeelyGains!T173+MinidokaGains!T173+MilnerGains!T173</f>
        <v>2978.7</v>
      </c>
      <c r="W172" s="4">
        <f>NeelyGains!U173+MinidokaGains!U173+MilnerGains!U173</f>
        <v>2189</v>
      </c>
      <c r="X172" s="4">
        <f>NeelyGains!V173+MinidokaGains!V173+MilnerGains!V173</f>
        <v>3017</v>
      </c>
      <c r="Y172" s="4">
        <f>NeelyGains!W173+MinidokaGains!W173+MilnerGains!W173</f>
        <v>1909.3</v>
      </c>
      <c r="Z172" s="4">
        <f>NeelyGains!X173+MinidokaGains!X173+MilnerGains!X173</f>
        <v>2078</v>
      </c>
      <c r="AA172" s="4">
        <f>NeelyGains!Y173+MinidokaGains!Y173+MilnerGains!Y173</f>
        <v>2373</v>
      </c>
      <c r="AB172" s="4">
        <f>NeelyGains!Z173+MinidokaGains!Z173+MilnerGains!Z173</f>
        <v>1802.6000000000001</v>
      </c>
      <c r="AC172" s="4">
        <f>NeelyGains!AA173+MinidokaGains!AA173+MilnerGains!AA173</f>
        <v>2434.5</v>
      </c>
      <c r="AD172" s="4">
        <f>NeelyGains!AB173+MinidokaGains!AB173+MilnerGains!AB173</f>
        <v>2006.4</v>
      </c>
      <c r="AE172" s="4">
        <f>NeelyGains!AC173+MinidokaGains!AC173+MilnerGains!AC173</f>
        <v>2836.4</v>
      </c>
      <c r="AF172" s="4">
        <f>NeelyGains!AD173+MinidokaGains!AD173+MilnerGains!AD173</f>
        <v>4150.7</v>
      </c>
      <c r="AG172" s="4">
        <f>NeelyGains!AE173+MinidokaGains!AE173+MilnerGains!AE173</f>
        <v>2654</v>
      </c>
      <c r="AH172" s="4">
        <f>NeelyGains!AF173+MinidokaGains!AF173+MilnerGains!AF173</f>
        <v>2560.9</v>
      </c>
    </row>
    <row r="173" spans="1:34" x14ac:dyDescent="0.2">
      <c r="A173" s="1">
        <v>39559</v>
      </c>
      <c r="D173" s="4">
        <f>NeelyGains!B174+MinidokaGains!B174+MilnerGains!B174</f>
        <v>2537.4</v>
      </c>
      <c r="E173" s="4">
        <f>NeelyGains!C174+MinidokaGains!C174+MilnerGains!C174</f>
        <v>2565.1</v>
      </c>
      <c r="F173" s="4">
        <f>NeelyGains!D174+MinidokaGains!D174+MilnerGains!D174</f>
        <v>2677</v>
      </c>
      <c r="G173" s="4">
        <f>NeelyGains!E174+MinidokaGains!E174+MilnerGains!E174</f>
        <v>2668</v>
      </c>
      <c r="H173" s="4">
        <f>NeelyGains!F174+MinidokaGains!F174+MilnerGains!F174</f>
        <v>2444.4</v>
      </c>
      <c r="I173" s="4">
        <f>NeelyGains!G174+MinidokaGains!G174+MilnerGains!G174</f>
        <v>2498</v>
      </c>
      <c r="J173" s="4">
        <f>NeelyGains!H174+MinidokaGains!H174+MilnerGains!H174</f>
        <v>2031.8</v>
      </c>
      <c r="K173" s="4">
        <f>NeelyGains!I174+MinidokaGains!I174+MilnerGains!I174</f>
        <v>2828</v>
      </c>
      <c r="L173" s="4">
        <f>NeelyGains!J174+MinidokaGains!J174+MilnerGains!J174</f>
        <v>2301</v>
      </c>
      <c r="M173" s="4">
        <f>NeelyGains!K174+MinidokaGains!K174+MilnerGains!K174</f>
        <v>3469</v>
      </c>
      <c r="N173" s="4">
        <f>NeelyGains!L174+MinidokaGains!L174+MilnerGains!L174</f>
        <v>2342.1</v>
      </c>
      <c r="O173" s="4">
        <f>NeelyGains!M174+MinidokaGains!M174+MilnerGains!M174</f>
        <v>2200.4</v>
      </c>
      <c r="P173" s="4">
        <f>NeelyGains!N174+MinidokaGains!N174+MilnerGains!N174</f>
        <v>2510</v>
      </c>
      <c r="Q173" s="4">
        <f>NeelyGains!O174+MinidokaGains!O174+MilnerGains!O174</f>
        <v>2307.6999999999998</v>
      </c>
      <c r="R173" s="4">
        <f>NeelyGains!P174+MinidokaGains!P174+MilnerGains!P174</f>
        <v>2512.5</v>
      </c>
      <c r="S173" s="4">
        <f>NeelyGains!Q174+MinidokaGains!Q174+MilnerGains!Q174</f>
        <v>4683</v>
      </c>
      <c r="T173" s="4">
        <f>NeelyGains!R174+MinidokaGains!R174+MilnerGains!R174</f>
        <v>2296</v>
      </c>
      <c r="U173" s="4">
        <f>NeelyGains!S174+MinidokaGains!S174+MilnerGains!S174</f>
        <v>1869.3</v>
      </c>
      <c r="V173" s="4">
        <f>NeelyGains!T174+MinidokaGains!T174+MilnerGains!T174</f>
        <v>3071</v>
      </c>
      <c r="W173" s="4">
        <f>NeelyGains!U174+MinidokaGains!U174+MilnerGains!U174</f>
        <v>2246</v>
      </c>
      <c r="X173" s="4">
        <f>NeelyGains!V174+MinidokaGains!V174+MilnerGains!V174</f>
        <v>2815</v>
      </c>
      <c r="Y173" s="4">
        <f>NeelyGains!W174+MinidokaGains!W174+MilnerGains!W174</f>
        <v>1974.5</v>
      </c>
      <c r="Z173" s="4">
        <f>NeelyGains!X174+MinidokaGains!X174+MilnerGains!X174</f>
        <v>2102</v>
      </c>
      <c r="AA173" s="4">
        <f>NeelyGains!Y174+MinidokaGains!Y174+MilnerGains!Y174</f>
        <v>2278</v>
      </c>
      <c r="AB173" s="4">
        <f>NeelyGains!Z174+MinidokaGains!Z174+MilnerGains!Z174</f>
        <v>1756.2</v>
      </c>
      <c r="AC173" s="4">
        <f>NeelyGains!AA174+MinidokaGains!AA174+MilnerGains!AA174</f>
        <v>2564.3000000000002</v>
      </c>
      <c r="AD173" s="4">
        <f>NeelyGains!AB174+MinidokaGains!AB174+MilnerGains!AB174</f>
        <v>2178.8000000000002</v>
      </c>
      <c r="AE173" s="4">
        <f>NeelyGains!AC174+MinidokaGains!AC174+MilnerGains!AC174</f>
        <v>2842</v>
      </c>
      <c r="AF173" s="4">
        <f>NeelyGains!AD174+MinidokaGains!AD174+MilnerGains!AD174</f>
        <v>4108.2</v>
      </c>
      <c r="AG173" s="4">
        <f>NeelyGains!AE174+MinidokaGains!AE174+MilnerGains!AE174</f>
        <v>2619</v>
      </c>
      <c r="AH173" s="4">
        <f>NeelyGains!AF174+MinidokaGains!AF174+MilnerGains!AF174</f>
        <v>2468.1</v>
      </c>
    </row>
    <row r="174" spans="1:34" x14ac:dyDescent="0.2">
      <c r="A174" s="1">
        <v>39560</v>
      </c>
      <c r="D174" s="4">
        <f>NeelyGains!B175+MinidokaGains!B175+MilnerGains!B175</f>
        <v>2900.6</v>
      </c>
      <c r="E174" s="4">
        <f>NeelyGains!C175+MinidokaGains!C175+MilnerGains!C175</f>
        <v>2610.1</v>
      </c>
      <c r="F174" s="4">
        <f>NeelyGains!D175+MinidokaGains!D175+MilnerGains!D175</f>
        <v>2815.9</v>
      </c>
      <c r="G174" s="4">
        <f>NeelyGains!E175+MinidokaGains!E175+MilnerGains!E175</f>
        <v>2810.9</v>
      </c>
      <c r="H174" s="4">
        <f>NeelyGains!F175+MinidokaGains!F175+MilnerGains!F175</f>
        <v>2635</v>
      </c>
      <c r="I174" s="4">
        <f>NeelyGains!G175+MinidokaGains!G175+MilnerGains!G175</f>
        <v>2839</v>
      </c>
      <c r="J174" s="4">
        <f>NeelyGains!H175+MinidokaGains!H175+MilnerGains!H175</f>
        <v>2209</v>
      </c>
      <c r="K174" s="4">
        <f>NeelyGains!I175+MinidokaGains!I175+MilnerGains!I175</f>
        <v>2766</v>
      </c>
      <c r="L174" s="4">
        <f>NeelyGains!J175+MinidokaGains!J175+MilnerGains!J175</f>
        <v>2185</v>
      </c>
      <c r="M174" s="4">
        <f>NeelyGains!K175+MinidokaGains!K175+MilnerGains!K175</f>
        <v>3192</v>
      </c>
      <c r="N174" s="4">
        <f>NeelyGains!L175+MinidokaGains!L175+MilnerGains!L175</f>
        <v>2338.5</v>
      </c>
      <c r="O174" s="4">
        <f>NeelyGains!M175+MinidokaGains!M175+MilnerGains!M175</f>
        <v>2043.8</v>
      </c>
      <c r="P174" s="4">
        <f>NeelyGains!N175+MinidokaGains!N175+MilnerGains!N175</f>
        <v>2452.1999999999998</v>
      </c>
      <c r="Q174" s="4">
        <f>NeelyGains!O175+MinidokaGains!O175+MilnerGains!O175</f>
        <v>2104</v>
      </c>
      <c r="R174" s="4">
        <f>NeelyGains!P175+MinidokaGains!P175+MilnerGains!P175</f>
        <v>2342.1999999999998</v>
      </c>
      <c r="S174" s="4">
        <f>NeelyGains!Q175+MinidokaGains!Q175+MilnerGains!Q175</f>
        <v>4437</v>
      </c>
      <c r="T174" s="4">
        <f>NeelyGains!R175+MinidokaGains!R175+MilnerGains!R175</f>
        <v>2410</v>
      </c>
      <c r="U174" s="4">
        <f>NeelyGains!S175+MinidokaGains!S175+MilnerGains!S175</f>
        <v>1851.4</v>
      </c>
      <c r="V174" s="4">
        <f>NeelyGains!T175+MinidokaGains!T175+MilnerGains!T175</f>
        <v>2818.8</v>
      </c>
      <c r="W174" s="4">
        <f>NeelyGains!U175+MinidokaGains!U175+MilnerGains!U175</f>
        <v>2588</v>
      </c>
      <c r="X174" s="4">
        <f>NeelyGains!V175+MinidokaGains!V175+MilnerGains!V175</f>
        <v>2930</v>
      </c>
      <c r="Y174" s="4">
        <f>NeelyGains!W175+MinidokaGains!W175+MilnerGains!W175</f>
        <v>2141.1999999999998</v>
      </c>
      <c r="Z174" s="4">
        <f>NeelyGains!X175+MinidokaGains!X175+MilnerGains!X175</f>
        <v>1976.8</v>
      </c>
      <c r="AA174" s="4">
        <f>NeelyGains!Y175+MinidokaGains!Y175+MilnerGains!Y175</f>
        <v>2410</v>
      </c>
      <c r="AB174" s="4">
        <f>NeelyGains!Z175+MinidokaGains!Z175+MilnerGains!Z175</f>
        <v>1796.3999999999999</v>
      </c>
      <c r="AC174" s="4">
        <f>NeelyGains!AA175+MinidokaGains!AA175+MilnerGains!AA175</f>
        <v>2484.4</v>
      </c>
      <c r="AD174" s="4">
        <f>NeelyGains!AB175+MinidokaGains!AB175+MilnerGains!AB175</f>
        <v>2222.9</v>
      </c>
      <c r="AE174" s="4">
        <f>NeelyGains!AC175+MinidokaGains!AC175+MilnerGains!AC175</f>
        <v>2894.4</v>
      </c>
      <c r="AF174" s="4">
        <f>NeelyGains!AD175+MinidokaGains!AD175+MilnerGains!AD175</f>
        <v>4729.5</v>
      </c>
      <c r="AG174" s="4">
        <f>NeelyGains!AE175+MinidokaGains!AE175+MilnerGains!AE175</f>
        <v>2582</v>
      </c>
      <c r="AH174" s="4">
        <f>NeelyGains!AF175+MinidokaGains!AF175+MilnerGains!AF175</f>
        <v>2213.6999999999998</v>
      </c>
    </row>
    <row r="175" spans="1:34" x14ac:dyDescent="0.2">
      <c r="A175" s="1">
        <v>39561</v>
      </c>
      <c r="D175" s="4">
        <f>NeelyGains!B176+MinidokaGains!B176+MilnerGains!B176</f>
        <v>2911.4</v>
      </c>
      <c r="E175" s="4">
        <f>NeelyGains!C176+MinidokaGains!C176+MilnerGains!C176</f>
        <v>2566.9</v>
      </c>
      <c r="F175" s="4">
        <f>NeelyGains!D176+MinidokaGains!D176+MilnerGains!D176</f>
        <v>2877.7</v>
      </c>
      <c r="G175" s="4">
        <f>NeelyGains!E176+MinidokaGains!E176+MilnerGains!E176</f>
        <v>2817.6</v>
      </c>
      <c r="H175" s="4">
        <f>NeelyGains!F176+MinidokaGains!F176+MilnerGains!F176</f>
        <v>2650</v>
      </c>
      <c r="I175" s="4">
        <f>NeelyGains!G176+MinidokaGains!G176+MilnerGains!G176</f>
        <v>2694</v>
      </c>
      <c r="J175" s="4">
        <f>NeelyGains!H176+MinidokaGains!H176+MilnerGains!H176</f>
        <v>2333.6999999999998</v>
      </c>
      <c r="K175" s="4">
        <f>NeelyGains!I176+MinidokaGains!I176+MilnerGains!I176</f>
        <v>2691</v>
      </c>
      <c r="L175" s="4">
        <f>NeelyGains!J176+MinidokaGains!J176+MilnerGains!J176</f>
        <v>2459</v>
      </c>
      <c r="M175" s="4">
        <f>NeelyGains!K176+MinidokaGains!K176+MilnerGains!K176</f>
        <v>3200</v>
      </c>
      <c r="N175" s="4">
        <f>NeelyGains!L176+MinidokaGains!L176+MilnerGains!L176</f>
        <v>2258</v>
      </c>
      <c r="O175" s="4">
        <f>NeelyGains!M176+MinidokaGains!M176+MilnerGains!M176</f>
        <v>2093.5</v>
      </c>
      <c r="P175" s="4">
        <f>NeelyGains!N176+MinidokaGains!N176+MilnerGains!N176</f>
        <v>2578.4</v>
      </c>
      <c r="Q175" s="4">
        <f>NeelyGains!O176+MinidokaGains!O176+MilnerGains!O176</f>
        <v>2136</v>
      </c>
      <c r="R175" s="4">
        <f>NeelyGains!P176+MinidokaGains!P176+MilnerGains!P176</f>
        <v>2261</v>
      </c>
      <c r="S175" s="4">
        <f>NeelyGains!Q176+MinidokaGains!Q176+MilnerGains!Q176</f>
        <v>4389</v>
      </c>
      <c r="T175" s="4">
        <f>NeelyGains!R176+MinidokaGains!R176+MilnerGains!R176</f>
        <v>2631</v>
      </c>
      <c r="U175" s="4">
        <f>NeelyGains!S176+MinidokaGains!S176+MilnerGains!S176</f>
        <v>1897.9</v>
      </c>
      <c r="V175" s="4">
        <f>NeelyGains!T176+MinidokaGains!T176+MilnerGains!T176</f>
        <v>2060.1000000000004</v>
      </c>
      <c r="W175" s="4">
        <f>NeelyGains!U176+MinidokaGains!U176+MilnerGains!U176</f>
        <v>2573</v>
      </c>
      <c r="X175" s="4">
        <f>NeelyGains!V176+MinidokaGains!V176+MilnerGains!V176</f>
        <v>2987</v>
      </c>
      <c r="Y175" s="4">
        <f>NeelyGains!W176+MinidokaGains!W176+MilnerGains!W176</f>
        <v>2181</v>
      </c>
      <c r="Z175" s="4">
        <f>NeelyGains!X176+MinidokaGains!X176+MilnerGains!X176</f>
        <v>2167.1999999999998</v>
      </c>
      <c r="AA175" s="4">
        <f>NeelyGains!Y176+MinidokaGains!Y176+MilnerGains!Y176</f>
        <v>2711</v>
      </c>
      <c r="AB175" s="4">
        <f>NeelyGains!Z176+MinidokaGains!Z176+MilnerGains!Z176</f>
        <v>1867.6000000000001</v>
      </c>
      <c r="AC175" s="4">
        <f>NeelyGains!AA176+MinidokaGains!AA176+MilnerGains!AA176</f>
        <v>2318.1</v>
      </c>
      <c r="AD175" s="4">
        <f>NeelyGains!AB176+MinidokaGains!AB176+MilnerGains!AB176</f>
        <v>2217.5</v>
      </c>
      <c r="AE175" s="4">
        <f>NeelyGains!AC176+MinidokaGains!AC176+MilnerGains!AC176</f>
        <v>2649</v>
      </c>
      <c r="AF175" s="4">
        <f>NeelyGains!AD176+MinidokaGains!AD176+MilnerGains!AD176</f>
        <v>4478</v>
      </c>
      <c r="AG175" s="4">
        <f>NeelyGains!AE176+MinidokaGains!AE176+MilnerGains!AE176</f>
        <v>2504</v>
      </c>
      <c r="AH175" s="4">
        <f>NeelyGains!AF176+MinidokaGains!AF176+MilnerGains!AF176</f>
        <v>2347.4</v>
      </c>
    </row>
    <row r="176" spans="1:34" x14ac:dyDescent="0.2">
      <c r="A176" s="1">
        <v>39562</v>
      </c>
      <c r="D176" s="4">
        <f>NeelyGains!B177+MinidokaGains!B177+MilnerGains!B177</f>
        <v>3106</v>
      </c>
      <c r="E176" s="4">
        <f>NeelyGains!C177+MinidokaGains!C177+MilnerGains!C177</f>
        <v>2476.8000000000002</v>
      </c>
      <c r="F176" s="4">
        <f>NeelyGains!D177+MinidokaGains!D177+MilnerGains!D177</f>
        <v>2611.9</v>
      </c>
      <c r="G176" s="4">
        <f>NeelyGains!E177+MinidokaGains!E177+MilnerGains!E177</f>
        <v>2846.8</v>
      </c>
      <c r="H176" s="4">
        <f>NeelyGains!F177+MinidokaGains!F177+MilnerGains!F177</f>
        <v>2882.9</v>
      </c>
      <c r="I176" s="4">
        <f>NeelyGains!G177+MinidokaGains!G177+MilnerGains!G177</f>
        <v>2366</v>
      </c>
      <c r="J176" s="4">
        <f>NeelyGains!H177+MinidokaGains!H177+MilnerGains!H177</f>
        <v>2599</v>
      </c>
      <c r="K176" s="4">
        <f>NeelyGains!I177+MinidokaGains!I177+MilnerGains!I177</f>
        <v>2769</v>
      </c>
      <c r="L176" s="4">
        <f>NeelyGains!J177+MinidokaGains!J177+MilnerGains!J177</f>
        <v>2532</v>
      </c>
      <c r="M176" s="4">
        <f>NeelyGains!K177+MinidokaGains!K177+MilnerGains!K177</f>
        <v>2922</v>
      </c>
      <c r="N176" s="4">
        <f>NeelyGains!L177+MinidokaGains!L177+MilnerGains!L177</f>
        <v>2285.4</v>
      </c>
      <c r="O176" s="4">
        <f>NeelyGains!M177+MinidokaGains!M177+MilnerGains!M177</f>
        <v>2049</v>
      </c>
      <c r="P176" s="4">
        <f>NeelyGains!N177+MinidokaGains!N177+MilnerGains!N177</f>
        <v>2547.8000000000002</v>
      </c>
      <c r="Q176" s="4">
        <f>NeelyGains!O177+MinidokaGains!O177+MilnerGains!O177</f>
        <v>2201</v>
      </c>
      <c r="R176" s="4">
        <f>NeelyGains!P177+MinidokaGains!P177+MilnerGains!P177</f>
        <v>2290.4</v>
      </c>
      <c r="S176" s="4">
        <f>NeelyGains!Q177+MinidokaGains!Q177+MilnerGains!Q177</f>
        <v>4434</v>
      </c>
      <c r="T176" s="4">
        <f>NeelyGains!R177+MinidokaGains!R177+MilnerGains!R177</f>
        <v>2543</v>
      </c>
      <c r="U176" s="4">
        <f>NeelyGains!S177+MinidokaGains!S177+MilnerGains!S177</f>
        <v>1989.4</v>
      </c>
      <c r="V176" s="4">
        <f>NeelyGains!T177+MinidokaGains!T177+MilnerGains!T177</f>
        <v>1920.6</v>
      </c>
      <c r="W176" s="4">
        <f>NeelyGains!U177+MinidokaGains!U177+MilnerGains!U177</f>
        <v>2537</v>
      </c>
      <c r="X176" s="4">
        <f>NeelyGains!V177+MinidokaGains!V177+MilnerGains!V177</f>
        <v>2937</v>
      </c>
      <c r="Y176" s="4">
        <f>NeelyGains!W177+MinidokaGains!W177+MilnerGains!W177</f>
        <v>2160</v>
      </c>
      <c r="Z176" s="4">
        <f>NeelyGains!X177+MinidokaGains!X177+MilnerGains!X177</f>
        <v>2126.6</v>
      </c>
      <c r="AA176" s="4">
        <f>NeelyGains!Y177+MinidokaGains!Y177+MilnerGains!Y177</f>
        <v>2427</v>
      </c>
      <c r="AB176" s="4">
        <f>NeelyGains!Z177+MinidokaGains!Z177+MilnerGains!Z177</f>
        <v>1885.9</v>
      </c>
      <c r="AC176" s="4">
        <f>NeelyGains!AA177+MinidokaGains!AA177+MilnerGains!AA177</f>
        <v>2603.1999999999998</v>
      </c>
      <c r="AD176" s="4">
        <f>NeelyGains!AB177+MinidokaGains!AB177+MilnerGains!AB177</f>
        <v>2233.4</v>
      </c>
      <c r="AE176" s="4">
        <f>NeelyGains!AC177+MinidokaGains!AC177+MilnerGains!AC177</f>
        <v>2604.5</v>
      </c>
      <c r="AF176" s="4">
        <f>NeelyGains!AD177+MinidokaGains!AD177+MilnerGains!AD177</f>
        <v>4011.2</v>
      </c>
      <c r="AG176" s="4">
        <f>NeelyGains!AE177+MinidokaGains!AE177+MilnerGains!AE177</f>
        <v>2459</v>
      </c>
      <c r="AH176" s="4">
        <f>NeelyGains!AF177+MinidokaGains!AF177+MilnerGains!AF177</f>
        <v>2458.3000000000002</v>
      </c>
    </row>
    <row r="177" spans="1:34" x14ac:dyDescent="0.2">
      <c r="A177" s="1">
        <v>39563</v>
      </c>
      <c r="D177" s="4">
        <f>NeelyGains!B178+MinidokaGains!B178+MilnerGains!B178</f>
        <v>3169.1</v>
      </c>
      <c r="E177" s="4">
        <f>NeelyGains!C178+MinidokaGains!C178+MilnerGains!C178</f>
        <v>2342.6</v>
      </c>
      <c r="F177" s="4">
        <f>NeelyGains!D178+MinidokaGains!D178+MilnerGains!D178</f>
        <v>2405.1999999999998</v>
      </c>
      <c r="G177" s="4">
        <f>NeelyGains!E178+MinidokaGains!E178+MilnerGains!E178</f>
        <v>2741.2</v>
      </c>
      <c r="H177" s="4">
        <f>NeelyGains!F178+MinidokaGains!F178+MilnerGains!F178</f>
        <v>2803.3</v>
      </c>
      <c r="I177" s="4">
        <f>NeelyGains!G178+MinidokaGains!G178+MilnerGains!G178</f>
        <v>1998.1</v>
      </c>
      <c r="J177" s="4">
        <f>NeelyGains!H178+MinidokaGains!H178+MilnerGains!H178</f>
        <v>2774</v>
      </c>
      <c r="K177" s="4">
        <f>NeelyGains!I178+MinidokaGains!I178+MilnerGains!I178</f>
        <v>2713</v>
      </c>
      <c r="L177" s="4">
        <f>NeelyGains!J178+MinidokaGains!J178+MilnerGains!J178</f>
        <v>2702</v>
      </c>
      <c r="M177" s="4">
        <f>NeelyGains!K178+MinidokaGains!K178+MilnerGains!K178</f>
        <v>2686.6</v>
      </c>
      <c r="N177" s="4">
        <f>NeelyGains!L178+MinidokaGains!L178+MilnerGains!L178</f>
        <v>2310.1</v>
      </c>
      <c r="O177" s="4">
        <f>NeelyGains!M178+MinidokaGains!M178+MilnerGains!M178</f>
        <v>2182.6999999999998</v>
      </c>
      <c r="P177" s="4">
        <f>NeelyGains!N178+MinidokaGains!N178+MilnerGains!N178</f>
        <v>2420.1</v>
      </c>
      <c r="Q177" s="4">
        <f>NeelyGains!O178+MinidokaGains!O178+MilnerGains!O178</f>
        <v>2155</v>
      </c>
      <c r="R177" s="4">
        <f>NeelyGains!P178+MinidokaGains!P178+MilnerGains!P178</f>
        <v>2310.8000000000002</v>
      </c>
      <c r="S177" s="4">
        <f>NeelyGains!Q178+MinidokaGains!Q178+MilnerGains!Q178</f>
        <v>4384</v>
      </c>
      <c r="T177" s="4">
        <f>NeelyGains!R178+MinidokaGains!R178+MilnerGains!R178</f>
        <v>2491.6999999999998</v>
      </c>
      <c r="U177" s="4">
        <f>NeelyGains!S178+MinidokaGains!S178+MilnerGains!S178</f>
        <v>1991.7</v>
      </c>
      <c r="V177" s="4">
        <f>NeelyGains!T178+MinidokaGains!T178+MilnerGains!T178</f>
        <v>2082.9</v>
      </c>
      <c r="W177" s="4">
        <f>NeelyGains!U178+MinidokaGains!U178+MilnerGains!U178</f>
        <v>2331</v>
      </c>
      <c r="X177" s="4">
        <f>NeelyGains!V178+MinidokaGains!V178+MilnerGains!V178</f>
        <v>2804</v>
      </c>
      <c r="Y177" s="4">
        <f>NeelyGains!W178+MinidokaGains!W178+MilnerGains!W178</f>
        <v>2133</v>
      </c>
      <c r="Z177" s="4">
        <f>NeelyGains!X178+MinidokaGains!X178+MilnerGains!X178</f>
        <v>2129.1999999999998</v>
      </c>
      <c r="AA177" s="4">
        <f>NeelyGains!Y178+MinidokaGains!Y178+MilnerGains!Y178</f>
        <v>2321</v>
      </c>
      <c r="AB177" s="4">
        <f>NeelyGains!Z178+MinidokaGains!Z178+MilnerGains!Z178</f>
        <v>1955</v>
      </c>
      <c r="AC177" s="4">
        <f>NeelyGains!AA178+MinidokaGains!AA178+MilnerGains!AA178</f>
        <v>2574.5</v>
      </c>
      <c r="AD177" s="4">
        <f>NeelyGains!AB178+MinidokaGains!AB178+MilnerGains!AB178</f>
        <v>2518.4</v>
      </c>
      <c r="AE177" s="4">
        <f>NeelyGains!AC178+MinidokaGains!AC178+MilnerGains!AC178</f>
        <v>1981.8</v>
      </c>
      <c r="AF177" s="4">
        <f>NeelyGains!AD178+MinidokaGains!AD178+MilnerGains!AD178</f>
        <v>3809.6</v>
      </c>
      <c r="AG177" s="4">
        <f>NeelyGains!AE178+MinidokaGains!AE178+MilnerGains!AE178</f>
        <v>2387</v>
      </c>
      <c r="AH177" s="4">
        <f>NeelyGains!AF178+MinidokaGains!AF178+MilnerGains!AF178</f>
        <v>2556.1</v>
      </c>
    </row>
    <row r="178" spans="1:34" x14ac:dyDescent="0.2">
      <c r="A178" s="1">
        <v>39564</v>
      </c>
      <c r="D178" s="4">
        <f>NeelyGains!B179+MinidokaGains!B179+MilnerGains!B179</f>
        <v>3009.9</v>
      </c>
      <c r="E178" s="4">
        <f>NeelyGains!C179+MinidokaGains!C179+MilnerGains!C179</f>
        <v>1702.6</v>
      </c>
      <c r="F178" s="4">
        <f>NeelyGains!D179+MinidokaGains!D179+MilnerGains!D179</f>
        <v>2231</v>
      </c>
      <c r="G178" s="4">
        <f>NeelyGains!E179+MinidokaGains!E179+MilnerGains!E179</f>
        <v>2529.3000000000002</v>
      </c>
      <c r="H178" s="4">
        <f>NeelyGains!F179+MinidokaGains!F179+MilnerGains!F179</f>
        <v>2757.3</v>
      </c>
      <c r="I178" s="4">
        <f>NeelyGains!G179+MinidokaGains!G179+MilnerGains!G179</f>
        <v>1763.2</v>
      </c>
      <c r="J178" s="4">
        <f>NeelyGains!H179+MinidokaGains!H179+MilnerGains!H179</f>
        <v>2940</v>
      </c>
      <c r="K178" s="4">
        <f>NeelyGains!I179+MinidokaGains!I179+MilnerGains!I179</f>
        <v>2766</v>
      </c>
      <c r="L178" s="4">
        <f>NeelyGains!J179+MinidokaGains!J179+MilnerGains!J179</f>
        <v>2643</v>
      </c>
      <c r="M178" s="4">
        <f>NeelyGains!K179+MinidokaGains!K179+MilnerGains!K179</f>
        <v>2720.1</v>
      </c>
      <c r="N178" s="4">
        <f>NeelyGains!L179+MinidokaGains!L179+MilnerGains!L179</f>
        <v>2402.9</v>
      </c>
      <c r="O178" s="4">
        <f>NeelyGains!M179+MinidokaGains!M179+MilnerGains!M179</f>
        <v>2164.1</v>
      </c>
      <c r="P178" s="4">
        <f>NeelyGains!N179+MinidokaGains!N179+MilnerGains!N179</f>
        <v>2526.3000000000002</v>
      </c>
      <c r="Q178" s="4">
        <f>NeelyGains!O179+MinidokaGains!O179+MilnerGains!O179</f>
        <v>2084</v>
      </c>
      <c r="R178" s="4">
        <f>NeelyGains!P179+MinidokaGains!P179+MilnerGains!P179</f>
        <v>2180</v>
      </c>
      <c r="S178" s="4">
        <f>NeelyGains!Q179+MinidokaGains!Q179+MilnerGains!Q179</f>
        <v>3904</v>
      </c>
      <c r="T178" s="4">
        <f>NeelyGains!R179+MinidokaGains!R179+MilnerGains!R179</f>
        <v>2463.9</v>
      </c>
      <c r="U178" s="4">
        <f>NeelyGains!S179+MinidokaGains!S179+MilnerGains!S179</f>
        <v>1871.7</v>
      </c>
      <c r="V178" s="4">
        <f>NeelyGains!T179+MinidokaGains!T179+MilnerGains!T179</f>
        <v>2145.8000000000002</v>
      </c>
      <c r="W178" s="4">
        <f>NeelyGains!U179+MinidokaGains!U179+MilnerGains!U179</f>
        <v>2431</v>
      </c>
      <c r="X178" s="4">
        <f>NeelyGains!V179+MinidokaGains!V179+MilnerGains!V179</f>
        <v>2844</v>
      </c>
      <c r="Y178" s="4">
        <f>NeelyGains!W179+MinidokaGains!W179+MilnerGains!W179</f>
        <v>2368</v>
      </c>
      <c r="Z178" s="4">
        <f>NeelyGains!X179+MinidokaGains!X179+MilnerGains!X179</f>
        <v>2179.3000000000002</v>
      </c>
      <c r="AA178" s="4">
        <f>NeelyGains!Y179+MinidokaGains!Y179+MilnerGains!Y179</f>
        <v>2473</v>
      </c>
      <c r="AB178" s="4">
        <f>NeelyGains!Z179+MinidokaGains!Z179+MilnerGains!Z179</f>
        <v>1886.5</v>
      </c>
      <c r="AC178" s="4">
        <f>NeelyGains!AA179+MinidokaGains!AA179+MilnerGains!AA179</f>
        <v>2552</v>
      </c>
      <c r="AD178" s="4">
        <f>NeelyGains!AB179+MinidokaGains!AB179+MilnerGains!AB179</f>
        <v>2472.8000000000002</v>
      </c>
      <c r="AE178" s="4">
        <f>NeelyGains!AC179+MinidokaGains!AC179+MilnerGains!AC179</f>
        <v>1897.6</v>
      </c>
      <c r="AF178" s="4">
        <f>NeelyGains!AD179+MinidokaGains!AD179+MilnerGains!AD179</f>
        <v>3648.4</v>
      </c>
      <c r="AG178" s="4">
        <f>NeelyGains!AE179+MinidokaGains!AE179+MilnerGains!AE179</f>
        <v>2393</v>
      </c>
      <c r="AH178" s="4">
        <f>NeelyGains!AF179+MinidokaGains!AF179+MilnerGains!AF179</f>
        <v>2587.6</v>
      </c>
    </row>
    <row r="179" spans="1:34" x14ac:dyDescent="0.2">
      <c r="A179" s="1">
        <v>39565</v>
      </c>
      <c r="D179" s="4">
        <f>NeelyGains!B180+MinidokaGains!B180+MilnerGains!B180</f>
        <v>2565.4</v>
      </c>
      <c r="E179" s="4">
        <f>NeelyGains!C180+MinidokaGains!C180+MilnerGains!C180</f>
        <v>1590.3</v>
      </c>
      <c r="F179" s="4">
        <f>NeelyGains!D180+MinidokaGains!D180+MilnerGains!D180</f>
        <v>2109.2999999999997</v>
      </c>
      <c r="G179" s="4">
        <f>NeelyGains!E180+MinidokaGains!E180+MilnerGains!E180</f>
        <v>2287.5</v>
      </c>
      <c r="H179" s="4">
        <f>NeelyGains!F180+MinidokaGains!F180+MilnerGains!F180</f>
        <v>2497.9</v>
      </c>
      <c r="I179" s="4">
        <f>NeelyGains!G180+MinidokaGains!G180+MilnerGains!G180</f>
        <v>1862.9</v>
      </c>
      <c r="J179" s="4">
        <f>NeelyGains!H180+MinidokaGains!H180+MilnerGains!H180</f>
        <v>3115</v>
      </c>
      <c r="K179" s="4">
        <f>NeelyGains!I180+MinidokaGains!I180+MilnerGains!I180</f>
        <v>3019</v>
      </c>
      <c r="L179" s="4">
        <f>NeelyGains!J180+MinidokaGains!J180+MilnerGains!J180</f>
        <v>2531</v>
      </c>
      <c r="M179" s="4">
        <f>NeelyGains!K180+MinidokaGains!K180+MilnerGains!K180</f>
        <v>2704.1</v>
      </c>
      <c r="N179" s="4">
        <f>NeelyGains!L180+MinidokaGains!L180+MilnerGains!L180</f>
        <v>2489.5</v>
      </c>
      <c r="O179" s="4">
        <f>NeelyGains!M180+MinidokaGains!M180+MilnerGains!M180</f>
        <v>2267</v>
      </c>
      <c r="P179" s="4">
        <f>NeelyGains!N180+MinidokaGains!N180+MilnerGains!N180</f>
        <v>2600.3000000000002</v>
      </c>
      <c r="Q179" s="4">
        <f>NeelyGains!O180+MinidokaGains!O180+MilnerGains!O180</f>
        <v>2081</v>
      </c>
      <c r="R179" s="4">
        <f>NeelyGains!P180+MinidokaGains!P180+MilnerGains!P180</f>
        <v>2198.4</v>
      </c>
      <c r="S179" s="4">
        <f>NeelyGains!Q180+MinidokaGains!Q180+MilnerGains!Q180</f>
        <v>3503</v>
      </c>
      <c r="T179" s="4">
        <f>NeelyGains!R180+MinidokaGains!R180+MilnerGains!R180</f>
        <v>2370</v>
      </c>
      <c r="U179" s="4">
        <f>NeelyGains!S180+MinidokaGains!S180+MilnerGains!S180</f>
        <v>2012</v>
      </c>
      <c r="V179" s="4">
        <f>NeelyGains!T180+MinidokaGains!T180+MilnerGains!T180</f>
        <v>2370</v>
      </c>
      <c r="W179" s="4">
        <f>NeelyGains!U180+MinidokaGains!U180+MilnerGains!U180</f>
        <v>2440</v>
      </c>
      <c r="X179" s="4">
        <f>NeelyGains!V180+MinidokaGains!V180+MilnerGains!V180</f>
        <v>2779</v>
      </c>
      <c r="Y179" s="4">
        <f>NeelyGains!W180+MinidokaGains!W180+MilnerGains!W180</f>
        <v>2678</v>
      </c>
      <c r="Z179" s="4">
        <f>NeelyGains!X180+MinidokaGains!X180+MilnerGains!X180</f>
        <v>2277.8000000000002</v>
      </c>
      <c r="AA179" s="4">
        <f>NeelyGains!Y180+MinidokaGains!Y180+MilnerGains!Y180</f>
        <v>2302</v>
      </c>
      <c r="AB179" s="4">
        <f>NeelyGains!Z180+MinidokaGains!Z180+MilnerGains!Z180</f>
        <v>1967.2</v>
      </c>
      <c r="AC179" s="4">
        <f>NeelyGains!AA180+MinidokaGains!AA180+MilnerGains!AA180</f>
        <v>2647</v>
      </c>
      <c r="AD179" s="4">
        <f>NeelyGains!AB180+MinidokaGains!AB180+MilnerGains!AB180</f>
        <v>2946.9</v>
      </c>
      <c r="AE179" s="4">
        <f>NeelyGains!AC180+MinidokaGains!AC180+MilnerGains!AC180</f>
        <v>1914.6</v>
      </c>
      <c r="AF179" s="4">
        <f>NeelyGains!AD180+MinidokaGains!AD180+MilnerGains!AD180</f>
        <v>3589.4</v>
      </c>
      <c r="AG179" s="4">
        <f>NeelyGains!AE180+MinidokaGains!AE180+MilnerGains!AE180</f>
        <v>2256</v>
      </c>
      <c r="AH179" s="4">
        <f>NeelyGains!AF180+MinidokaGains!AF180+MilnerGains!AF180</f>
        <v>2569.5</v>
      </c>
    </row>
    <row r="180" spans="1:34" x14ac:dyDescent="0.2">
      <c r="A180" s="1">
        <v>39566</v>
      </c>
      <c r="D180" s="4">
        <f>NeelyGains!B181+MinidokaGains!B181+MilnerGains!B181</f>
        <v>2428.5</v>
      </c>
      <c r="E180" s="4">
        <f>NeelyGains!C181+MinidokaGains!C181+MilnerGains!C181</f>
        <v>1624.9</v>
      </c>
      <c r="F180" s="4">
        <f>NeelyGains!D181+MinidokaGains!D181+MilnerGains!D181</f>
        <v>2279</v>
      </c>
      <c r="G180" s="4">
        <f>NeelyGains!E181+MinidokaGains!E181+MilnerGains!E181</f>
        <v>2224.5</v>
      </c>
      <c r="H180" s="4">
        <f>NeelyGains!F181+MinidokaGains!F181+MilnerGains!F181</f>
        <v>2516.6999999999998</v>
      </c>
      <c r="I180" s="4">
        <f>NeelyGains!G181+MinidokaGains!G181+MilnerGains!G181</f>
        <v>2290.5</v>
      </c>
      <c r="J180" s="4">
        <f>NeelyGains!H181+MinidokaGains!H181+MilnerGains!H181</f>
        <v>2990</v>
      </c>
      <c r="K180" s="4">
        <f>NeelyGains!I181+MinidokaGains!I181+MilnerGains!I181</f>
        <v>3171</v>
      </c>
      <c r="L180" s="4">
        <f>NeelyGains!J181+MinidokaGains!J181+MilnerGains!J181</f>
        <v>2797</v>
      </c>
      <c r="M180" s="4">
        <f>NeelyGains!K181+MinidokaGains!K181+MilnerGains!K181</f>
        <v>2298.5</v>
      </c>
      <c r="N180" s="4">
        <f>NeelyGains!L181+MinidokaGains!L181+MilnerGains!L181</f>
        <v>2810.2</v>
      </c>
      <c r="O180" s="4">
        <f>NeelyGains!M181+MinidokaGains!M181+MilnerGains!M181</f>
        <v>2352</v>
      </c>
      <c r="P180" s="4">
        <f>NeelyGains!N181+MinidokaGains!N181+MilnerGains!N181</f>
        <v>2436</v>
      </c>
      <c r="Q180" s="4">
        <f>NeelyGains!O181+MinidokaGains!O181+MilnerGains!O181</f>
        <v>2166</v>
      </c>
      <c r="R180" s="4">
        <f>NeelyGains!P181+MinidokaGains!P181+MilnerGains!P181</f>
        <v>2425.1</v>
      </c>
      <c r="S180" s="4">
        <f>NeelyGains!Q181+MinidokaGains!Q181+MilnerGains!Q181</f>
        <v>3222.9</v>
      </c>
      <c r="T180" s="4">
        <f>NeelyGains!R181+MinidokaGains!R181+MilnerGains!R181</f>
        <v>2398.5</v>
      </c>
      <c r="U180" s="4">
        <f>NeelyGains!S181+MinidokaGains!S181+MilnerGains!S181</f>
        <v>2030</v>
      </c>
      <c r="V180" s="4">
        <f>NeelyGains!T181+MinidokaGains!T181+MilnerGains!T181</f>
        <v>2386.6</v>
      </c>
      <c r="W180" s="4">
        <f>NeelyGains!U181+MinidokaGains!U181+MilnerGains!U181</f>
        <v>2568</v>
      </c>
      <c r="X180" s="4">
        <f>NeelyGains!V181+MinidokaGains!V181+MilnerGains!V181</f>
        <v>2767</v>
      </c>
      <c r="Y180" s="4">
        <f>NeelyGains!W181+MinidokaGains!W181+MilnerGains!W181</f>
        <v>2524</v>
      </c>
      <c r="Z180" s="4">
        <f>NeelyGains!X181+MinidokaGains!X181+MilnerGains!X181</f>
        <v>2241.8000000000002</v>
      </c>
      <c r="AA180" s="4">
        <f>NeelyGains!Y181+MinidokaGains!Y181+MilnerGains!Y181</f>
        <v>1980</v>
      </c>
      <c r="AB180" s="4">
        <f>NeelyGains!Z181+MinidokaGains!Z181+MilnerGains!Z181</f>
        <v>1921.3</v>
      </c>
      <c r="AC180" s="4">
        <f>NeelyGains!AA181+MinidokaGains!AA181+MilnerGains!AA181</f>
        <v>2438</v>
      </c>
      <c r="AD180" s="4">
        <f>NeelyGains!AB181+MinidokaGains!AB181+MilnerGains!AB181</f>
        <v>2690.3</v>
      </c>
      <c r="AE180" s="4">
        <f>NeelyGains!AC181+MinidokaGains!AC181+MilnerGains!AC181</f>
        <v>2013.4</v>
      </c>
      <c r="AF180" s="4">
        <f>NeelyGains!AD181+MinidokaGains!AD181+MilnerGains!AD181</f>
        <v>3493</v>
      </c>
      <c r="AG180" s="4">
        <f>NeelyGains!AE181+MinidokaGains!AE181+MilnerGains!AE181</f>
        <v>2316</v>
      </c>
      <c r="AH180" s="4">
        <f>NeelyGains!AF181+MinidokaGains!AF181+MilnerGains!AF181</f>
        <v>2549.6999999999998</v>
      </c>
    </row>
    <row r="181" spans="1:34" x14ac:dyDescent="0.2">
      <c r="A181" s="1">
        <v>39567</v>
      </c>
      <c r="D181" s="4">
        <f>NeelyGains!B182+MinidokaGains!B182+MilnerGains!B182</f>
        <v>2331.8000000000002</v>
      </c>
      <c r="E181" s="4">
        <f>NeelyGains!C182+MinidokaGains!C182+MilnerGains!C182</f>
        <v>1577.1</v>
      </c>
      <c r="F181" s="4">
        <f>NeelyGains!D182+MinidokaGains!D182+MilnerGains!D182</f>
        <v>2272.9</v>
      </c>
      <c r="G181" s="4">
        <f>NeelyGains!E182+MinidokaGains!E182+MilnerGains!E182</f>
        <v>2183.1</v>
      </c>
      <c r="H181" s="4">
        <f>NeelyGains!F182+MinidokaGains!F182+MilnerGains!F182</f>
        <v>2677.9</v>
      </c>
      <c r="I181" s="4">
        <f>NeelyGains!G182+MinidokaGains!G182+MilnerGains!G182</f>
        <v>2320.3000000000002</v>
      </c>
      <c r="J181" s="4">
        <f>NeelyGains!H182+MinidokaGains!H182+MilnerGains!H182</f>
        <v>2985</v>
      </c>
      <c r="K181" s="4">
        <f>NeelyGains!I182+MinidokaGains!I182+MilnerGains!I182</f>
        <v>3269</v>
      </c>
      <c r="L181" s="4">
        <f>NeelyGains!J182+MinidokaGains!J182+MilnerGains!J182</f>
        <v>3047</v>
      </c>
      <c r="M181" s="4">
        <f>NeelyGains!K182+MinidokaGains!K182+MilnerGains!K182</f>
        <v>2319.5</v>
      </c>
      <c r="N181" s="4">
        <f>NeelyGains!L182+MinidokaGains!L182+MilnerGains!L182</f>
        <v>2716.3</v>
      </c>
      <c r="O181" s="4">
        <f>NeelyGains!M182+MinidokaGains!M182+MilnerGains!M182</f>
        <v>2452.8000000000002</v>
      </c>
      <c r="P181" s="4">
        <f>NeelyGains!N182+MinidokaGains!N182+MilnerGains!N182</f>
        <v>2629.7</v>
      </c>
      <c r="Q181" s="4">
        <f>NeelyGains!O182+MinidokaGains!O182+MilnerGains!O182</f>
        <v>2255</v>
      </c>
      <c r="R181" s="4">
        <f>NeelyGains!P182+MinidokaGains!P182+MilnerGains!P182</f>
        <v>2208.5</v>
      </c>
      <c r="S181" s="4">
        <f>NeelyGains!Q182+MinidokaGains!Q182+MilnerGains!Q182</f>
        <v>3324</v>
      </c>
      <c r="T181" s="4">
        <f>NeelyGains!R182+MinidokaGains!R182+MilnerGains!R182</f>
        <v>2342.4</v>
      </c>
      <c r="U181" s="4">
        <f>NeelyGains!S182+MinidokaGains!S182+MilnerGains!S182</f>
        <v>2058</v>
      </c>
      <c r="V181" s="4">
        <f>NeelyGains!T182+MinidokaGains!T182+MilnerGains!T182</f>
        <v>2650.1</v>
      </c>
      <c r="W181" s="4">
        <f>NeelyGains!U182+MinidokaGains!U182+MilnerGains!U182</f>
        <v>2669</v>
      </c>
      <c r="X181" s="4">
        <f>NeelyGains!V182+MinidokaGains!V182+MilnerGains!V182</f>
        <v>2505</v>
      </c>
      <c r="Y181" s="4">
        <f>NeelyGains!W182+MinidokaGains!W182+MilnerGains!W182</f>
        <v>2297</v>
      </c>
      <c r="Z181" s="4">
        <f>NeelyGains!X182+MinidokaGains!X182+MilnerGains!X182</f>
        <v>2232</v>
      </c>
      <c r="AA181" s="4">
        <f>NeelyGains!Y182+MinidokaGains!Y182+MilnerGains!Y182</f>
        <v>1995</v>
      </c>
      <c r="AB181" s="4">
        <f>NeelyGains!Z182+MinidokaGains!Z182+MilnerGains!Z182</f>
        <v>1913.9</v>
      </c>
      <c r="AC181" s="4">
        <f>NeelyGains!AA182+MinidokaGains!AA182+MilnerGains!AA182</f>
        <v>2199</v>
      </c>
      <c r="AD181" s="4">
        <f>NeelyGains!AB182+MinidokaGains!AB182+MilnerGains!AB182</f>
        <v>2663.6</v>
      </c>
      <c r="AE181" s="4">
        <f>NeelyGains!AC182+MinidokaGains!AC182+MilnerGains!AC182</f>
        <v>2004.9</v>
      </c>
      <c r="AF181" s="4">
        <f>NeelyGains!AD182+MinidokaGains!AD182+MilnerGains!AD182</f>
        <v>3193.1</v>
      </c>
      <c r="AG181" s="4">
        <f>NeelyGains!AE182+MinidokaGains!AE182+MilnerGains!AE182</f>
        <v>2316</v>
      </c>
      <c r="AH181" s="4">
        <f>NeelyGains!AF182+MinidokaGains!AF182+MilnerGains!AF182</f>
        <v>2579.5</v>
      </c>
    </row>
    <row r="182" spans="1:34" x14ac:dyDescent="0.2">
      <c r="A182" s="1">
        <v>39568</v>
      </c>
      <c r="D182" s="4">
        <f>NeelyGains!B183+MinidokaGains!B183+MilnerGains!B183</f>
        <v>2326.1999999999998</v>
      </c>
      <c r="E182" s="4">
        <f>NeelyGains!C183+MinidokaGains!C183+MilnerGains!C183</f>
        <v>1518.6</v>
      </c>
      <c r="F182" s="4">
        <f>NeelyGains!D183+MinidokaGains!D183+MilnerGains!D183</f>
        <v>2676.5</v>
      </c>
      <c r="G182" s="4">
        <f>NeelyGains!E183+MinidokaGains!E183+MilnerGains!E183</f>
        <v>2374.3000000000002</v>
      </c>
      <c r="H182" s="4">
        <f>NeelyGains!F183+MinidokaGains!F183+MilnerGains!F183</f>
        <v>2805</v>
      </c>
      <c r="I182" s="4">
        <f>NeelyGains!G183+MinidokaGains!G183+MilnerGains!G183</f>
        <v>2356</v>
      </c>
      <c r="J182" s="4">
        <f>NeelyGains!H183+MinidokaGains!H183+MilnerGains!H183</f>
        <v>2999</v>
      </c>
      <c r="K182" s="4">
        <f>NeelyGains!I183+MinidokaGains!I183+MilnerGains!I183</f>
        <v>3346</v>
      </c>
      <c r="L182" s="4">
        <f>NeelyGains!J183+MinidokaGains!J183+MilnerGains!J183</f>
        <v>3301</v>
      </c>
      <c r="M182" s="4">
        <f>NeelyGains!K183+MinidokaGains!K183+MilnerGains!K183</f>
        <v>2469.4</v>
      </c>
      <c r="N182" s="4">
        <f>NeelyGains!L183+MinidokaGains!L183+MilnerGains!L183</f>
        <v>2722.7</v>
      </c>
      <c r="O182" s="4">
        <f>NeelyGains!M183+MinidokaGains!M183+MilnerGains!M183</f>
        <v>2434.1999999999998</v>
      </c>
      <c r="P182" s="4">
        <f>NeelyGains!N183+MinidokaGains!N183+MilnerGains!N183</f>
        <v>2645.5</v>
      </c>
      <c r="Q182" s="4">
        <f>NeelyGains!O183+MinidokaGains!O183+MilnerGains!O183</f>
        <v>2211</v>
      </c>
      <c r="R182" s="4">
        <f>NeelyGains!P183+MinidokaGains!P183+MilnerGains!P183</f>
        <v>2136.4</v>
      </c>
      <c r="S182" s="4">
        <f>NeelyGains!Q183+MinidokaGains!Q183+MilnerGains!Q183</f>
        <v>3243</v>
      </c>
      <c r="T182" s="4">
        <f>NeelyGains!R183+MinidokaGains!R183+MilnerGains!R183</f>
        <v>2455</v>
      </c>
      <c r="U182" s="4">
        <f>NeelyGains!S183+MinidokaGains!S183+MilnerGains!S183</f>
        <v>2146</v>
      </c>
      <c r="V182" s="4">
        <f>NeelyGains!T183+MinidokaGains!T183+MilnerGains!T183</f>
        <v>2660.2</v>
      </c>
      <c r="W182" s="4">
        <f>NeelyGains!U183+MinidokaGains!U183+MilnerGains!U183</f>
        <v>2395</v>
      </c>
      <c r="X182" s="4">
        <f>NeelyGains!V183+MinidokaGains!V183+MilnerGains!V183</f>
        <v>2430.4</v>
      </c>
      <c r="Y182" s="4">
        <f>NeelyGains!W183+MinidokaGains!W183+MilnerGains!W183</f>
        <v>2534</v>
      </c>
      <c r="Z182" s="4">
        <f>NeelyGains!X183+MinidokaGains!X183+MilnerGains!X183</f>
        <v>2283.3000000000002</v>
      </c>
      <c r="AA182" s="4">
        <f>NeelyGains!Y183+MinidokaGains!Y183+MilnerGains!Y183</f>
        <v>2030</v>
      </c>
      <c r="AB182" s="4">
        <f>NeelyGains!Z183+MinidokaGains!Z183+MilnerGains!Z183</f>
        <v>1848.2</v>
      </c>
      <c r="AC182" s="4">
        <f>NeelyGains!AA183+MinidokaGains!AA183+MilnerGains!AA183</f>
        <v>2586</v>
      </c>
      <c r="AD182" s="4">
        <f>NeelyGains!AB183+MinidokaGains!AB183+MilnerGains!AB183</f>
        <v>2556.8000000000002</v>
      </c>
      <c r="AE182" s="4">
        <f>NeelyGains!AC183+MinidokaGains!AC183+MilnerGains!AC183</f>
        <v>2341.9</v>
      </c>
      <c r="AF182" s="4">
        <f>NeelyGains!AD183+MinidokaGains!AD183+MilnerGains!AD183</f>
        <v>2775.6</v>
      </c>
      <c r="AG182" s="4">
        <f>NeelyGains!AE183+MinidokaGains!AE183+MilnerGains!AE183</f>
        <v>2404</v>
      </c>
      <c r="AH182" s="4">
        <f>NeelyGains!AF183+MinidokaGains!AF183+MilnerGains!AF183</f>
        <v>2610.1999999999998</v>
      </c>
    </row>
    <row r="183" spans="1:34" x14ac:dyDescent="0.2">
      <c r="A183" s="1">
        <v>39569</v>
      </c>
      <c r="D183" s="4">
        <f>NeelyGains!B184+MinidokaGains!B184+MilnerGains!B184</f>
        <v>2552.1</v>
      </c>
      <c r="E183" s="4">
        <f>NeelyGains!C184+MinidokaGains!C184+MilnerGains!C184</f>
        <v>1596.7</v>
      </c>
      <c r="F183" s="4">
        <f>NeelyGains!D184+MinidokaGains!D184+MilnerGains!D184</f>
        <v>2620.6999999999998</v>
      </c>
      <c r="G183" s="4">
        <f>NeelyGains!E184+MinidokaGains!E184+MilnerGains!E184</f>
        <v>2590.8000000000002</v>
      </c>
      <c r="H183" s="4">
        <f>NeelyGains!F184+MinidokaGains!F184+MilnerGains!F184</f>
        <v>3034.2</v>
      </c>
      <c r="I183" s="4">
        <f>NeelyGains!G184+MinidokaGains!G184+MilnerGains!G184</f>
        <v>2566</v>
      </c>
      <c r="J183" s="4">
        <f>NeelyGains!H184+MinidokaGains!H184+MilnerGains!H184</f>
        <v>2970</v>
      </c>
      <c r="K183" s="4">
        <f>NeelyGains!I184+MinidokaGains!I184+MilnerGains!I184</f>
        <v>3117</v>
      </c>
      <c r="L183" s="4">
        <f>NeelyGains!J184+MinidokaGains!J184+MilnerGains!J184</f>
        <v>3849</v>
      </c>
      <c r="M183" s="4">
        <f>NeelyGains!K184+MinidokaGains!K184+MilnerGains!K184</f>
        <v>2567</v>
      </c>
      <c r="N183" s="4">
        <f>NeelyGains!L184+MinidokaGains!L184+MilnerGains!L184</f>
        <v>2602.1</v>
      </c>
      <c r="O183" s="4">
        <f>NeelyGains!M184+MinidokaGains!M184+MilnerGains!M184</f>
        <v>2487</v>
      </c>
      <c r="P183" s="4">
        <f>NeelyGains!N184+MinidokaGains!N184+MilnerGains!N184</f>
        <v>2439.6</v>
      </c>
      <c r="Q183" s="4">
        <f>NeelyGains!O184+MinidokaGains!O184+MilnerGains!O184</f>
        <v>2180</v>
      </c>
      <c r="R183" s="4">
        <f>NeelyGains!P184+MinidokaGains!P184+MilnerGains!P184</f>
        <v>2238.9</v>
      </c>
      <c r="S183" s="4">
        <f>NeelyGains!Q184+MinidokaGains!Q184+MilnerGains!Q184</f>
        <v>3155</v>
      </c>
      <c r="T183" s="4">
        <f>NeelyGains!R184+MinidokaGains!R184+MilnerGains!R184</f>
        <v>2564</v>
      </c>
      <c r="U183" s="4">
        <f>NeelyGains!S184+MinidokaGains!S184+MilnerGains!S184</f>
        <v>2188</v>
      </c>
      <c r="V183" s="4">
        <f>NeelyGains!T184+MinidokaGains!T184+MilnerGains!T184</f>
        <v>2875.5</v>
      </c>
      <c r="W183" s="4">
        <f>NeelyGains!U184+MinidokaGains!U184+MilnerGains!U184</f>
        <v>2522</v>
      </c>
      <c r="X183" s="4">
        <f>NeelyGains!V184+MinidokaGains!V184+MilnerGains!V184</f>
        <v>2378.4</v>
      </c>
      <c r="Y183" s="4">
        <f>NeelyGains!W184+MinidokaGains!W184+MilnerGains!W184</f>
        <v>3129</v>
      </c>
      <c r="Z183" s="4">
        <f>NeelyGains!X184+MinidokaGains!X184+MilnerGains!X184</f>
        <v>2621.4</v>
      </c>
      <c r="AA183" s="4">
        <f>NeelyGains!Y184+MinidokaGains!Y184+MilnerGains!Y184</f>
        <v>2075</v>
      </c>
      <c r="AB183" s="4">
        <f>NeelyGains!Z184+MinidokaGains!Z184+MilnerGains!Z184</f>
        <v>1850.8999999999999</v>
      </c>
      <c r="AC183" s="4">
        <f>NeelyGains!AA184+MinidokaGains!AA184+MilnerGains!AA184</f>
        <v>2514</v>
      </c>
      <c r="AD183" s="4">
        <f>NeelyGains!AB184+MinidokaGains!AB184+MilnerGains!AB184</f>
        <v>2492.4</v>
      </c>
      <c r="AE183" s="4">
        <f>NeelyGains!AC184+MinidokaGains!AC184+MilnerGains!AC184</f>
        <v>2704.4</v>
      </c>
      <c r="AF183" s="4">
        <f>NeelyGains!AD184+MinidokaGains!AD184+MilnerGains!AD184</f>
        <v>2638</v>
      </c>
      <c r="AG183" s="4">
        <f>NeelyGains!AE184+MinidokaGains!AE184+MilnerGains!AE184</f>
        <v>2636</v>
      </c>
      <c r="AH183" s="4">
        <f>NeelyGains!AF184+MinidokaGains!AF184+MilnerGains!AF184</f>
        <v>2525</v>
      </c>
    </row>
    <row r="184" spans="1:34" x14ac:dyDescent="0.2">
      <c r="A184" s="1">
        <v>39570</v>
      </c>
      <c r="D184" s="4">
        <f>NeelyGains!B185+MinidokaGains!B185+MilnerGains!B185</f>
        <v>2605.5</v>
      </c>
      <c r="E184" s="4">
        <f>NeelyGains!C185+MinidokaGains!C185+MilnerGains!C185</f>
        <v>1681.2</v>
      </c>
      <c r="F184" s="4">
        <f>NeelyGains!D185+MinidokaGains!D185+MilnerGains!D185</f>
        <v>2464.6</v>
      </c>
      <c r="G184" s="4">
        <f>NeelyGains!E185+MinidokaGains!E185+MilnerGains!E185</f>
        <v>2490.6</v>
      </c>
      <c r="H184" s="4">
        <f>NeelyGains!F185+MinidokaGains!F185+MilnerGains!F185</f>
        <v>2917.9</v>
      </c>
      <c r="I184" s="4">
        <f>NeelyGains!G185+MinidokaGains!G185+MilnerGains!G185</f>
        <v>2475</v>
      </c>
      <c r="J184" s="4">
        <f>NeelyGains!H185+MinidokaGains!H185+MilnerGains!H185</f>
        <v>3201</v>
      </c>
      <c r="K184" s="4">
        <f>NeelyGains!I185+MinidokaGains!I185+MilnerGains!I185</f>
        <v>3003</v>
      </c>
      <c r="L184" s="4">
        <f>NeelyGains!J185+MinidokaGains!J185+MilnerGains!J185</f>
        <v>4173</v>
      </c>
      <c r="M184" s="4">
        <f>NeelyGains!K185+MinidokaGains!K185+MilnerGains!K185</f>
        <v>2937</v>
      </c>
      <c r="N184" s="4">
        <f>NeelyGains!L185+MinidokaGains!L185+MilnerGains!L185</f>
        <v>2683.7</v>
      </c>
      <c r="O184" s="4">
        <f>NeelyGains!M185+MinidokaGains!M185+MilnerGains!M185</f>
        <v>2505</v>
      </c>
      <c r="P184" s="4">
        <f>NeelyGains!N185+MinidokaGains!N185+MilnerGains!N185</f>
        <v>2542</v>
      </c>
      <c r="Q184" s="4">
        <f>NeelyGains!O185+MinidokaGains!O185+MilnerGains!O185</f>
        <v>2215</v>
      </c>
      <c r="R184" s="4">
        <f>NeelyGains!P185+MinidokaGains!P185+MilnerGains!P185</f>
        <v>2130.1</v>
      </c>
      <c r="S184" s="4">
        <f>NeelyGains!Q185+MinidokaGains!Q185+MilnerGains!Q185</f>
        <v>3176</v>
      </c>
      <c r="T184" s="4">
        <f>NeelyGains!R185+MinidokaGains!R185+MilnerGains!R185</f>
        <v>2690</v>
      </c>
      <c r="U184" s="4">
        <f>NeelyGains!S185+MinidokaGains!S185+MilnerGains!S185</f>
        <v>2433</v>
      </c>
      <c r="V184" s="4">
        <f>NeelyGains!T185+MinidokaGains!T185+MilnerGains!T185</f>
        <v>2924.1</v>
      </c>
      <c r="W184" s="4">
        <f>NeelyGains!U185+MinidokaGains!U185+MilnerGains!U185</f>
        <v>2562</v>
      </c>
      <c r="X184" s="4">
        <f>NeelyGains!V185+MinidokaGains!V185+MilnerGains!V185</f>
        <v>2369.4</v>
      </c>
      <c r="Y184" s="4">
        <f>NeelyGains!W185+MinidokaGains!W185+MilnerGains!W185</f>
        <v>2814</v>
      </c>
      <c r="Z184" s="4">
        <f>NeelyGains!X185+MinidokaGains!X185+MilnerGains!X185</f>
        <v>2942.2</v>
      </c>
      <c r="AA184" s="4">
        <f>NeelyGains!Y185+MinidokaGains!Y185+MilnerGains!Y185</f>
        <v>2210</v>
      </c>
      <c r="AB184" s="4">
        <f>NeelyGains!Z185+MinidokaGains!Z185+MilnerGains!Z185</f>
        <v>1947.7</v>
      </c>
      <c r="AC184" s="4">
        <f>NeelyGains!AA185+MinidokaGains!AA185+MilnerGains!AA185</f>
        <v>2358</v>
      </c>
      <c r="AD184" s="4">
        <f>NeelyGains!AB185+MinidokaGains!AB185+MilnerGains!AB185</f>
        <v>2542.1999999999998</v>
      </c>
      <c r="AE184" s="4">
        <f>NeelyGains!AC185+MinidokaGains!AC185+MilnerGains!AC185</f>
        <v>2793.5</v>
      </c>
      <c r="AF184" s="4">
        <f>NeelyGains!AD185+MinidokaGains!AD185+MilnerGains!AD185</f>
        <v>2454</v>
      </c>
      <c r="AG184" s="4">
        <f>NeelyGains!AE185+MinidokaGains!AE185+MilnerGains!AE185</f>
        <v>2353</v>
      </c>
      <c r="AH184" s="4">
        <f>NeelyGains!AF185+MinidokaGains!AF185+MilnerGains!AF185</f>
        <v>2496.4</v>
      </c>
    </row>
    <row r="185" spans="1:34" x14ac:dyDescent="0.2">
      <c r="A185" s="1">
        <v>39571</v>
      </c>
      <c r="D185" s="4">
        <f>NeelyGains!B186+MinidokaGains!B186+MilnerGains!B186</f>
        <v>2752.8</v>
      </c>
      <c r="E185" s="4">
        <f>NeelyGains!C186+MinidokaGains!C186+MilnerGains!C186</f>
        <v>1790.6</v>
      </c>
      <c r="F185" s="4">
        <f>NeelyGains!D186+MinidokaGains!D186+MilnerGains!D186</f>
        <v>2545</v>
      </c>
      <c r="G185" s="4">
        <f>NeelyGains!E186+MinidokaGains!E186+MilnerGains!E186</f>
        <v>2265</v>
      </c>
      <c r="H185" s="4">
        <f>NeelyGains!F186+MinidokaGains!F186+MilnerGains!F186</f>
        <v>2845</v>
      </c>
      <c r="I185" s="4">
        <f>NeelyGains!G186+MinidokaGains!G186+MilnerGains!G186</f>
        <v>2429</v>
      </c>
      <c r="J185" s="4">
        <f>NeelyGains!H186+MinidokaGains!H186+MilnerGains!H186</f>
        <v>3411</v>
      </c>
      <c r="K185" s="4">
        <f>NeelyGains!I186+MinidokaGains!I186+MilnerGains!I186</f>
        <v>2956</v>
      </c>
      <c r="L185" s="4">
        <f>NeelyGains!J186+MinidokaGains!J186+MilnerGains!J186</f>
        <v>4245</v>
      </c>
      <c r="M185" s="4">
        <f>NeelyGains!K186+MinidokaGains!K186+MilnerGains!K186</f>
        <v>2974</v>
      </c>
      <c r="N185" s="4">
        <f>NeelyGains!L186+MinidokaGains!L186+MilnerGains!L186</f>
        <v>2607</v>
      </c>
      <c r="O185" s="4">
        <f>NeelyGains!M186+MinidokaGains!M186+MilnerGains!M186</f>
        <v>2380.1999999999998</v>
      </c>
      <c r="P185" s="4">
        <f>NeelyGains!N186+MinidokaGains!N186+MilnerGains!N186</f>
        <v>2464</v>
      </c>
      <c r="Q185" s="4">
        <f>NeelyGains!O186+MinidokaGains!O186+MilnerGains!O186</f>
        <v>2201</v>
      </c>
      <c r="R185" s="4">
        <f>NeelyGains!P186+MinidokaGains!P186+MilnerGains!P186</f>
        <v>2142.9</v>
      </c>
      <c r="S185" s="4">
        <f>NeelyGains!Q186+MinidokaGains!Q186+MilnerGains!Q186</f>
        <v>3300</v>
      </c>
      <c r="T185" s="4">
        <f>NeelyGains!R186+MinidokaGains!R186+MilnerGains!R186</f>
        <v>2701</v>
      </c>
      <c r="U185" s="4">
        <f>NeelyGains!S186+MinidokaGains!S186+MilnerGains!S186</f>
        <v>2115</v>
      </c>
      <c r="V185" s="4">
        <f>NeelyGains!T186+MinidokaGains!T186+MilnerGains!T186</f>
        <v>2998.1</v>
      </c>
      <c r="W185" s="4">
        <f>NeelyGains!U186+MinidokaGains!U186+MilnerGains!U186</f>
        <v>2534</v>
      </c>
      <c r="X185" s="4">
        <f>NeelyGains!V186+MinidokaGains!V186+MilnerGains!V186</f>
        <v>1996.2</v>
      </c>
      <c r="Y185" s="4">
        <f>NeelyGains!W186+MinidokaGains!W186+MilnerGains!W186</f>
        <v>2637</v>
      </c>
      <c r="Z185" s="4">
        <f>NeelyGains!X186+MinidokaGains!X186+MilnerGains!X186</f>
        <v>3011.5</v>
      </c>
      <c r="AA185" s="4">
        <f>NeelyGains!Y186+MinidokaGains!Y186+MilnerGains!Y186</f>
        <v>2233</v>
      </c>
      <c r="AB185" s="4">
        <f>NeelyGains!Z186+MinidokaGains!Z186+MilnerGains!Z186</f>
        <v>1921.1</v>
      </c>
      <c r="AC185" s="4">
        <f>NeelyGains!AA186+MinidokaGains!AA186+MilnerGains!AA186</f>
        <v>2368</v>
      </c>
      <c r="AD185" s="4">
        <f>NeelyGains!AB186+MinidokaGains!AB186+MilnerGains!AB186</f>
        <v>2532.4</v>
      </c>
      <c r="AE185" s="4">
        <f>NeelyGains!AC186+MinidokaGains!AC186+MilnerGains!AC186</f>
        <v>3011.7</v>
      </c>
      <c r="AF185" s="4">
        <f>NeelyGains!AD186+MinidokaGains!AD186+MilnerGains!AD186</f>
        <v>1995</v>
      </c>
      <c r="AG185" s="4">
        <f>NeelyGains!AE186+MinidokaGains!AE186+MilnerGains!AE186</f>
        <v>2507</v>
      </c>
      <c r="AH185" s="4">
        <f>NeelyGains!AF186+MinidokaGains!AF186+MilnerGains!AF186</f>
        <v>2888.6</v>
      </c>
    </row>
    <row r="186" spans="1:34" x14ac:dyDescent="0.2">
      <c r="A186" s="1">
        <v>39572</v>
      </c>
      <c r="D186" s="4">
        <f>NeelyGains!B187+MinidokaGains!B187+MilnerGains!B187</f>
        <v>2681.2</v>
      </c>
      <c r="E186" s="4">
        <f>NeelyGains!C187+MinidokaGains!C187+MilnerGains!C187</f>
        <v>1939.5</v>
      </c>
      <c r="F186" s="4">
        <f>NeelyGains!D187+MinidokaGains!D187+MilnerGains!D187</f>
        <v>2574</v>
      </c>
      <c r="G186" s="4">
        <f>NeelyGains!E187+MinidokaGains!E187+MilnerGains!E187</f>
        <v>2190.5</v>
      </c>
      <c r="H186" s="4">
        <f>NeelyGains!F187+MinidokaGains!F187+MilnerGains!F187</f>
        <v>2590</v>
      </c>
      <c r="I186" s="4">
        <f>NeelyGains!G187+MinidokaGains!G187+MilnerGains!G187</f>
        <v>2566</v>
      </c>
      <c r="J186" s="4">
        <f>NeelyGains!H187+MinidokaGains!H187+MilnerGains!H187</f>
        <v>3394</v>
      </c>
      <c r="K186" s="4">
        <f>NeelyGains!I187+MinidokaGains!I187+MilnerGains!I187</f>
        <v>2910</v>
      </c>
      <c r="L186" s="4">
        <f>NeelyGains!J187+MinidokaGains!J187+MilnerGains!J187</f>
        <v>3703</v>
      </c>
      <c r="M186" s="4">
        <f>NeelyGains!K187+MinidokaGains!K187+MilnerGains!K187</f>
        <v>2724</v>
      </c>
      <c r="N186" s="4">
        <f>NeelyGains!L187+MinidokaGains!L187+MilnerGains!L187</f>
        <v>2577</v>
      </c>
      <c r="O186" s="4">
        <f>NeelyGains!M187+MinidokaGains!M187+MilnerGains!M187</f>
        <v>2341.8000000000002</v>
      </c>
      <c r="P186" s="4">
        <f>NeelyGains!N187+MinidokaGains!N187+MilnerGains!N187</f>
        <v>2542</v>
      </c>
      <c r="Q186" s="4">
        <f>NeelyGains!O187+MinidokaGains!O187+MilnerGains!O187</f>
        <v>2180</v>
      </c>
      <c r="R186" s="4">
        <f>NeelyGains!P187+MinidokaGains!P187+MilnerGains!P187</f>
        <v>2291.6</v>
      </c>
      <c r="S186" s="4">
        <f>NeelyGains!Q187+MinidokaGains!Q187+MilnerGains!Q187</f>
        <v>3253</v>
      </c>
      <c r="T186" s="4">
        <f>NeelyGains!R187+MinidokaGains!R187+MilnerGains!R187</f>
        <v>3047</v>
      </c>
      <c r="U186" s="4">
        <f>NeelyGains!S187+MinidokaGains!S187+MilnerGains!S187</f>
        <v>2282</v>
      </c>
      <c r="V186" s="4">
        <f>NeelyGains!T187+MinidokaGains!T187+MilnerGains!T187</f>
        <v>2864.2</v>
      </c>
      <c r="W186" s="4">
        <f>NeelyGains!U187+MinidokaGains!U187+MilnerGains!U187</f>
        <v>2666</v>
      </c>
      <c r="X186" s="4">
        <f>NeelyGains!V187+MinidokaGains!V187+MilnerGains!V187</f>
        <v>1814.5</v>
      </c>
      <c r="Y186" s="4">
        <f>NeelyGains!W187+MinidokaGains!W187+MilnerGains!W187</f>
        <v>2552</v>
      </c>
      <c r="Z186" s="4">
        <f>NeelyGains!X187+MinidokaGains!X187+MilnerGains!X187</f>
        <v>3020.5</v>
      </c>
      <c r="AA186" s="4">
        <f>NeelyGains!Y187+MinidokaGains!Y187+MilnerGains!Y187</f>
        <v>2252</v>
      </c>
      <c r="AB186" s="4">
        <f>NeelyGains!Z187+MinidokaGains!Z187+MilnerGains!Z187</f>
        <v>2083.2000000000003</v>
      </c>
      <c r="AC186" s="4">
        <f>NeelyGains!AA187+MinidokaGains!AA187+MilnerGains!AA187</f>
        <v>2350</v>
      </c>
      <c r="AD186" s="4">
        <f>NeelyGains!AB187+MinidokaGains!AB187+MilnerGains!AB187</f>
        <v>2200.1999999999998</v>
      </c>
      <c r="AE186" s="4">
        <f>NeelyGains!AC187+MinidokaGains!AC187+MilnerGains!AC187</f>
        <v>2956.2</v>
      </c>
      <c r="AF186" s="4">
        <f>NeelyGains!AD187+MinidokaGains!AD187+MilnerGains!AD187</f>
        <v>1992.6</v>
      </c>
      <c r="AG186" s="4">
        <f>NeelyGains!AE187+MinidokaGains!AE187+MilnerGains!AE187</f>
        <v>2205</v>
      </c>
      <c r="AH186" s="4">
        <f>NeelyGains!AF187+MinidokaGains!AF187+MilnerGains!AF187</f>
        <v>2815.9</v>
      </c>
    </row>
    <row r="187" spans="1:34" x14ac:dyDescent="0.2">
      <c r="A187" s="1">
        <v>39573</v>
      </c>
      <c r="D187" s="4">
        <f>NeelyGains!B188+MinidokaGains!B188+MilnerGains!B188</f>
        <v>2671.7</v>
      </c>
      <c r="E187" s="4">
        <f>NeelyGains!C188+MinidokaGains!C188+MilnerGains!C188</f>
        <v>1854.6</v>
      </c>
      <c r="F187" s="4">
        <f>NeelyGains!D188+MinidokaGains!D188+MilnerGains!D188</f>
        <v>2908.4</v>
      </c>
      <c r="G187" s="4">
        <f>NeelyGains!E188+MinidokaGains!E188+MilnerGains!E188</f>
        <v>1964.4</v>
      </c>
      <c r="H187" s="4">
        <f>NeelyGains!F188+MinidokaGains!F188+MilnerGains!F188</f>
        <v>2646</v>
      </c>
      <c r="I187" s="4">
        <f>NeelyGains!G188+MinidokaGains!G188+MilnerGains!G188</f>
        <v>2601</v>
      </c>
      <c r="J187" s="4">
        <f>NeelyGains!H188+MinidokaGains!H188+MilnerGains!H188</f>
        <v>3449</v>
      </c>
      <c r="K187" s="4">
        <f>NeelyGains!I188+MinidokaGains!I188+MilnerGains!I188</f>
        <v>2992</v>
      </c>
      <c r="L187" s="4">
        <f>NeelyGains!J188+MinidokaGains!J188+MilnerGains!J188</f>
        <v>3760</v>
      </c>
      <c r="M187" s="4">
        <f>NeelyGains!K188+MinidokaGains!K188+MilnerGains!K188</f>
        <v>2690</v>
      </c>
      <c r="N187" s="4">
        <f>NeelyGains!L188+MinidokaGains!L188+MilnerGains!L188</f>
        <v>2590</v>
      </c>
      <c r="O187" s="4">
        <f>NeelyGains!M188+MinidokaGains!M188+MilnerGains!M188</f>
        <v>2234</v>
      </c>
      <c r="P187" s="4">
        <f>NeelyGains!N188+MinidokaGains!N188+MilnerGains!N188</f>
        <v>2349</v>
      </c>
      <c r="Q187" s="4">
        <f>NeelyGains!O188+MinidokaGains!O188+MilnerGains!O188</f>
        <v>2222</v>
      </c>
      <c r="R187" s="4">
        <f>NeelyGains!P188+MinidokaGains!P188+MilnerGains!P188</f>
        <v>2314.3000000000002</v>
      </c>
      <c r="S187" s="4">
        <f>NeelyGains!Q188+MinidokaGains!Q188+MilnerGains!Q188</f>
        <v>2945.3</v>
      </c>
      <c r="T187" s="4">
        <f>NeelyGains!R188+MinidokaGains!R188+MilnerGains!R188</f>
        <v>2727</v>
      </c>
      <c r="U187" s="4">
        <f>NeelyGains!S188+MinidokaGains!S188+MilnerGains!S188</f>
        <v>2270</v>
      </c>
      <c r="V187" s="4">
        <f>NeelyGains!T188+MinidokaGains!T188+MilnerGains!T188</f>
        <v>2659.6</v>
      </c>
      <c r="W187" s="4">
        <f>NeelyGains!U188+MinidokaGains!U188+MilnerGains!U188</f>
        <v>2678</v>
      </c>
      <c r="X187" s="4">
        <f>NeelyGains!V188+MinidokaGains!V188+MilnerGains!V188</f>
        <v>1777.2</v>
      </c>
      <c r="Y187" s="4">
        <f>NeelyGains!W188+MinidokaGains!W188+MilnerGains!W188</f>
        <v>2925</v>
      </c>
      <c r="Z187" s="4">
        <f>NeelyGains!X188+MinidokaGains!X188+MilnerGains!X188</f>
        <v>2753.4</v>
      </c>
      <c r="AA187" s="4">
        <f>NeelyGains!Y188+MinidokaGains!Y188+MilnerGains!Y188</f>
        <v>2230</v>
      </c>
      <c r="AB187" s="4">
        <f>NeelyGains!Z188+MinidokaGains!Z188+MilnerGains!Z188</f>
        <v>2099.1999999999998</v>
      </c>
      <c r="AC187" s="4">
        <f>NeelyGains!AA188+MinidokaGains!AA188+MilnerGains!AA188</f>
        <v>2387</v>
      </c>
      <c r="AD187" s="4">
        <f>NeelyGains!AB188+MinidokaGains!AB188+MilnerGains!AB188</f>
        <v>2340.9</v>
      </c>
      <c r="AE187" s="4">
        <f>NeelyGains!AC188+MinidokaGains!AC188+MilnerGains!AC188</f>
        <v>2790.7</v>
      </c>
      <c r="AF187" s="4">
        <f>NeelyGains!AD188+MinidokaGains!AD188+MilnerGains!AD188</f>
        <v>1913.4</v>
      </c>
      <c r="AG187" s="4">
        <f>NeelyGains!AE188+MinidokaGains!AE188+MilnerGains!AE188</f>
        <v>2210</v>
      </c>
      <c r="AH187" s="4">
        <f>NeelyGains!AF188+MinidokaGains!AF188+MilnerGains!AF188</f>
        <v>2913.1</v>
      </c>
    </row>
    <row r="188" spans="1:34" x14ac:dyDescent="0.2">
      <c r="A188" s="1">
        <v>39574</v>
      </c>
      <c r="D188" s="4">
        <f>NeelyGains!B189+MinidokaGains!B189+MilnerGains!B189</f>
        <v>2494.8000000000002</v>
      </c>
      <c r="E188" s="4">
        <f>NeelyGains!C189+MinidokaGains!C189+MilnerGains!C189</f>
        <v>1874.3</v>
      </c>
      <c r="F188" s="4">
        <f>NeelyGains!D189+MinidokaGains!D189+MilnerGains!D189</f>
        <v>2840</v>
      </c>
      <c r="G188" s="4">
        <f>NeelyGains!E189+MinidokaGains!E189+MilnerGains!E189</f>
        <v>1997.7</v>
      </c>
      <c r="H188" s="4">
        <f>NeelyGains!F189+MinidokaGains!F189+MilnerGains!F189</f>
        <v>2869.6</v>
      </c>
      <c r="I188" s="4">
        <f>NeelyGains!G189+MinidokaGains!G189+MilnerGains!G189</f>
        <v>2599</v>
      </c>
      <c r="J188" s="4">
        <f>NeelyGains!H189+MinidokaGains!H189+MilnerGains!H189</f>
        <v>3308</v>
      </c>
      <c r="K188" s="4">
        <f>NeelyGains!I189+MinidokaGains!I189+MilnerGains!I189</f>
        <v>3260</v>
      </c>
      <c r="L188" s="4">
        <f>NeelyGains!J189+MinidokaGains!J189+MilnerGains!J189</f>
        <v>4334</v>
      </c>
      <c r="M188" s="4">
        <f>NeelyGains!K189+MinidokaGains!K189+MilnerGains!K189</f>
        <v>2825</v>
      </c>
      <c r="N188" s="4">
        <f>NeelyGains!L189+MinidokaGains!L189+MilnerGains!L189</f>
        <v>2403</v>
      </c>
      <c r="O188" s="4">
        <f>NeelyGains!M189+MinidokaGains!M189+MilnerGains!M189</f>
        <v>2231</v>
      </c>
      <c r="P188" s="4">
        <f>NeelyGains!N189+MinidokaGains!N189+MilnerGains!N189</f>
        <v>2240</v>
      </c>
      <c r="Q188" s="4">
        <f>NeelyGains!O189+MinidokaGains!O189+MilnerGains!O189</f>
        <v>2306</v>
      </c>
      <c r="R188" s="4">
        <f>NeelyGains!P189+MinidokaGains!P189+MilnerGains!P189</f>
        <v>2367.6</v>
      </c>
      <c r="S188" s="4">
        <f>NeelyGains!Q189+MinidokaGains!Q189+MilnerGains!Q189</f>
        <v>2437.1</v>
      </c>
      <c r="T188" s="4">
        <f>NeelyGains!R189+MinidokaGains!R189+MilnerGains!R189</f>
        <v>2814</v>
      </c>
      <c r="U188" s="4">
        <f>NeelyGains!S189+MinidokaGains!S189+MilnerGains!S189</f>
        <v>2281</v>
      </c>
      <c r="V188" s="4">
        <f>NeelyGains!T189+MinidokaGains!T189+MilnerGains!T189</f>
        <v>2719</v>
      </c>
      <c r="W188" s="4">
        <f>NeelyGains!U189+MinidokaGains!U189+MilnerGains!U189</f>
        <v>2871</v>
      </c>
      <c r="X188" s="4">
        <f>NeelyGains!V189+MinidokaGains!V189+MilnerGains!V189</f>
        <v>1761.5</v>
      </c>
      <c r="Y188" s="4">
        <f>NeelyGains!W189+MinidokaGains!W189+MilnerGains!W189</f>
        <v>2728</v>
      </c>
      <c r="Z188" s="4">
        <f>NeelyGains!X189+MinidokaGains!X189+MilnerGains!X189</f>
        <v>2767.6</v>
      </c>
      <c r="AA188" s="4">
        <f>NeelyGains!Y189+MinidokaGains!Y189+MilnerGains!Y189</f>
        <v>2423</v>
      </c>
      <c r="AB188" s="4">
        <f>NeelyGains!Z189+MinidokaGains!Z189+MilnerGains!Z189</f>
        <v>2199.9</v>
      </c>
      <c r="AC188" s="4">
        <f>NeelyGains!AA189+MinidokaGains!AA189+MilnerGains!AA189</f>
        <v>2471</v>
      </c>
      <c r="AD188" s="4">
        <f>NeelyGains!AB189+MinidokaGains!AB189+MilnerGains!AB189</f>
        <v>2122.1999999999998</v>
      </c>
      <c r="AE188" s="4">
        <f>NeelyGains!AC189+MinidokaGains!AC189+MilnerGains!AC189</f>
        <v>2785.6</v>
      </c>
      <c r="AF188" s="4">
        <f>NeelyGains!AD189+MinidokaGains!AD189+MilnerGains!AD189</f>
        <v>1546.1</v>
      </c>
      <c r="AG188" s="4">
        <f>NeelyGains!AE189+MinidokaGains!AE189+MilnerGains!AE189</f>
        <v>2153</v>
      </c>
      <c r="AH188" s="4">
        <f>NeelyGains!AF189+MinidokaGains!AF189+MilnerGains!AF189</f>
        <v>2731.3</v>
      </c>
    </row>
    <row r="189" spans="1:34" x14ac:dyDescent="0.2">
      <c r="A189" s="1">
        <v>39575</v>
      </c>
      <c r="D189" s="4">
        <f>NeelyGains!B190+MinidokaGains!B190+MilnerGains!B190</f>
        <v>2353.5</v>
      </c>
      <c r="E189" s="4">
        <f>NeelyGains!C190+MinidokaGains!C190+MilnerGains!C190</f>
        <v>1721.2</v>
      </c>
      <c r="F189" s="4">
        <f>NeelyGains!D190+MinidokaGains!D190+MilnerGains!D190</f>
        <v>3082.6</v>
      </c>
      <c r="G189" s="4">
        <f>NeelyGains!E190+MinidokaGains!E190+MilnerGains!E190</f>
        <v>2032.2</v>
      </c>
      <c r="H189" s="4">
        <f>NeelyGains!F190+MinidokaGains!F190+MilnerGains!F190</f>
        <v>3057.7</v>
      </c>
      <c r="I189" s="4">
        <f>NeelyGains!G190+MinidokaGains!G190+MilnerGains!G190</f>
        <v>2557</v>
      </c>
      <c r="J189" s="4">
        <f>NeelyGains!H190+MinidokaGains!H190+MilnerGains!H190</f>
        <v>2908</v>
      </c>
      <c r="K189" s="4">
        <f>NeelyGains!I190+MinidokaGains!I190+MilnerGains!I190</f>
        <v>3135</v>
      </c>
      <c r="L189" s="4">
        <f>NeelyGains!J190+MinidokaGains!J190+MilnerGains!J190</f>
        <v>4628</v>
      </c>
      <c r="M189" s="4">
        <f>NeelyGains!K190+MinidokaGains!K190+MilnerGains!K190</f>
        <v>2906</v>
      </c>
      <c r="N189" s="4">
        <f>NeelyGains!L190+MinidokaGains!L190+MilnerGains!L190</f>
        <v>2284</v>
      </c>
      <c r="O189" s="4">
        <f>NeelyGains!M190+MinidokaGains!M190+MilnerGains!M190</f>
        <v>2146.1999999999998</v>
      </c>
      <c r="P189" s="4">
        <f>NeelyGains!N190+MinidokaGains!N190+MilnerGains!N190</f>
        <v>2372</v>
      </c>
      <c r="Q189" s="4">
        <f>NeelyGains!O190+MinidokaGains!O190+MilnerGains!O190</f>
        <v>2381</v>
      </c>
      <c r="R189" s="4">
        <f>NeelyGains!P190+MinidokaGains!P190+MilnerGains!P190</f>
        <v>2315.1999999999998</v>
      </c>
      <c r="S189" s="4">
        <f>NeelyGains!Q190+MinidokaGains!Q190+MilnerGains!Q190</f>
        <v>2090.9</v>
      </c>
      <c r="T189" s="4">
        <f>NeelyGains!R190+MinidokaGains!R190+MilnerGains!R190</f>
        <v>2814</v>
      </c>
      <c r="U189" s="4">
        <f>NeelyGains!S190+MinidokaGains!S190+MilnerGains!S190</f>
        <v>2234</v>
      </c>
      <c r="V189" s="4">
        <f>NeelyGains!T190+MinidokaGains!T190+MilnerGains!T190</f>
        <v>2572.8000000000002</v>
      </c>
      <c r="W189" s="4">
        <f>NeelyGains!U190+MinidokaGains!U190+MilnerGains!U190</f>
        <v>3024</v>
      </c>
      <c r="X189" s="4">
        <f>NeelyGains!V190+MinidokaGains!V190+MilnerGains!V190</f>
        <v>1840.7</v>
      </c>
      <c r="Y189" s="4">
        <f>NeelyGains!W190+MinidokaGains!W190+MilnerGains!W190</f>
        <v>2440</v>
      </c>
      <c r="Z189" s="4">
        <f>NeelyGains!X190+MinidokaGains!X190+MilnerGains!X190</f>
        <v>3022</v>
      </c>
      <c r="AA189" s="4">
        <f>NeelyGains!Y190+MinidokaGains!Y190+MilnerGains!Y190</f>
        <v>2555</v>
      </c>
      <c r="AB189" s="4">
        <f>NeelyGains!Z190+MinidokaGains!Z190+MilnerGains!Z190</f>
        <v>2181.5</v>
      </c>
      <c r="AC189" s="4">
        <f>NeelyGains!AA190+MinidokaGains!AA190+MilnerGains!AA190</f>
        <v>2682</v>
      </c>
      <c r="AD189" s="4">
        <f>NeelyGains!AB190+MinidokaGains!AB190+MilnerGains!AB190</f>
        <v>2013.6</v>
      </c>
      <c r="AE189" s="4">
        <f>NeelyGains!AC190+MinidokaGains!AC190+MilnerGains!AC190</f>
        <v>2595.6</v>
      </c>
      <c r="AF189" s="4">
        <f>NeelyGains!AD190+MinidokaGains!AD190+MilnerGains!AD190</f>
        <v>1470.8</v>
      </c>
      <c r="AG189" s="4">
        <f>NeelyGains!AE190+MinidokaGains!AE190+MilnerGains!AE190</f>
        <v>1733.9</v>
      </c>
      <c r="AH189" s="4">
        <f>NeelyGains!AF190+MinidokaGains!AF190+MilnerGains!AF190</f>
        <v>2576.4</v>
      </c>
    </row>
    <row r="190" spans="1:34" x14ac:dyDescent="0.2">
      <c r="A190" s="1">
        <v>39576</v>
      </c>
      <c r="D190" s="4">
        <f>NeelyGains!B191+MinidokaGains!B191+MilnerGains!B191</f>
        <v>2491.6</v>
      </c>
      <c r="E190" s="4">
        <f>NeelyGains!C191+MinidokaGains!C191+MilnerGains!C191</f>
        <v>1847.1</v>
      </c>
      <c r="F190" s="4">
        <f>NeelyGains!D191+MinidokaGains!D191+MilnerGains!D191</f>
        <v>2649</v>
      </c>
      <c r="G190" s="4">
        <f>NeelyGains!E191+MinidokaGains!E191+MilnerGains!E191</f>
        <v>2061.4</v>
      </c>
      <c r="H190" s="4">
        <f>NeelyGains!F191+MinidokaGains!F191+MilnerGains!F191</f>
        <v>3600.1</v>
      </c>
      <c r="I190" s="4">
        <f>NeelyGains!G191+MinidokaGains!G191+MilnerGains!G191</f>
        <v>2521</v>
      </c>
      <c r="J190" s="4">
        <f>NeelyGains!H191+MinidokaGains!H191+MilnerGains!H191</f>
        <v>2803</v>
      </c>
      <c r="K190" s="4">
        <f>NeelyGains!I191+MinidokaGains!I191+MilnerGains!I191</f>
        <v>3406</v>
      </c>
      <c r="L190" s="4">
        <f>NeelyGains!J191+MinidokaGains!J191+MilnerGains!J191</f>
        <v>5008.6000000000004</v>
      </c>
      <c r="M190" s="4">
        <f>NeelyGains!K191+MinidokaGains!K191+MilnerGains!K191</f>
        <v>2881</v>
      </c>
      <c r="N190" s="4">
        <f>NeelyGains!L191+MinidokaGains!L191+MilnerGains!L191</f>
        <v>2408</v>
      </c>
      <c r="O190" s="4">
        <f>NeelyGains!M191+MinidokaGains!M191+MilnerGains!M191</f>
        <v>2300.6999999999998</v>
      </c>
      <c r="P190" s="4">
        <f>NeelyGains!N191+MinidokaGains!N191+MilnerGains!N191</f>
        <v>2350</v>
      </c>
      <c r="Q190" s="4">
        <f>NeelyGains!O191+MinidokaGains!O191+MilnerGains!O191</f>
        <v>2391</v>
      </c>
      <c r="R190" s="4">
        <f>NeelyGains!P191+MinidokaGains!P191+MilnerGains!P191</f>
        <v>2332</v>
      </c>
      <c r="S190" s="4">
        <f>NeelyGains!Q191+MinidokaGains!Q191+MilnerGains!Q191</f>
        <v>1714.9</v>
      </c>
      <c r="T190" s="4">
        <f>NeelyGains!R191+MinidokaGains!R191+MilnerGains!R191</f>
        <v>2674</v>
      </c>
      <c r="U190" s="4">
        <f>NeelyGains!S191+MinidokaGains!S191+MilnerGains!S191</f>
        <v>2517</v>
      </c>
      <c r="V190" s="4">
        <f>NeelyGains!T191+MinidokaGains!T191+MilnerGains!T191</f>
        <v>2615.2999999999997</v>
      </c>
      <c r="W190" s="4">
        <f>NeelyGains!U191+MinidokaGains!U191+MilnerGains!U191</f>
        <v>2953</v>
      </c>
      <c r="X190" s="4">
        <f>NeelyGains!V191+MinidokaGains!V191+MilnerGains!V191</f>
        <v>2044.5</v>
      </c>
      <c r="Y190" s="4">
        <f>NeelyGains!W191+MinidokaGains!W191+MilnerGains!W191</f>
        <v>1740.7</v>
      </c>
      <c r="Z190" s="4">
        <f>NeelyGains!X191+MinidokaGains!X191+MilnerGains!X191</f>
        <v>2820</v>
      </c>
      <c r="AA190" s="4">
        <f>NeelyGains!Y191+MinidokaGains!Y191+MilnerGains!Y191</f>
        <v>2409</v>
      </c>
      <c r="AB190" s="4">
        <f>NeelyGains!Z191+MinidokaGains!Z191+MilnerGains!Z191</f>
        <v>2230</v>
      </c>
      <c r="AC190" s="4">
        <f>NeelyGains!AA191+MinidokaGains!AA191+MilnerGains!AA191</f>
        <v>2498</v>
      </c>
      <c r="AD190" s="4">
        <f>NeelyGains!AB191+MinidokaGains!AB191+MilnerGains!AB191</f>
        <v>2207</v>
      </c>
      <c r="AE190" s="4">
        <f>NeelyGains!AC191+MinidokaGains!AC191+MilnerGains!AC191</f>
        <v>2270.9</v>
      </c>
      <c r="AF190" s="4">
        <f>NeelyGains!AD191+MinidokaGains!AD191+MilnerGains!AD191</f>
        <v>1599.1</v>
      </c>
      <c r="AG190" s="4">
        <f>NeelyGains!AE191+MinidokaGains!AE191+MilnerGains!AE191</f>
        <v>1527.3</v>
      </c>
      <c r="AH190" s="4">
        <f>NeelyGains!AF191+MinidokaGains!AF191+MilnerGains!AF191</f>
        <v>2607.1999999999998</v>
      </c>
    </row>
    <row r="191" spans="1:34" x14ac:dyDescent="0.2">
      <c r="A191" s="1">
        <v>39577</v>
      </c>
      <c r="D191" s="4">
        <f>NeelyGains!B192+MinidokaGains!B192+MilnerGains!B192</f>
        <v>2519.9</v>
      </c>
      <c r="E191" s="4">
        <f>NeelyGains!C192+MinidokaGains!C192+MilnerGains!C192</f>
        <v>1989.8</v>
      </c>
      <c r="F191" s="4">
        <f>NeelyGains!D192+MinidokaGains!D192+MilnerGains!D192</f>
        <v>2470.1999999999998</v>
      </c>
      <c r="G191" s="4">
        <f>NeelyGains!E192+MinidokaGains!E192+MilnerGains!E192</f>
        <v>1977.4</v>
      </c>
      <c r="H191" s="4">
        <f>NeelyGains!F192+MinidokaGains!F192+MilnerGains!F192</f>
        <v>3453.1</v>
      </c>
      <c r="I191" s="4">
        <f>NeelyGains!G192+MinidokaGains!G192+MilnerGains!G192</f>
        <v>2329</v>
      </c>
      <c r="J191" s="4">
        <f>NeelyGains!H192+MinidokaGains!H192+MilnerGains!H192</f>
        <v>2937</v>
      </c>
      <c r="K191" s="4">
        <f>NeelyGains!I192+MinidokaGains!I192+MilnerGains!I192</f>
        <v>3394</v>
      </c>
      <c r="L191" s="4">
        <f>NeelyGains!J192+MinidokaGains!J192+MilnerGains!J192</f>
        <v>4320.8999999999996</v>
      </c>
      <c r="M191" s="4">
        <f>NeelyGains!K192+MinidokaGains!K192+MilnerGains!K192</f>
        <v>2897</v>
      </c>
      <c r="N191" s="4">
        <f>NeelyGains!L192+MinidokaGains!L192+MilnerGains!L192</f>
        <v>2297</v>
      </c>
      <c r="O191" s="4">
        <f>NeelyGains!M192+MinidokaGains!M192+MilnerGains!M192</f>
        <v>2093.1999999999998</v>
      </c>
      <c r="P191" s="4">
        <f>NeelyGains!N192+MinidokaGains!N192+MilnerGains!N192</f>
        <v>2406</v>
      </c>
      <c r="Q191" s="4">
        <f>NeelyGains!O192+MinidokaGains!O192+MilnerGains!O192</f>
        <v>2420</v>
      </c>
      <c r="R191" s="4">
        <f>NeelyGains!P192+MinidokaGains!P192+MilnerGains!P192</f>
        <v>2329.6999999999998</v>
      </c>
      <c r="S191" s="4">
        <f>NeelyGains!Q192+MinidokaGains!Q192+MilnerGains!Q192</f>
        <v>1448.7</v>
      </c>
      <c r="T191" s="4">
        <f>NeelyGains!R192+MinidokaGains!R192+MilnerGains!R192</f>
        <v>2637</v>
      </c>
      <c r="U191" s="4">
        <f>NeelyGains!S192+MinidokaGains!S192+MilnerGains!S192</f>
        <v>2385</v>
      </c>
      <c r="V191" s="4">
        <f>NeelyGains!T192+MinidokaGains!T192+MilnerGains!T192</f>
        <v>2738.7000000000003</v>
      </c>
      <c r="W191" s="4">
        <f>NeelyGains!U192+MinidokaGains!U192+MilnerGains!U192</f>
        <v>3009</v>
      </c>
      <c r="X191" s="4">
        <f>NeelyGains!V192+MinidokaGains!V192+MilnerGains!V192</f>
        <v>2133.4</v>
      </c>
      <c r="Y191" s="4">
        <f>NeelyGains!W192+MinidokaGains!W192+MilnerGains!W192</f>
        <v>1800</v>
      </c>
      <c r="Z191" s="4">
        <f>NeelyGains!X192+MinidokaGains!X192+MilnerGains!X192</f>
        <v>2469</v>
      </c>
      <c r="AA191" s="4">
        <f>NeelyGains!Y192+MinidokaGains!Y192+MilnerGains!Y192</f>
        <v>2310</v>
      </c>
      <c r="AB191" s="4">
        <f>NeelyGains!Z192+MinidokaGains!Z192+MilnerGains!Z192</f>
        <v>2507.5000000000005</v>
      </c>
      <c r="AC191" s="4">
        <f>NeelyGains!AA192+MinidokaGains!AA192+MilnerGains!AA192</f>
        <v>2280</v>
      </c>
      <c r="AD191" s="4">
        <f>NeelyGains!AB192+MinidokaGains!AB192+MilnerGains!AB192</f>
        <v>2200.1</v>
      </c>
      <c r="AE191" s="4">
        <f>NeelyGains!AC192+MinidokaGains!AC192+MilnerGains!AC192</f>
        <v>2440.6</v>
      </c>
      <c r="AF191" s="4">
        <f>NeelyGains!AD192+MinidokaGains!AD192+MilnerGains!AD192</f>
        <v>1523.7</v>
      </c>
      <c r="AG191" s="4">
        <f>NeelyGains!AE192+MinidokaGains!AE192+MilnerGains!AE192</f>
        <v>1288.4000000000001</v>
      </c>
      <c r="AH191" s="4">
        <f>NeelyGains!AF192+MinidokaGains!AF192+MilnerGains!AF192</f>
        <v>2311.3000000000002</v>
      </c>
    </row>
    <row r="192" spans="1:34" x14ac:dyDescent="0.2">
      <c r="A192" s="1">
        <v>39578</v>
      </c>
      <c r="D192" s="4">
        <f>NeelyGains!B193+MinidokaGains!B193+MilnerGains!B193</f>
        <v>2580.6999999999998</v>
      </c>
      <c r="E192" s="4">
        <f>NeelyGains!C193+MinidokaGains!C193+MilnerGains!C193</f>
        <v>2065.6999999999998</v>
      </c>
      <c r="F192" s="4">
        <f>NeelyGains!D193+MinidokaGains!D193+MilnerGains!D193</f>
        <v>2864</v>
      </c>
      <c r="G192" s="4">
        <f>NeelyGains!E193+MinidokaGains!E193+MilnerGains!E193</f>
        <v>2181.9</v>
      </c>
      <c r="H192" s="4">
        <f>NeelyGains!F193+MinidokaGains!F193+MilnerGains!F193</f>
        <v>3256.2</v>
      </c>
      <c r="I192" s="4">
        <f>NeelyGains!G193+MinidokaGains!G193+MilnerGains!G193</f>
        <v>2267</v>
      </c>
      <c r="J192" s="4">
        <f>NeelyGains!H193+MinidokaGains!H193+MilnerGains!H193</f>
        <v>2835.2</v>
      </c>
      <c r="K192" s="4">
        <f>NeelyGains!I193+MinidokaGains!I193+MilnerGains!I193</f>
        <v>3675</v>
      </c>
      <c r="L192" s="4">
        <f>NeelyGains!J193+MinidokaGains!J193+MilnerGains!J193</f>
        <v>3471.7</v>
      </c>
      <c r="M192" s="4">
        <f>NeelyGains!K193+MinidokaGains!K193+MilnerGains!K193</f>
        <v>2811</v>
      </c>
      <c r="N192" s="4">
        <f>NeelyGains!L193+MinidokaGains!L193+MilnerGains!L193</f>
        <v>2263</v>
      </c>
      <c r="O192" s="4">
        <f>NeelyGains!M193+MinidokaGains!M193+MilnerGains!M193</f>
        <v>2137.6</v>
      </c>
      <c r="P192" s="4">
        <f>NeelyGains!N193+MinidokaGains!N193+MilnerGains!N193</f>
        <v>2612</v>
      </c>
      <c r="Q192" s="4">
        <f>NeelyGains!O193+MinidokaGains!O193+MilnerGains!O193</f>
        <v>2253</v>
      </c>
      <c r="R192" s="4">
        <f>NeelyGains!P193+MinidokaGains!P193+MilnerGains!P193</f>
        <v>2511.1</v>
      </c>
      <c r="S192" s="4">
        <f>NeelyGains!Q193+MinidokaGains!Q193+MilnerGains!Q193</f>
        <v>1130.9000000000001</v>
      </c>
      <c r="T192" s="4">
        <f>NeelyGains!R193+MinidokaGains!R193+MilnerGains!R193</f>
        <v>2499</v>
      </c>
      <c r="U192" s="4">
        <f>NeelyGains!S193+MinidokaGains!S193+MilnerGains!S193</f>
        <v>2425</v>
      </c>
      <c r="V192" s="4">
        <f>NeelyGains!T193+MinidokaGains!T193+MilnerGains!T193</f>
        <v>2717.2999999999997</v>
      </c>
      <c r="W192" s="4">
        <f>NeelyGains!U193+MinidokaGains!U193+MilnerGains!U193</f>
        <v>2900</v>
      </c>
      <c r="X192" s="4">
        <f>NeelyGains!V193+MinidokaGains!V193+MilnerGains!V193</f>
        <v>2936</v>
      </c>
      <c r="Y192" s="4">
        <f>NeelyGains!W193+MinidokaGains!W193+MilnerGains!W193</f>
        <v>1711.8</v>
      </c>
      <c r="Z192" s="4">
        <f>NeelyGains!X193+MinidokaGains!X193+MilnerGains!X193</f>
        <v>2302</v>
      </c>
      <c r="AA192" s="4">
        <f>NeelyGains!Y193+MinidokaGains!Y193+MilnerGains!Y193</f>
        <v>2136</v>
      </c>
      <c r="AB192" s="4">
        <f>NeelyGains!Z193+MinidokaGains!Z193+MilnerGains!Z193</f>
        <v>2515.3000000000002</v>
      </c>
      <c r="AC192" s="4">
        <f>NeelyGains!AA193+MinidokaGains!AA193+MilnerGains!AA193</f>
        <v>2336</v>
      </c>
      <c r="AD192" s="4">
        <f>NeelyGains!AB193+MinidokaGains!AB193+MilnerGains!AB193</f>
        <v>2257.9</v>
      </c>
      <c r="AE192" s="4">
        <f>NeelyGains!AC193+MinidokaGains!AC193+MilnerGains!AC193</f>
        <v>2260.9</v>
      </c>
      <c r="AF192" s="4">
        <f>NeelyGains!AD193+MinidokaGains!AD193+MilnerGains!AD193</f>
        <v>1826</v>
      </c>
      <c r="AG192" s="4">
        <f>NeelyGains!AE193+MinidokaGains!AE193+MilnerGains!AE193</f>
        <v>1250.8</v>
      </c>
      <c r="AH192" s="4">
        <f>NeelyGains!AF193+MinidokaGains!AF193+MilnerGains!AF193</f>
        <v>2552</v>
      </c>
    </row>
    <row r="193" spans="1:34" x14ac:dyDescent="0.2">
      <c r="A193" s="1">
        <v>39579</v>
      </c>
      <c r="D193" s="4">
        <f>NeelyGains!B194+MinidokaGains!B194+MilnerGains!B194</f>
        <v>2724.1</v>
      </c>
      <c r="E193" s="4">
        <f>NeelyGains!C194+MinidokaGains!C194+MilnerGains!C194</f>
        <v>2057.3000000000002</v>
      </c>
      <c r="F193" s="4">
        <f>NeelyGains!D194+MinidokaGains!D194+MilnerGains!D194</f>
        <v>2998.8</v>
      </c>
      <c r="G193" s="4">
        <f>NeelyGains!E194+MinidokaGains!E194+MilnerGains!E194</f>
        <v>2238.5</v>
      </c>
      <c r="H193" s="4">
        <f>NeelyGains!F194+MinidokaGains!F194+MilnerGains!F194</f>
        <v>3387.2</v>
      </c>
      <c r="I193" s="4">
        <f>NeelyGains!G194+MinidokaGains!G194+MilnerGains!G194</f>
        <v>2262</v>
      </c>
      <c r="J193" s="4">
        <f>NeelyGains!H194+MinidokaGains!H194+MilnerGains!H194</f>
        <v>3051</v>
      </c>
      <c r="K193" s="4">
        <f>NeelyGains!I194+MinidokaGains!I194+MilnerGains!I194</f>
        <v>4084</v>
      </c>
      <c r="L193" s="4">
        <f>NeelyGains!J194+MinidokaGains!J194+MilnerGains!J194</f>
        <v>3118.1</v>
      </c>
      <c r="M193" s="4">
        <f>NeelyGains!K194+MinidokaGains!K194+MilnerGains!K194</f>
        <v>2966</v>
      </c>
      <c r="N193" s="4">
        <f>NeelyGains!L194+MinidokaGains!L194+MilnerGains!L194</f>
        <v>2121</v>
      </c>
      <c r="O193" s="4">
        <f>NeelyGains!M194+MinidokaGains!M194+MilnerGains!M194</f>
        <v>2227.8000000000002</v>
      </c>
      <c r="P193" s="4">
        <f>NeelyGains!N194+MinidokaGains!N194+MilnerGains!N194</f>
        <v>2545</v>
      </c>
      <c r="Q193" s="4">
        <f>NeelyGains!O194+MinidokaGains!O194+MilnerGains!O194</f>
        <v>2194</v>
      </c>
      <c r="R193" s="4">
        <f>NeelyGains!P194+MinidokaGains!P194+MilnerGains!P194</f>
        <v>2495</v>
      </c>
      <c r="S193" s="4">
        <f>NeelyGains!Q194+MinidokaGains!Q194+MilnerGains!Q194</f>
        <v>895</v>
      </c>
      <c r="T193" s="4">
        <f>NeelyGains!R194+MinidokaGains!R194+MilnerGains!R194</f>
        <v>2622</v>
      </c>
      <c r="U193" s="4">
        <f>NeelyGains!S194+MinidokaGains!S194+MilnerGains!S194</f>
        <v>2390</v>
      </c>
      <c r="V193" s="4">
        <f>NeelyGains!T194+MinidokaGains!T194+MilnerGains!T194</f>
        <v>2592.1999999999998</v>
      </c>
      <c r="W193" s="4">
        <f>NeelyGains!U194+MinidokaGains!U194+MilnerGains!U194</f>
        <v>2957</v>
      </c>
      <c r="X193" s="4">
        <f>NeelyGains!V194+MinidokaGains!V194+MilnerGains!V194</f>
        <v>3677</v>
      </c>
      <c r="Y193" s="4">
        <f>NeelyGains!W194+MinidokaGains!W194+MilnerGains!W194</f>
        <v>1696</v>
      </c>
      <c r="Z193" s="4">
        <f>NeelyGains!X194+MinidokaGains!X194+MilnerGains!X194</f>
        <v>2275</v>
      </c>
      <c r="AA193" s="4">
        <f>NeelyGains!Y194+MinidokaGains!Y194+MilnerGains!Y194</f>
        <v>2011</v>
      </c>
      <c r="AB193" s="4">
        <f>NeelyGains!Z194+MinidokaGains!Z194+MilnerGains!Z194</f>
        <v>2673.8</v>
      </c>
      <c r="AC193" s="4">
        <f>NeelyGains!AA194+MinidokaGains!AA194+MilnerGains!AA194</f>
        <v>2297</v>
      </c>
      <c r="AD193" s="4">
        <f>NeelyGains!AB194+MinidokaGains!AB194+MilnerGains!AB194</f>
        <v>2260.5</v>
      </c>
      <c r="AE193" s="4">
        <f>NeelyGains!AC194+MinidokaGains!AC194+MilnerGains!AC194</f>
        <v>2327.4</v>
      </c>
      <c r="AF193" s="4">
        <f>NeelyGains!AD194+MinidokaGains!AD194+MilnerGains!AD194</f>
        <v>1780</v>
      </c>
      <c r="AG193" s="4">
        <f>NeelyGains!AE194+MinidokaGains!AE194+MilnerGains!AE194</f>
        <v>1351.6</v>
      </c>
      <c r="AH193" s="4">
        <f>NeelyGains!AF194+MinidokaGains!AF194+MilnerGains!AF194</f>
        <v>2527.4</v>
      </c>
    </row>
    <row r="194" spans="1:34" x14ac:dyDescent="0.2">
      <c r="A194" s="1">
        <v>39580</v>
      </c>
      <c r="D194" s="4">
        <f>NeelyGains!B195+MinidokaGains!B195+MilnerGains!B195</f>
        <v>2754</v>
      </c>
      <c r="E194" s="4">
        <f>NeelyGains!C195+MinidokaGains!C195+MilnerGains!C195</f>
        <v>2004.5</v>
      </c>
      <c r="F194" s="4">
        <f>NeelyGains!D195+MinidokaGains!D195+MilnerGains!D195</f>
        <v>3359</v>
      </c>
      <c r="G194" s="4">
        <f>NeelyGains!E195+MinidokaGains!E195+MilnerGains!E195</f>
        <v>2202.3000000000002</v>
      </c>
      <c r="H194" s="4">
        <f>NeelyGains!F195+MinidokaGains!F195+MilnerGains!F195</f>
        <v>3076.4</v>
      </c>
      <c r="I194" s="4">
        <f>NeelyGains!G195+MinidokaGains!G195+MilnerGains!G195</f>
        <v>2174</v>
      </c>
      <c r="J194" s="4">
        <f>NeelyGains!H195+MinidokaGains!H195+MilnerGains!H195</f>
        <v>3110</v>
      </c>
      <c r="K194" s="4">
        <f>NeelyGains!I195+MinidokaGains!I195+MilnerGains!I195</f>
        <v>4547</v>
      </c>
      <c r="L194" s="4">
        <f>NeelyGains!J195+MinidokaGains!J195+MilnerGains!J195</f>
        <v>3203.9</v>
      </c>
      <c r="M194" s="4">
        <f>NeelyGains!K195+MinidokaGains!K195+MilnerGains!K195</f>
        <v>3126</v>
      </c>
      <c r="N194" s="4">
        <f>NeelyGains!L195+MinidokaGains!L195+MilnerGains!L195</f>
        <v>2006</v>
      </c>
      <c r="O194" s="4">
        <f>NeelyGains!M195+MinidokaGains!M195+MilnerGains!M195</f>
        <v>2069.3000000000002</v>
      </c>
      <c r="P194" s="4">
        <f>NeelyGains!N195+MinidokaGains!N195+MilnerGains!N195</f>
        <v>2635</v>
      </c>
      <c r="Q194" s="4">
        <f>NeelyGains!O195+MinidokaGains!O195+MilnerGains!O195</f>
        <v>2324</v>
      </c>
      <c r="R194" s="4">
        <f>NeelyGains!P195+MinidokaGains!P195+MilnerGains!P195</f>
        <v>2506</v>
      </c>
      <c r="S194" s="4">
        <f>NeelyGains!Q195+MinidokaGains!Q195+MilnerGains!Q195</f>
        <v>598.90000000000009</v>
      </c>
      <c r="T194" s="4">
        <f>NeelyGains!R195+MinidokaGains!R195+MilnerGains!R195</f>
        <v>2687</v>
      </c>
      <c r="U194" s="4">
        <f>NeelyGains!S195+MinidokaGains!S195+MilnerGains!S195</f>
        <v>2416</v>
      </c>
      <c r="V194" s="4">
        <f>NeelyGains!T195+MinidokaGains!T195+MilnerGains!T195</f>
        <v>2334.4</v>
      </c>
      <c r="W194" s="4">
        <f>NeelyGains!U195+MinidokaGains!U195+MilnerGains!U195</f>
        <v>2825</v>
      </c>
      <c r="X194" s="4">
        <f>NeelyGains!V195+MinidokaGains!V195+MilnerGains!V195</f>
        <v>3854</v>
      </c>
      <c r="Y194" s="4">
        <f>NeelyGains!W195+MinidokaGains!W195+MilnerGains!W195</f>
        <v>1817</v>
      </c>
      <c r="Z194" s="4">
        <f>NeelyGains!X195+MinidokaGains!X195+MilnerGains!X195</f>
        <v>2270</v>
      </c>
      <c r="AA194" s="4">
        <f>NeelyGains!Y195+MinidokaGains!Y195+MilnerGains!Y195</f>
        <v>1898</v>
      </c>
      <c r="AB194" s="4">
        <f>NeelyGains!Z195+MinidokaGains!Z195+MilnerGains!Z195</f>
        <v>2620.7000000000003</v>
      </c>
      <c r="AC194" s="4">
        <f>NeelyGains!AA195+MinidokaGains!AA195+MilnerGains!AA195</f>
        <v>2211</v>
      </c>
      <c r="AD194" s="4">
        <f>NeelyGains!AB195+MinidokaGains!AB195+MilnerGains!AB195</f>
        <v>2029</v>
      </c>
      <c r="AE194" s="4">
        <f>NeelyGains!AC195+MinidokaGains!AC195+MilnerGains!AC195</f>
        <v>2672.8</v>
      </c>
      <c r="AF194" s="4">
        <f>NeelyGains!AD195+MinidokaGains!AD195+MilnerGains!AD195</f>
        <v>1820</v>
      </c>
      <c r="AG194" s="4">
        <f>NeelyGains!AE195+MinidokaGains!AE195+MilnerGains!AE195</f>
        <v>1211.5</v>
      </c>
      <c r="AH194" s="4">
        <f>NeelyGains!AF195+MinidokaGains!AF195+MilnerGains!AF195</f>
        <v>2322.3000000000002</v>
      </c>
    </row>
    <row r="195" spans="1:34" x14ac:dyDescent="0.2">
      <c r="A195" s="1">
        <v>39581</v>
      </c>
      <c r="D195" s="4">
        <f>NeelyGains!B196+MinidokaGains!B196+MilnerGains!B196</f>
        <v>2409.5</v>
      </c>
      <c r="E195" s="4">
        <f>NeelyGains!C196+MinidokaGains!C196+MilnerGains!C196</f>
        <v>2086.4</v>
      </c>
      <c r="F195" s="4">
        <f>NeelyGains!D196+MinidokaGains!D196+MilnerGains!D196</f>
        <v>3548.7</v>
      </c>
      <c r="G195" s="4">
        <f>NeelyGains!E196+MinidokaGains!E196+MilnerGains!E196</f>
        <v>2140</v>
      </c>
      <c r="H195" s="4">
        <f>NeelyGains!F196+MinidokaGains!F196+MilnerGains!F196</f>
        <v>3328.2</v>
      </c>
      <c r="I195" s="4">
        <f>NeelyGains!G196+MinidokaGains!G196+MilnerGains!G196</f>
        <v>2174</v>
      </c>
      <c r="J195" s="4">
        <f>NeelyGains!H196+MinidokaGains!H196+MilnerGains!H196</f>
        <v>2942</v>
      </c>
      <c r="K195" s="4">
        <f>NeelyGains!I196+MinidokaGains!I196+MilnerGains!I196</f>
        <v>5177</v>
      </c>
      <c r="L195" s="4">
        <f>NeelyGains!J196+MinidokaGains!J196+MilnerGains!J196</f>
        <v>3300</v>
      </c>
      <c r="M195" s="4">
        <f>NeelyGains!K196+MinidokaGains!K196+MilnerGains!K196</f>
        <v>3234</v>
      </c>
      <c r="N195" s="4">
        <f>NeelyGains!L196+MinidokaGains!L196+MilnerGains!L196</f>
        <v>1862</v>
      </c>
      <c r="O195" s="4">
        <f>NeelyGains!M196+MinidokaGains!M196+MilnerGains!M196</f>
        <v>2162.6</v>
      </c>
      <c r="P195" s="4">
        <f>NeelyGains!N196+MinidokaGains!N196+MilnerGains!N196</f>
        <v>2506</v>
      </c>
      <c r="Q195" s="4">
        <f>NeelyGains!O196+MinidokaGains!O196+MilnerGains!O196</f>
        <v>2219</v>
      </c>
      <c r="R195" s="4">
        <f>NeelyGains!P196+MinidokaGains!P196+MilnerGains!P196</f>
        <v>2515</v>
      </c>
      <c r="S195" s="4">
        <f>NeelyGains!Q196+MinidokaGains!Q196+MilnerGains!Q196</f>
        <v>543.09999999999991</v>
      </c>
      <c r="T195" s="4">
        <f>NeelyGains!R196+MinidokaGains!R196+MilnerGains!R196</f>
        <v>2594</v>
      </c>
      <c r="U195" s="4">
        <f>NeelyGains!S196+MinidokaGains!S196+MilnerGains!S196</f>
        <v>2577</v>
      </c>
      <c r="V195" s="4">
        <f>NeelyGains!T196+MinidokaGains!T196+MilnerGains!T196</f>
        <v>2235.8000000000002</v>
      </c>
      <c r="W195" s="4">
        <f>NeelyGains!U196+MinidokaGains!U196+MilnerGains!U196</f>
        <v>2471</v>
      </c>
      <c r="X195" s="4">
        <f>NeelyGains!V196+MinidokaGains!V196+MilnerGains!V196</f>
        <v>3869</v>
      </c>
      <c r="Y195" s="4">
        <f>NeelyGains!W196+MinidokaGains!W196+MilnerGains!W196</f>
        <v>1825</v>
      </c>
      <c r="Z195" s="4">
        <f>NeelyGains!X196+MinidokaGains!X196+MilnerGains!X196</f>
        <v>2161</v>
      </c>
      <c r="AA195" s="4">
        <f>NeelyGains!Y196+MinidokaGains!Y196+MilnerGains!Y196</f>
        <v>1959</v>
      </c>
      <c r="AB195" s="4">
        <f>NeelyGains!Z196+MinidokaGains!Z196+MilnerGains!Z196</f>
        <v>2210.9</v>
      </c>
      <c r="AC195" s="4">
        <f>NeelyGains!AA196+MinidokaGains!AA196+MilnerGains!AA196</f>
        <v>2032</v>
      </c>
      <c r="AD195" s="4">
        <f>NeelyGains!AB196+MinidokaGains!AB196+MilnerGains!AB196</f>
        <v>1690.4</v>
      </c>
      <c r="AE195" s="4">
        <f>NeelyGains!AC196+MinidokaGains!AC196+MilnerGains!AC196</f>
        <v>2967.9</v>
      </c>
      <c r="AF195" s="4">
        <f>NeelyGains!AD196+MinidokaGains!AD196+MilnerGains!AD196</f>
        <v>1940</v>
      </c>
      <c r="AG195" s="4">
        <f>NeelyGains!AE196+MinidokaGains!AE196+MilnerGains!AE196</f>
        <v>1337.7</v>
      </c>
      <c r="AH195" s="4">
        <f>NeelyGains!AF196+MinidokaGains!AF196+MilnerGains!AF196</f>
        <v>2269</v>
      </c>
    </row>
    <row r="196" spans="1:34" x14ac:dyDescent="0.2">
      <c r="A196" s="1">
        <v>39582</v>
      </c>
      <c r="D196" s="4">
        <f>NeelyGains!B197+MinidokaGains!B197+MilnerGains!B197</f>
        <v>2257.6</v>
      </c>
      <c r="E196" s="4">
        <f>NeelyGains!C197+MinidokaGains!C197+MilnerGains!C197</f>
        <v>1925.9</v>
      </c>
      <c r="F196" s="4">
        <f>NeelyGains!D197+MinidokaGains!D197+MilnerGains!D197</f>
        <v>3336.8</v>
      </c>
      <c r="G196" s="4">
        <f>NeelyGains!E197+MinidokaGains!E197+MilnerGains!E197</f>
        <v>2017.5</v>
      </c>
      <c r="H196" s="4">
        <f>NeelyGains!F197+MinidokaGains!F197+MilnerGains!F197</f>
        <v>3705.8</v>
      </c>
      <c r="I196" s="4">
        <f>NeelyGains!G197+MinidokaGains!G197+MilnerGains!G197</f>
        <v>2127</v>
      </c>
      <c r="J196" s="4">
        <f>NeelyGains!H197+MinidokaGains!H197+MilnerGains!H197</f>
        <v>2967</v>
      </c>
      <c r="K196" s="4">
        <f>NeelyGains!I197+MinidokaGains!I197+MilnerGains!I197</f>
        <v>5386</v>
      </c>
      <c r="L196" s="4">
        <f>NeelyGains!J197+MinidokaGains!J197+MilnerGains!J197</f>
        <v>3145.3</v>
      </c>
      <c r="M196" s="4">
        <f>NeelyGains!K197+MinidokaGains!K197+MilnerGains!K197</f>
        <v>3309</v>
      </c>
      <c r="N196" s="4">
        <f>NeelyGains!L197+MinidokaGains!L197+MilnerGains!L197</f>
        <v>1770</v>
      </c>
      <c r="O196" s="4">
        <f>NeelyGains!M197+MinidokaGains!M197+MilnerGains!M197</f>
        <v>1905.1</v>
      </c>
      <c r="P196" s="4">
        <f>NeelyGains!N197+MinidokaGains!N197+MilnerGains!N197</f>
        <v>2562</v>
      </c>
      <c r="Q196" s="4">
        <f>NeelyGains!O197+MinidokaGains!O197+MilnerGains!O197</f>
        <v>2127</v>
      </c>
      <c r="R196" s="4">
        <f>NeelyGains!P197+MinidokaGains!P197+MilnerGains!P197</f>
        <v>2492</v>
      </c>
      <c r="S196" s="4">
        <f>NeelyGains!Q197+MinidokaGains!Q197+MilnerGains!Q197</f>
        <v>813</v>
      </c>
      <c r="T196" s="4">
        <f>NeelyGains!R197+MinidokaGains!R197+MilnerGains!R197</f>
        <v>2397</v>
      </c>
      <c r="U196" s="4">
        <f>NeelyGains!S197+MinidokaGains!S197+MilnerGains!S197</f>
        <v>2394</v>
      </c>
      <c r="V196" s="4">
        <f>NeelyGains!T197+MinidokaGains!T197+MilnerGains!T197</f>
        <v>2340.8000000000002</v>
      </c>
      <c r="W196" s="4">
        <f>NeelyGains!U197+MinidokaGains!U197+MilnerGains!U197</f>
        <v>2486</v>
      </c>
      <c r="X196" s="4">
        <f>NeelyGains!V197+MinidokaGains!V197+MilnerGains!V197</f>
        <v>3663</v>
      </c>
      <c r="Y196" s="4">
        <f>NeelyGains!W197+MinidokaGains!W197+MilnerGains!W197</f>
        <v>1816</v>
      </c>
      <c r="Z196" s="4">
        <f>NeelyGains!X197+MinidokaGains!X197+MilnerGains!X197</f>
        <v>2099</v>
      </c>
      <c r="AA196" s="4">
        <f>NeelyGains!Y197+MinidokaGains!Y197+MilnerGains!Y197</f>
        <v>2061</v>
      </c>
      <c r="AB196" s="4">
        <f>NeelyGains!Z197+MinidokaGains!Z197+MilnerGains!Z197</f>
        <v>2165.9</v>
      </c>
      <c r="AC196" s="4">
        <f>NeelyGains!AA197+MinidokaGains!AA197+MilnerGains!AA197</f>
        <v>2017</v>
      </c>
      <c r="AD196" s="4">
        <f>NeelyGains!AB197+MinidokaGains!AB197+MilnerGains!AB197</f>
        <v>1912.6</v>
      </c>
      <c r="AE196" s="4">
        <f>NeelyGains!AC197+MinidokaGains!AC197+MilnerGains!AC197</f>
        <v>2679.9</v>
      </c>
      <c r="AF196" s="4">
        <f>NeelyGains!AD197+MinidokaGains!AD197+MilnerGains!AD197</f>
        <v>2032</v>
      </c>
      <c r="AG196" s="4">
        <f>NeelyGains!AE197+MinidokaGains!AE197+MilnerGains!AE197</f>
        <v>1556.9</v>
      </c>
      <c r="AH196" s="4">
        <f>NeelyGains!AF197+MinidokaGains!AF197+MilnerGains!AF197</f>
        <v>2202</v>
      </c>
    </row>
    <row r="197" spans="1:34" x14ac:dyDescent="0.2">
      <c r="A197" s="1">
        <v>39583</v>
      </c>
      <c r="D197" s="4">
        <f>NeelyGains!B198+MinidokaGains!B198+MilnerGains!B198</f>
        <v>2551.6999999999998</v>
      </c>
      <c r="E197" s="4">
        <f>NeelyGains!C198+MinidokaGains!C198+MilnerGains!C198</f>
        <v>1818.7</v>
      </c>
      <c r="F197" s="4">
        <f>NeelyGains!D198+MinidokaGains!D198+MilnerGains!D198</f>
        <v>3494.6</v>
      </c>
      <c r="G197" s="4">
        <f>NeelyGains!E198+MinidokaGains!E198+MilnerGains!E198</f>
        <v>2128</v>
      </c>
      <c r="H197" s="4">
        <f>NeelyGains!F198+MinidokaGains!F198+MilnerGains!F198</f>
        <v>3471.7</v>
      </c>
      <c r="I197" s="4">
        <f>NeelyGains!G198+MinidokaGains!G198+MilnerGains!G198</f>
        <v>2193</v>
      </c>
      <c r="J197" s="4">
        <f>NeelyGains!H198+MinidokaGains!H198+MilnerGains!H198</f>
        <v>2923</v>
      </c>
      <c r="K197" s="4">
        <f>NeelyGains!I198+MinidokaGains!I198+MilnerGains!I198</f>
        <v>5348.8</v>
      </c>
      <c r="L197" s="4">
        <f>NeelyGains!J198+MinidokaGains!J198+MilnerGains!J198</f>
        <v>2907.7</v>
      </c>
      <c r="M197" s="4">
        <f>NeelyGains!K198+MinidokaGains!K198+MilnerGains!K198</f>
        <v>2935</v>
      </c>
      <c r="N197" s="4">
        <f>NeelyGains!L198+MinidokaGains!L198+MilnerGains!L198</f>
        <v>1644</v>
      </c>
      <c r="O197" s="4">
        <f>NeelyGains!M198+MinidokaGains!M198+MilnerGains!M198</f>
        <v>1859.9</v>
      </c>
      <c r="P197" s="4">
        <f>NeelyGains!N198+MinidokaGains!N198+MilnerGains!N198</f>
        <v>2612</v>
      </c>
      <c r="Q197" s="4">
        <f>NeelyGains!O198+MinidokaGains!O198+MilnerGains!O198</f>
        <v>1986</v>
      </c>
      <c r="R197" s="4">
        <f>NeelyGains!P198+MinidokaGains!P198+MilnerGains!P198</f>
        <v>2584</v>
      </c>
      <c r="S197" s="4">
        <f>NeelyGains!Q198+MinidokaGains!Q198+MilnerGains!Q198</f>
        <v>800</v>
      </c>
      <c r="T197" s="4">
        <f>NeelyGains!R198+MinidokaGains!R198+MilnerGains!R198</f>
        <v>2625</v>
      </c>
      <c r="U197" s="4">
        <f>NeelyGains!S198+MinidokaGains!S198+MilnerGains!S198</f>
        <v>2499</v>
      </c>
      <c r="V197" s="4">
        <f>NeelyGains!T198+MinidokaGains!T198+MilnerGains!T198</f>
        <v>2263.6</v>
      </c>
      <c r="W197" s="4">
        <f>NeelyGains!U198+MinidokaGains!U198+MilnerGains!U198</f>
        <v>2493</v>
      </c>
      <c r="X197" s="4">
        <f>NeelyGains!V198+MinidokaGains!V198+MilnerGains!V198</f>
        <v>3767</v>
      </c>
      <c r="Y197" s="4">
        <f>NeelyGains!W198+MinidokaGains!W198+MilnerGains!W198</f>
        <v>1758</v>
      </c>
      <c r="Z197" s="4">
        <f>NeelyGains!X198+MinidokaGains!X198+MilnerGains!X198</f>
        <v>2083</v>
      </c>
      <c r="AA197" s="4">
        <f>NeelyGains!Y198+MinidokaGains!Y198+MilnerGains!Y198</f>
        <v>2027</v>
      </c>
      <c r="AB197" s="4">
        <f>NeelyGains!Z198+MinidokaGains!Z198+MilnerGains!Z198</f>
        <v>2286</v>
      </c>
      <c r="AC197" s="4">
        <f>NeelyGains!AA198+MinidokaGains!AA198+MilnerGains!AA198</f>
        <v>1970</v>
      </c>
      <c r="AD197" s="4">
        <f>NeelyGains!AB198+MinidokaGains!AB198+MilnerGains!AB198</f>
        <v>1765.6</v>
      </c>
      <c r="AE197" s="4">
        <f>NeelyGains!AC198+MinidokaGains!AC198+MilnerGains!AC198</f>
        <v>2789.6</v>
      </c>
      <c r="AF197" s="4">
        <f>NeelyGains!AD198+MinidokaGains!AD198+MilnerGains!AD198</f>
        <v>1974</v>
      </c>
      <c r="AG197" s="4">
        <f>NeelyGains!AE198+MinidokaGains!AE198+MilnerGains!AE198</f>
        <v>1786.8</v>
      </c>
      <c r="AH197" s="4">
        <f>NeelyGains!AF198+MinidokaGains!AF198+MilnerGains!AF198</f>
        <v>2299</v>
      </c>
    </row>
    <row r="198" spans="1:34" x14ac:dyDescent="0.2">
      <c r="A198" s="1">
        <v>39584</v>
      </c>
      <c r="D198" s="4">
        <f>NeelyGains!B199+MinidokaGains!B199+MilnerGains!B199</f>
        <v>2345</v>
      </c>
      <c r="E198" s="4">
        <f>NeelyGains!C199+MinidokaGains!C199+MilnerGains!C199</f>
        <v>1876</v>
      </c>
      <c r="F198" s="4">
        <f>NeelyGains!D199+MinidokaGains!D199+MilnerGains!D199</f>
        <v>3413.3</v>
      </c>
      <c r="G198" s="4">
        <f>NeelyGains!E199+MinidokaGains!E199+MilnerGains!E199</f>
        <v>2280.3000000000002</v>
      </c>
      <c r="H198" s="4">
        <f>NeelyGains!F199+MinidokaGains!F199+MilnerGains!F199</f>
        <v>3249.8</v>
      </c>
      <c r="I198" s="4">
        <f>NeelyGains!G199+MinidokaGains!G199+MilnerGains!G199</f>
        <v>2466</v>
      </c>
      <c r="J198" s="4">
        <f>NeelyGains!H199+MinidokaGains!H199+MilnerGains!H199</f>
        <v>2667</v>
      </c>
      <c r="K198" s="4">
        <f>NeelyGains!I199+MinidokaGains!I199+MilnerGains!I199</f>
        <v>4692.5</v>
      </c>
      <c r="L198" s="4">
        <f>NeelyGains!J199+MinidokaGains!J199+MilnerGains!J199</f>
        <v>3094.4</v>
      </c>
      <c r="M198" s="4">
        <f>NeelyGains!K199+MinidokaGains!K199+MilnerGains!K199</f>
        <v>2819</v>
      </c>
      <c r="N198" s="4">
        <f>NeelyGains!L199+MinidokaGains!L199+MilnerGains!L199</f>
        <v>1727</v>
      </c>
      <c r="O198" s="4">
        <f>NeelyGains!M199+MinidokaGains!M199+MilnerGains!M199</f>
        <v>1824.4</v>
      </c>
      <c r="P198" s="4">
        <f>NeelyGains!N199+MinidokaGains!N199+MilnerGains!N199</f>
        <v>2346</v>
      </c>
      <c r="Q198" s="4">
        <f>NeelyGains!O199+MinidokaGains!O199+MilnerGains!O199</f>
        <v>2057</v>
      </c>
      <c r="R198" s="4">
        <f>NeelyGains!P199+MinidokaGains!P199+MilnerGains!P199</f>
        <v>2649</v>
      </c>
      <c r="S198" s="4">
        <f>NeelyGains!Q199+MinidokaGains!Q199+MilnerGains!Q199</f>
        <v>472.4</v>
      </c>
      <c r="T198" s="4">
        <f>NeelyGains!R199+MinidokaGains!R199+MilnerGains!R199</f>
        <v>2635</v>
      </c>
      <c r="U198" s="4">
        <f>NeelyGains!S199+MinidokaGains!S199+MilnerGains!S199</f>
        <v>2378</v>
      </c>
      <c r="V198" s="4">
        <f>NeelyGains!T199+MinidokaGains!T199+MilnerGains!T199</f>
        <v>2128.1</v>
      </c>
      <c r="W198" s="4">
        <f>NeelyGains!U199+MinidokaGains!U199+MilnerGains!U199</f>
        <v>2605</v>
      </c>
      <c r="X198" s="4">
        <f>NeelyGains!V199+MinidokaGains!V199+MilnerGains!V199</f>
        <v>3305</v>
      </c>
      <c r="Y198" s="4">
        <f>NeelyGains!W199+MinidokaGains!W199+MilnerGains!W199</f>
        <v>1739</v>
      </c>
      <c r="Z198" s="4">
        <f>NeelyGains!X199+MinidokaGains!X199+MilnerGains!X199</f>
        <v>2122</v>
      </c>
      <c r="AA198" s="4">
        <f>NeelyGains!Y199+MinidokaGains!Y199+MilnerGains!Y199</f>
        <v>1906</v>
      </c>
      <c r="AB198" s="4">
        <f>NeelyGains!Z199+MinidokaGains!Z199+MilnerGains!Z199</f>
        <v>2451</v>
      </c>
      <c r="AC198" s="4">
        <f>NeelyGains!AA199+MinidokaGains!AA199+MilnerGains!AA199</f>
        <v>2054</v>
      </c>
      <c r="AD198" s="4">
        <f>NeelyGains!AB199+MinidokaGains!AB199+MilnerGains!AB199</f>
        <v>1271.3</v>
      </c>
      <c r="AE198" s="4">
        <f>NeelyGains!AC199+MinidokaGains!AC199+MilnerGains!AC199</f>
        <v>2733.3</v>
      </c>
      <c r="AF198" s="4">
        <f>NeelyGains!AD199+MinidokaGains!AD199+MilnerGains!AD199</f>
        <v>1915</v>
      </c>
      <c r="AG198" s="4">
        <f>NeelyGains!AE199+MinidokaGains!AE199+MilnerGains!AE199</f>
        <v>1802.1</v>
      </c>
      <c r="AH198" s="4">
        <f>NeelyGains!AF199+MinidokaGains!AF199+MilnerGains!AF199</f>
        <v>2355</v>
      </c>
    </row>
    <row r="199" spans="1:34" x14ac:dyDescent="0.2">
      <c r="A199" s="1">
        <v>39585</v>
      </c>
      <c r="D199" s="4">
        <f>NeelyGains!B200+MinidokaGains!B200+MilnerGains!B200</f>
        <v>2462.5</v>
      </c>
      <c r="E199" s="4">
        <f>NeelyGains!C200+MinidokaGains!C200+MilnerGains!C200</f>
        <v>1764</v>
      </c>
      <c r="F199" s="4">
        <f>NeelyGains!D200+MinidokaGains!D200+MilnerGains!D200</f>
        <v>3405.3</v>
      </c>
      <c r="G199" s="4">
        <f>NeelyGains!E200+MinidokaGains!E200+MilnerGains!E200</f>
        <v>2421</v>
      </c>
      <c r="H199" s="4">
        <f>NeelyGains!F200+MinidokaGains!F200+MilnerGains!F200</f>
        <v>2589.9</v>
      </c>
      <c r="I199" s="4">
        <f>NeelyGains!G200+MinidokaGains!G200+MilnerGains!G200</f>
        <v>2901</v>
      </c>
      <c r="J199" s="4">
        <f>NeelyGains!H200+MinidokaGains!H200+MilnerGains!H200</f>
        <v>2578</v>
      </c>
      <c r="K199" s="4">
        <f>NeelyGains!I200+MinidokaGains!I200+MilnerGains!I200</f>
        <v>4378.3999999999996</v>
      </c>
      <c r="L199" s="4">
        <f>NeelyGains!J200+MinidokaGains!J200+MilnerGains!J200</f>
        <v>3436.2</v>
      </c>
      <c r="M199" s="4">
        <f>NeelyGains!K200+MinidokaGains!K200+MilnerGains!K200</f>
        <v>2714.9</v>
      </c>
      <c r="N199" s="4">
        <f>NeelyGains!L200+MinidokaGains!L200+MilnerGains!L200</f>
        <v>1894</v>
      </c>
      <c r="O199" s="4">
        <f>NeelyGains!M200+MinidokaGains!M200+MilnerGains!M200</f>
        <v>1850.8</v>
      </c>
      <c r="P199" s="4">
        <f>NeelyGains!N200+MinidokaGains!N200+MilnerGains!N200</f>
        <v>2351</v>
      </c>
      <c r="Q199" s="4">
        <f>NeelyGains!O200+MinidokaGains!O200+MilnerGains!O200</f>
        <v>2052</v>
      </c>
      <c r="R199" s="4">
        <f>NeelyGains!P200+MinidokaGains!P200+MilnerGains!P200</f>
        <v>2834</v>
      </c>
      <c r="S199" s="4">
        <f>NeelyGains!Q200+MinidokaGains!Q200+MilnerGains!Q200</f>
        <v>1377.8</v>
      </c>
      <c r="T199" s="4">
        <f>NeelyGains!R200+MinidokaGains!R200+MilnerGains!R200</f>
        <v>2617</v>
      </c>
      <c r="U199" s="4">
        <f>NeelyGains!S200+MinidokaGains!S200+MilnerGains!S200</f>
        <v>2589</v>
      </c>
      <c r="V199" s="4">
        <f>NeelyGains!T200+MinidokaGains!T200+MilnerGains!T200</f>
        <v>2100.5</v>
      </c>
      <c r="W199" s="4">
        <f>NeelyGains!U200+MinidokaGains!U200+MilnerGains!U200</f>
        <v>2629</v>
      </c>
      <c r="X199" s="4">
        <f>NeelyGains!V200+MinidokaGains!V200+MilnerGains!V200</f>
        <v>3159.8</v>
      </c>
      <c r="Y199" s="4">
        <f>NeelyGains!W200+MinidokaGains!W200+MilnerGains!W200</f>
        <v>1669</v>
      </c>
      <c r="Z199" s="4">
        <f>NeelyGains!X200+MinidokaGains!X200+MilnerGains!X200</f>
        <v>2134</v>
      </c>
      <c r="AA199" s="4">
        <f>NeelyGains!Y200+MinidokaGains!Y200+MilnerGains!Y200</f>
        <v>1925</v>
      </c>
      <c r="AB199" s="4">
        <f>NeelyGains!Z200+MinidokaGains!Z200+MilnerGains!Z200</f>
        <v>2539.6</v>
      </c>
      <c r="AC199" s="4">
        <f>NeelyGains!AA200+MinidokaGains!AA200+MilnerGains!AA200</f>
        <v>2081</v>
      </c>
      <c r="AD199" s="4">
        <f>NeelyGains!AB200+MinidokaGains!AB200+MilnerGains!AB200</f>
        <v>1487.7</v>
      </c>
      <c r="AE199" s="4">
        <f>NeelyGains!AC200+MinidokaGains!AC200+MilnerGains!AC200</f>
        <v>2692.7</v>
      </c>
      <c r="AF199" s="4">
        <f>NeelyGains!AD200+MinidokaGains!AD200+MilnerGains!AD200</f>
        <v>1993</v>
      </c>
      <c r="AG199" s="4">
        <f>NeelyGains!AE200+MinidokaGains!AE200+MilnerGains!AE200</f>
        <v>1810</v>
      </c>
      <c r="AH199" s="4">
        <f>NeelyGains!AF200+MinidokaGains!AF200+MilnerGains!AF200</f>
        <v>2228</v>
      </c>
    </row>
    <row r="200" spans="1:34" x14ac:dyDescent="0.2">
      <c r="A200" s="1">
        <v>39586</v>
      </c>
      <c r="D200" s="4">
        <f>NeelyGains!B201+MinidokaGains!B201+MilnerGains!B201</f>
        <v>2832.3</v>
      </c>
      <c r="E200" s="4">
        <f>NeelyGains!C201+MinidokaGains!C201+MilnerGains!C201</f>
        <v>1844.7</v>
      </c>
      <c r="F200" s="4">
        <f>NeelyGains!D201+MinidokaGains!D201+MilnerGains!D201</f>
        <v>3680.5</v>
      </c>
      <c r="G200" s="4">
        <f>NeelyGains!E201+MinidokaGains!E201+MilnerGains!E201</f>
        <v>2535.5</v>
      </c>
      <c r="H200" s="4">
        <f>NeelyGains!F201+MinidokaGains!F201+MilnerGains!F201</f>
        <v>2239.4</v>
      </c>
      <c r="I200" s="4">
        <f>NeelyGains!G201+MinidokaGains!G201+MilnerGains!G201</f>
        <v>3169</v>
      </c>
      <c r="J200" s="4">
        <f>NeelyGains!H201+MinidokaGains!H201+MilnerGains!H201</f>
        <v>2311</v>
      </c>
      <c r="K200" s="4">
        <f>NeelyGains!I201+MinidokaGains!I201+MilnerGains!I201</f>
        <v>4015.3</v>
      </c>
      <c r="L200" s="4">
        <f>NeelyGains!J201+MinidokaGains!J201+MilnerGains!J201</f>
        <v>3272.5</v>
      </c>
      <c r="M200" s="4">
        <f>NeelyGains!K201+MinidokaGains!K201+MilnerGains!K201</f>
        <v>2893.3</v>
      </c>
      <c r="N200" s="4">
        <f>NeelyGains!L201+MinidokaGains!L201+MilnerGains!L201</f>
        <v>2089</v>
      </c>
      <c r="O200" s="4">
        <f>NeelyGains!M201+MinidokaGains!M201+MilnerGains!M201</f>
        <v>1966.7</v>
      </c>
      <c r="P200" s="4">
        <f>NeelyGains!N201+MinidokaGains!N201+MilnerGains!N201</f>
        <v>2334</v>
      </c>
      <c r="Q200" s="4">
        <f>NeelyGains!O201+MinidokaGains!O201+MilnerGains!O201</f>
        <v>2043</v>
      </c>
      <c r="R200" s="4">
        <f>NeelyGains!P201+MinidokaGains!P201+MilnerGains!P201</f>
        <v>2565</v>
      </c>
      <c r="S200" s="4">
        <f>NeelyGains!Q201+MinidokaGains!Q201+MilnerGains!Q201</f>
        <v>1283.9000000000001</v>
      </c>
      <c r="T200" s="4">
        <f>NeelyGains!R201+MinidokaGains!R201+MilnerGains!R201</f>
        <v>2546</v>
      </c>
      <c r="U200" s="4">
        <f>NeelyGains!S201+MinidokaGains!S201+MilnerGains!S201</f>
        <v>2516</v>
      </c>
      <c r="V200" s="4">
        <f>NeelyGains!T201+MinidokaGains!T201+MilnerGains!T201</f>
        <v>2016</v>
      </c>
      <c r="W200" s="4">
        <f>NeelyGains!U201+MinidokaGains!U201+MilnerGains!U201</f>
        <v>2718</v>
      </c>
      <c r="X200" s="4">
        <f>NeelyGains!V201+MinidokaGains!V201+MilnerGains!V201</f>
        <v>2684.8</v>
      </c>
      <c r="Y200" s="4">
        <f>NeelyGains!W201+MinidokaGains!W201+MilnerGains!W201</f>
        <v>1775</v>
      </c>
      <c r="Z200" s="4">
        <f>NeelyGains!X201+MinidokaGains!X201+MilnerGains!X201</f>
        <v>2400</v>
      </c>
      <c r="AA200" s="4">
        <f>NeelyGains!Y201+MinidokaGains!Y201+MilnerGains!Y201</f>
        <v>1904</v>
      </c>
      <c r="AB200" s="4">
        <f>NeelyGains!Z201+MinidokaGains!Z201+MilnerGains!Z201</f>
        <v>2427.6999999999998</v>
      </c>
      <c r="AC200" s="4">
        <f>NeelyGains!AA201+MinidokaGains!AA201+MilnerGains!AA201</f>
        <v>2072</v>
      </c>
      <c r="AD200" s="4">
        <f>NeelyGains!AB201+MinidokaGains!AB201+MilnerGains!AB201</f>
        <v>1241.9000000000001</v>
      </c>
      <c r="AE200" s="4">
        <f>NeelyGains!AC201+MinidokaGains!AC201+MilnerGains!AC201</f>
        <v>2349.6999999999998</v>
      </c>
      <c r="AF200" s="4">
        <f>NeelyGains!AD201+MinidokaGains!AD201+MilnerGains!AD201</f>
        <v>1966</v>
      </c>
      <c r="AG200" s="4">
        <f>NeelyGains!AE201+MinidokaGains!AE201+MilnerGains!AE201</f>
        <v>1735</v>
      </c>
      <c r="AH200" s="4">
        <f>NeelyGains!AF201+MinidokaGains!AF201+MilnerGains!AF201</f>
        <v>2287</v>
      </c>
    </row>
    <row r="201" spans="1:34" x14ac:dyDescent="0.2">
      <c r="A201" s="1">
        <v>39587</v>
      </c>
      <c r="D201" s="4">
        <f>NeelyGains!B202+MinidokaGains!B202+MilnerGains!B202</f>
        <v>2862.4</v>
      </c>
      <c r="E201" s="4">
        <f>NeelyGains!C202+MinidokaGains!C202+MilnerGains!C202</f>
        <v>1779.4</v>
      </c>
      <c r="F201" s="4">
        <f>NeelyGains!D202+MinidokaGains!D202+MilnerGains!D202</f>
        <v>4208.5</v>
      </c>
      <c r="G201" s="4">
        <f>NeelyGains!E202+MinidokaGains!E202+MilnerGains!E202</f>
        <v>2306</v>
      </c>
      <c r="H201" s="4">
        <f>NeelyGains!F202+MinidokaGains!F202+MilnerGains!F202</f>
        <v>2619.1</v>
      </c>
      <c r="I201" s="4">
        <f>NeelyGains!G202+MinidokaGains!G202+MilnerGains!G202</f>
        <v>3205</v>
      </c>
      <c r="J201" s="4">
        <f>NeelyGains!H202+MinidokaGains!H202+MilnerGains!H202</f>
        <v>2258</v>
      </c>
      <c r="K201" s="4">
        <f>NeelyGains!I202+MinidokaGains!I202+MilnerGains!I202</f>
        <v>3503.6</v>
      </c>
      <c r="L201" s="4">
        <f>NeelyGains!J202+MinidokaGains!J202+MilnerGains!J202</f>
        <v>3425.8</v>
      </c>
      <c r="M201" s="4">
        <f>NeelyGains!K202+MinidokaGains!K202+MilnerGains!K202</f>
        <v>2712</v>
      </c>
      <c r="N201" s="4">
        <f>NeelyGains!L202+MinidokaGains!L202+MilnerGains!L202</f>
        <v>1989</v>
      </c>
      <c r="O201" s="4">
        <f>NeelyGains!M202+MinidokaGains!M202+MilnerGains!M202</f>
        <v>1974.5</v>
      </c>
      <c r="P201" s="4">
        <f>NeelyGains!N202+MinidokaGains!N202+MilnerGains!N202</f>
        <v>2449</v>
      </c>
      <c r="Q201" s="4">
        <f>NeelyGains!O202+MinidokaGains!O202+MilnerGains!O202</f>
        <v>2104</v>
      </c>
      <c r="R201" s="4">
        <f>NeelyGains!P202+MinidokaGains!P202+MilnerGains!P202</f>
        <v>2814</v>
      </c>
      <c r="S201" s="4">
        <f>NeelyGains!Q202+MinidokaGains!Q202+MilnerGains!Q202</f>
        <v>1172</v>
      </c>
      <c r="T201" s="4">
        <f>NeelyGains!R202+MinidokaGains!R202+MilnerGains!R202</f>
        <v>2460</v>
      </c>
      <c r="U201" s="4">
        <f>NeelyGains!S202+MinidokaGains!S202+MilnerGains!S202</f>
        <v>2279</v>
      </c>
      <c r="V201" s="4">
        <f>NeelyGains!T202+MinidokaGains!T202+MilnerGains!T202</f>
        <v>2052.8000000000002</v>
      </c>
      <c r="W201" s="4">
        <f>NeelyGains!U202+MinidokaGains!U202+MilnerGains!U202</f>
        <v>2669</v>
      </c>
      <c r="X201" s="4">
        <f>NeelyGains!V202+MinidokaGains!V202+MilnerGains!V202</f>
        <v>2902.4</v>
      </c>
      <c r="Y201" s="4">
        <f>NeelyGains!W202+MinidokaGains!W202+MilnerGains!W202</f>
        <v>1819</v>
      </c>
      <c r="Z201" s="4">
        <f>NeelyGains!X202+MinidokaGains!X202+MilnerGains!X202</f>
        <v>2365</v>
      </c>
      <c r="AA201" s="4">
        <f>NeelyGains!Y202+MinidokaGains!Y202+MilnerGains!Y202</f>
        <v>2014</v>
      </c>
      <c r="AB201" s="4">
        <f>NeelyGains!Z202+MinidokaGains!Z202+MilnerGains!Z202</f>
        <v>2481.6999999999998</v>
      </c>
      <c r="AC201" s="4">
        <f>NeelyGains!AA202+MinidokaGains!AA202+MilnerGains!AA202</f>
        <v>2048</v>
      </c>
      <c r="AD201" s="4">
        <f>NeelyGains!AB202+MinidokaGains!AB202+MilnerGains!AB202</f>
        <v>777.90000000000009</v>
      </c>
      <c r="AE201" s="4">
        <f>NeelyGains!AC202+MinidokaGains!AC202+MilnerGains!AC202</f>
        <v>2300.1999999999998</v>
      </c>
      <c r="AF201" s="4">
        <f>NeelyGains!AD202+MinidokaGains!AD202+MilnerGains!AD202</f>
        <v>1966</v>
      </c>
      <c r="AG201" s="4">
        <f>NeelyGains!AE202+MinidokaGains!AE202+MilnerGains!AE202</f>
        <v>1846</v>
      </c>
      <c r="AH201" s="4">
        <f>NeelyGains!AF202+MinidokaGains!AF202+MilnerGains!AF202</f>
        <v>2167</v>
      </c>
    </row>
    <row r="202" spans="1:34" x14ac:dyDescent="0.2">
      <c r="A202" s="1">
        <v>39588</v>
      </c>
      <c r="D202" s="4">
        <f>NeelyGains!B203+MinidokaGains!B203+MilnerGains!B203</f>
        <v>2861.1</v>
      </c>
      <c r="E202" s="4">
        <f>NeelyGains!C203+MinidokaGains!C203+MilnerGains!C203</f>
        <v>1671.6</v>
      </c>
      <c r="F202" s="4">
        <f>NeelyGains!D203+MinidokaGains!D203+MilnerGains!D203</f>
        <v>4291.3999999999996</v>
      </c>
      <c r="G202" s="4">
        <f>NeelyGains!E203+MinidokaGains!E203+MilnerGains!E203</f>
        <v>2370.4</v>
      </c>
      <c r="H202" s="4">
        <f>NeelyGains!F203+MinidokaGains!F203+MilnerGains!F203</f>
        <v>3402.4</v>
      </c>
      <c r="I202" s="4">
        <f>NeelyGains!G203+MinidokaGains!G203+MilnerGains!G203</f>
        <v>3164</v>
      </c>
      <c r="J202" s="4">
        <f>NeelyGains!H203+MinidokaGains!H203+MilnerGains!H203</f>
        <v>2373</v>
      </c>
      <c r="K202" s="4">
        <f>NeelyGains!I203+MinidokaGains!I203+MilnerGains!I203</f>
        <v>3282</v>
      </c>
      <c r="L202" s="4">
        <f>NeelyGains!J203+MinidokaGains!J203+MilnerGains!J203</f>
        <v>3111.5</v>
      </c>
      <c r="M202" s="4">
        <f>NeelyGains!K203+MinidokaGains!K203+MilnerGains!K203</f>
        <v>2644</v>
      </c>
      <c r="N202" s="4">
        <f>NeelyGains!L203+MinidokaGains!L203+MilnerGains!L203</f>
        <v>2091</v>
      </c>
      <c r="O202" s="4">
        <f>NeelyGains!M203+MinidokaGains!M203+MilnerGains!M203</f>
        <v>1900</v>
      </c>
      <c r="P202" s="4">
        <f>NeelyGains!N203+MinidokaGains!N203+MilnerGains!N203</f>
        <v>2605</v>
      </c>
      <c r="Q202" s="4">
        <f>NeelyGains!O203+MinidokaGains!O203+MilnerGains!O203</f>
        <v>1918</v>
      </c>
      <c r="R202" s="4">
        <f>NeelyGains!P203+MinidokaGains!P203+MilnerGains!P203</f>
        <v>2737</v>
      </c>
      <c r="S202" s="4">
        <f>NeelyGains!Q203+MinidokaGains!Q203+MilnerGains!Q203</f>
        <v>903.4</v>
      </c>
      <c r="T202" s="4">
        <f>NeelyGains!R203+MinidokaGains!R203+MilnerGains!R203</f>
        <v>2402</v>
      </c>
      <c r="U202" s="4">
        <f>NeelyGains!S203+MinidokaGains!S203+MilnerGains!S203</f>
        <v>2284</v>
      </c>
      <c r="V202" s="4">
        <f>NeelyGains!T203+MinidokaGains!T203+MilnerGains!T203</f>
        <v>2098.8000000000002</v>
      </c>
      <c r="W202" s="4">
        <f>NeelyGains!U203+MinidokaGains!U203+MilnerGains!U203</f>
        <v>2568</v>
      </c>
      <c r="X202" s="4">
        <f>NeelyGains!V203+MinidokaGains!V203+MilnerGains!V203</f>
        <v>2841</v>
      </c>
      <c r="Y202" s="4">
        <f>NeelyGains!W203+MinidokaGains!W203+MilnerGains!W203</f>
        <v>1838</v>
      </c>
      <c r="Z202" s="4">
        <f>NeelyGains!X203+MinidokaGains!X203+MilnerGains!X203</f>
        <v>2431</v>
      </c>
      <c r="AA202" s="4">
        <f>NeelyGains!Y203+MinidokaGains!Y203+MilnerGains!Y203</f>
        <v>2034</v>
      </c>
      <c r="AB202" s="4">
        <f>NeelyGains!Z203+MinidokaGains!Z203+MilnerGains!Z203</f>
        <v>2704.2999999999997</v>
      </c>
      <c r="AC202" s="4">
        <f>NeelyGains!AA203+MinidokaGains!AA203+MilnerGains!AA203</f>
        <v>2401</v>
      </c>
      <c r="AD202" s="4">
        <f>NeelyGains!AB203+MinidokaGains!AB203+MilnerGains!AB203</f>
        <v>520.30000000000018</v>
      </c>
      <c r="AE202" s="4">
        <f>NeelyGains!AC203+MinidokaGains!AC203+MilnerGains!AC203</f>
        <v>2203.6</v>
      </c>
      <c r="AF202" s="4">
        <f>NeelyGains!AD203+MinidokaGains!AD203+MilnerGains!AD203</f>
        <v>2362</v>
      </c>
      <c r="AG202" s="4">
        <f>NeelyGains!AE203+MinidokaGains!AE203+MilnerGains!AE203</f>
        <v>1876</v>
      </c>
      <c r="AH202" s="4">
        <f>NeelyGains!AF203+MinidokaGains!AF203+MilnerGains!AF203</f>
        <v>2105.1999999999998</v>
      </c>
    </row>
    <row r="203" spans="1:34" x14ac:dyDescent="0.2">
      <c r="A203" s="1">
        <v>39589</v>
      </c>
      <c r="D203" s="4">
        <f>NeelyGains!B204+MinidokaGains!B204+MilnerGains!B204</f>
        <v>3000</v>
      </c>
      <c r="E203" s="4">
        <f>NeelyGains!C204+MinidokaGains!C204+MilnerGains!C204</f>
        <v>1711</v>
      </c>
      <c r="F203" s="4">
        <f>NeelyGains!D204+MinidokaGains!D204+MilnerGains!D204</f>
        <v>4109.2</v>
      </c>
      <c r="G203" s="4">
        <f>NeelyGains!E204+MinidokaGains!E204+MilnerGains!E204</f>
        <v>2170.3000000000002</v>
      </c>
      <c r="H203" s="4">
        <f>NeelyGains!F204+MinidokaGains!F204+MilnerGains!F204</f>
        <v>4152.2</v>
      </c>
      <c r="I203" s="4">
        <f>NeelyGains!G204+MinidokaGains!G204+MilnerGains!G204</f>
        <v>2913</v>
      </c>
      <c r="J203" s="4">
        <f>NeelyGains!H204+MinidokaGains!H204+MilnerGains!H204</f>
        <v>2434</v>
      </c>
      <c r="K203" s="4">
        <f>NeelyGains!I204+MinidokaGains!I204+MilnerGains!I204</f>
        <v>3012.5</v>
      </c>
      <c r="L203" s="4">
        <f>NeelyGains!J204+MinidokaGains!J204+MilnerGains!J204</f>
        <v>3028.7</v>
      </c>
      <c r="M203" s="4">
        <f>NeelyGains!K204+MinidokaGains!K204+MilnerGains!K204</f>
        <v>2546</v>
      </c>
      <c r="N203" s="4">
        <f>NeelyGains!L204+MinidokaGains!L204+MilnerGains!L204</f>
        <v>2215.5</v>
      </c>
      <c r="O203" s="4">
        <f>NeelyGains!M204+MinidokaGains!M204+MilnerGains!M204</f>
        <v>1967.2</v>
      </c>
      <c r="P203" s="4">
        <f>NeelyGains!N204+MinidokaGains!N204+MilnerGains!N204</f>
        <v>2593</v>
      </c>
      <c r="Q203" s="4">
        <f>NeelyGains!O204+MinidokaGains!O204+MilnerGains!O204</f>
        <v>1996</v>
      </c>
      <c r="R203" s="4">
        <f>NeelyGains!P204+MinidokaGains!P204+MilnerGains!P204</f>
        <v>2813</v>
      </c>
      <c r="S203" s="4">
        <f>NeelyGains!Q204+MinidokaGains!Q204+MilnerGains!Q204</f>
        <v>743.6</v>
      </c>
      <c r="T203" s="4">
        <f>NeelyGains!R204+MinidokaGains!R204+MilnerGains!R204</f>
        <v>2350</v>
      </c>
      <c r="U203" s="4">
        <f>NeelyGains!S204+MinidokaGains!S204+MilnerGains!S204</f>
        <v>2340</v>
      </c>
      <c r="V203" s="4">
        <f>NeelyGains!T204+MinidokaGains!T204+MilnerGains!T204</f>
        <v>1814.7</v>
      </c>
      <c r="W203" s="4">
        <f>NeelyGains!U204+MinidokaGains!U204+MilnerGains!U204</f>
        <v>2635</v>
      </c>
      <c r="X203" s="4">
        <f>NeelyGains!V204+MinidokaGains!V204+MilnerGains!V204</f>
        <v>3010.4</v>
      </c>
      <c r="Y203" s="4">
        <f>NeelyGains!W204+MinidokaGains!W204+MilnerGains!W204</f>
        <v>1874</v>
      </c>
      <c r="Z203" s="4">
        <f>NeelyGains!X204+MinidokaGains!X204+MilnerGains!X204</f>
        <v>2296</v>
      </c>
      <c r="AA203" s="4">
        <f>NeelyGains!Y204+MinidokaGains!Y204+MilnerGains!Y204</f>
        <v>2048</v>
      </c>
      <c r="AB203" s="4">
        <f>NeelyGains!Z204+MinidokaGains!Z204+MilnerGains!Z204</f>
        <v>2828.7999999999997</v>
      </c>
      <c r="AC203" s="4">
        <f>NeelyGains!AA204+MinidokaGains!AA204+MilnerGains!AA204</f>
        <v>2298</v>
      </c>
      <c r="AD203" s="4">
        <f>NeelyGains!AB204+MinidokaGains!AB204+MilnerGains!AB204</f>
        <v>239.59999999999991</v>
      </c>
      <c r="AE203" s="4">
        <f>NeelyGains!AC204+MinidokaGains!AC204+MilnerGains!AC204</f>
        <v>2292.4</v>
      </c>
      <c r="AF203" s="4">
        <f>NeelyGains!AD204+MinidokaGains!AD204+MilnerGains!AD204</f>
        <v>2968</v>
      </c>
      <c r="AG203" s="4">
        <f>NeelyGains!AE204+MinidokaGains!AE204+MilnerGains!AE204</f>
        <v>1943</v>
      </c>
      <c r="AH203" s="4">
        <f>NeelyGains!AF204+MinidokaGains!AF204+MilnerGains!AF204</f>
        <v>2184.8000000000002</v>
      </c>
    </row>
    <row r="204" spans="1:34" x14ac:dyDescent="0.2">
      <c r="A204" s="1">
        <v>39590</v>
      </c>
      <c r="D204" s="4">
        <f>NeelyGains!B205+MinidokaGains!B205+MilnerGains!B205</f>
        <v>3170.7</v>
      </c>
      <c r="E204" s="4">
        <f>NeelyGains!C205+MinidokaGains!C205+MilnerGains!C205</f>
        <v>1628.6</v>
      </c>
      <c r="F204" s="4">
        <f>NeelyGains!D205+MinidokaGains!D205+MilnerGains!D205</f>
        <v>3526.4</v>
      </c>
      <c r="G204" s="4">
        <f>NeelyGains!E205+MinidokaGains!E205+MilnerGains!E205</f>
        <v>2161</v>
      </c>
      <c r="H204" s="4">
        <f>NeelyGains!F205+MinidokaGains!F205+MilnerGains!F205</f>
        <v>4657.3</v>
      </c>
      <c r="I204" s="4">
        <f>NeelyGains!G205+MinidokaGains!G205+MilnerGains!G205</f>
        <v>2754</v>
      </c>
      <c r="J204" s="4">
        <f>NeelyGains!H205+MinidokaGains!H205+MilnerGains!H205</f>
        <v>2469</v>
      </c>
      <c r="K204" s="4">
        <f>NeelyGains!I205+MinidokaGains!I205+MilnerGains!I205</f>
        <v>3223</v>
      </c>
      <c r="L204" s="4">
        <f>NeelyGains!J205+MinidokaGains!J205+MilnerGains!J205</f>
        <v>2906.1</v>
      </c>
      <c r="M204" s="4">
        <f>NeelyGains!K205+MinidokaGains!K205+MilnerGains!K205</f>
        <v>2475</v>
      </c>
      <c r="N204" s="4">
        <f>NeelyGains!L205+MinidokaGains!L205+MilnerGains!L205</f>
        <v>2123.4</v>
      </c>
      <c r="O204" s="4">
        <f>NeelyGains!M205+MinidokaGains!M205+MilnerGains!M205</f>
        <v>2274</v>
      </c>
      <c r="P204" s="4">
        <f>NeelyGains!N205+MinidokaGains!N205+MilnerGains!N205</f>
        <v>2638</v>
      </c>
      <c r="Q204" s="4">
        <f>NeelyGains!O205+MinidokaGains!O205+MilnerGains!O205</f>
        <v>1959</v>
      </c>
      <c r="R204" s="4">
        <f>NeelyGains!P205+MinidokaGains!P205+MilnerGains!P205</f>
        <v>2697</v>
      </c>
      <c r="S204" s="4">
        <f>NeelyGains!Q205+MinidokaGains!Q205+MilnerGains!Q205</f>
        <v>761.10000000000014</v>
      </c>
      <c r="T204" s="4">
        <f>NeelyGains!R205+MinidokaGains!R205+MilnerGains!R205</f>
        <v>2284</v>
      </c>
      <c r="U204" s="4">
        <f>NeelyGains!S205+MinidokaGains!S205+MilnerGains!S205</f>
        <v>2477</v>
      </c>
      <c r="V204" s="4">
        <f>NeelyGains!T205+MinidokaGains!T205+MilnerGains!T205</f>
        <v>1804</v>
      </c>
      <c r="W204" s="4">
        <f>NeelyGains!U205+MinidokaGains!U205+MilnerGains!U205</f>
        <v>2627</v>
      </c>
      <c r="X204" s="4">
        <f>NeelyGains!V205+MinidokaGains!V205+MilnerGains!V205</f>
        <v>3104.1</v>
      </c>
      <c r="Y204" s="4">
        <f>NeelyGains!W205+MinidokaGains!W205+MilnerGains!W205</f>
        <v>1830</v>
      </c>
      <c r="Z204" s="4">
        <f>NeelyGains!X205+MinidokaGains!X205+MilnerGains!X205</f>
        <v>2322</v>
      </c>
      <c r="AA204" s="4">
        <f>NeelyGains!Y205+MinidokaGains!Y205+MilnerGains!Y205</f>
        <v>1925</v>
      </c>
      <c r="AB204" s="4">
        <f>NeelyGains!Z205+MinidokaGains!Z205+MilnerGains!Z205</f>
        <v>2656.1</v>
      </c>
      <c r="AC204" s="4">
        <f>NeelyGains!AA205+MinidokaGains!AA205+MilnerGains!AA205</f>
        <v>2421</v>
      </c>
      <c r="AD204" s="4">
        <f>NeelyGains!AB205+MinidokaGains!AB205+MilnerGains!AB205</f>
        <v>368.40000000000009</v>
      </c>
      <c r="AE204" s="4">
        <f>NeelyGains!AC205+MinidokaGains!AC205+MilnerGains!AC205</f>
        <v>2184.4</v>
      </c>
      <c r="AF204" s="4">
        <f>NeelyGains!AD205+MinidokaGains!AD205+MilnerGains!AD205</f>
        <v>3573</v>
      </c>
      <c r="AG204" s="4">
        <f>NeelyGains!AE205+MinidokaGains!AE205+MilnerGains!AE205</f>
        <v>1883</v>
      </c>
      <c r="AH204" s="4">
        <f>NeelyGains!AF205+MinidokaGains!AF205+MilnerGains!AF205</f>
        <v>2299.5</v>
      </c>
    </row>
    <row r="205" spans="1:34" x14ac:dyDescent="0.2">
      <c r="A205" s="1">
        <v>39591</v>
      </c>
      <c r="D205" s="4">
        <f>NeelyGains!B206+MinidokaGains!B206+MilnerGains!B206</f>
        <v>3282</v>
      </c>
      <c r="E205" s="4">
        <f>NeelyGains!C206+MinidokaGains!C206+MilnerGains!C206</f>
        <v>1354.9</v>
      </c>
      <c r="F205" s="4">
        <f>NeelyGains!D206+MinidokaGains!D206+MilnerGains!D206</f>
        <v>2661.2</v>
      </c>
      <c r="G205" s="4">
        <f>NeelyGains!E206+MinidokaGains!E206+MilnerGains!E206</f>
        <v>2107.6999999999998</v>
      </c>
      <c r="H205" s="4">
        <f>NeelyGains!F206+MinidokaGains!F206+MilnerGains!F206</f>
        <v>4849.2</v>
      </c>
      <c r="I205" s="4">
        <f>NeelyGains!G206+MinidokaGains!G206+MilnerGains!G206</f>
        <v>2575.4</v>
      </c>
      <c r="J205" s="4">
        <f>NeelyGains!H206+MinidokaGains!H206+MilnerGains!H206</f>
        <v>2217</v>
      </c>
      <c r="K205" s="4">
        <f>NeelyGains!I206+MinidokaGains!I206+MilnerGains!I206</f>
        <v>3077.6</v>
      </c>
      <c r="L205" s="4">
        <f>NeelyGains!J206+MinidokaGains!J206+MilnerGains!J206</f>
        <v>2654.8</v>
      </c>
      <c r="M205" s="4">
        <f>NeelyGains!K206+MinidokaGains!K206+MilnerGains!K206</f>
        <v>2851</v>
      </c>
      <c r="N205" s="4">
        <f>NeelyGains!L206+MinidokaGains!L206+MilnerGains!L206</f>
        <v>2217</v>
      </c>
      <c r="O205" s="4">
        <f>NeelyGains!M206+MinidokaGains!M206+MilnerGains!M206</f>
        <v>2439</v>
      </c>
      <c r="P205" s="4">
        <f>NeelyGains!N206+MinidokaGains!N206+MilnerGains!N206</f>
        <v>2616</v>
      </c>
      <c r="Q205" s="4">
        <f>NeelyGains!O206+MinidokaGains!O206+MilnerGains!O206</f>
        <v>2048</v>
      </c>
      <c r="R205" s="4">
        <f>NeelyGains!P206+MinidokaGains!P206+MilnerGains!P206</f>
        <v>2718</v>
      </c>
      <c r="S205" s="4">
        <f>NeelyGains!Q206+MinidokaGains!Q206+MilnerGains!Q206</f>
        <v>1363</v>
      </c>
      <c r="T205" s="4">
        <f>NeelyGains!R206+MinidokaGains!R206+MilnerGains!R206</f>
        <v>2349</v>
      </c>
      <c r="U205" s="4">
        <f>NeelyGains!S206+MinidokaGains!S206+MilnerGains!S206</f>
        <v>2549</v>
      </c>
      <c r="V205" s="4">
        <f>NeelyGains!T206+MinidokaGains!T206+MilnerGains!T206</f>
        <v>1831.3</v>
      </c>
      <c r="W205" s="4">
        <f>NeelyGains!U206+MinidokaGains!U206+MilnerGains!U206</f>
        <v>2777</v>
      </c>
      <c r="X205" s="4">
        <f>NeelyGains!V206+MinidokaGains!V206+MilnerGains!V206</f>
        <v>3232.4</v>
      </c>
      <c r="Y205" s="4">
        <f>NeelyGains!W206+MinidokaGains!W206+MilnerGains!W206</f>
        <v>1859</v>
      </c>
      <c r="Z205" s="4">
        <f>NeelyGains!X206+MinidokaGains!X206+MilnerGains!X206</f>
        <v>2356</v>
      </c>
      <c r="AA205" s="4">
        <f>NeelyGains!Y206+MinidokaGains!Y206+MilnerGains!Y206</f>
        <v>1813</v>
      </c>
      <c r="AB205" s="4">
        <f>NeelyGains!Z206+MinidokaGains!Z206+MilnerGains!Z206</f>
        <v>2583.6</v>
      </c>
      <c r="AC205" s="4">
        <f>NeelyGains!AA206+MinidokaGains!AA206+MilnerGains!AA206</f>
        <v>2413</v>
      </c>
      <c r="AD205" s="4">
        <f>NeelyGains!AB206+MinidokaGains!AB206+MilnerGains!AB206</f>
        <v>814</v>
      </c>
      <c r="AE205" s="4">
        <f>NeelyGains!AC206+MinidokaGains!AC206+MilnerGains!AC206</f>
        <v>2261.8000000000002</v>
      </c>
      <c r="AF205" s="4">
        <f>NeelyGains!AD206+MinidokaGains!AD206+MilnerGains!AD206</f>
        <v>3730</v>
      </c>
      <c r="AG205" s="4">
        <f>NeelyGains!AE206+MinidokaGains!AE206+MilnerGains!AE206</f>
        <v>2157</v>
      </c>
      <c r="AH205" s="4">
        <f>NeelyGains!AF206+MinidokaGains!AF206+MilnerGains!AF206</f>
        <v>2071.4</v>
      </c>
    </row>
    <row r="206" spans="1:34" x14ac:dyDescent="0.2">
      <c r="A206" s="1">
        <v>39592</v>
      </c>
      <c r="D206" s="4">
        <f>NeelyGains!B207+MinidokaGains!B207+MilnerGains!B207</f>
        <v>3235.5</v>
      </c>
      <c r="E206" s="4">
        <f>NeelyGains!C207+MinidokaGains!C207+MilnerGains!C207</f>
        <v>1470.8</v>
      </c>
      <c r="F206" s="4">
        <f>NeelyGains!D207+MinidokaGains!D207+MilnerGains!D207</f>
        <v>2318.3000000000002</v>
      </c>
      <c r="G206" s="4">
        <f>NeelyGains!E207+MinidokaGains!E207+MilnerGains!E207</f>
        <v>2005.7</v>
      </c>
      <c r="H206" s="4">
        <f>NeelyGains!F207+MinidokaGains!F207+MilnerGains!F207</f>
        <v>4546.6000000000004</v>
      </c>
      <c r="I206" s="4">
        <f>NeelyGains!G207+MinidokaGains!G207+MilnerGains!G207</f>
        <v>2697.3</v>
      </c>
      <c r="J206" s="4">
        <f>NeelyGains!H207+MinidokaGains!H207+MilnerGains!H207</f>
        <v>2032</v>
      </c>
      <c r="K206" s="4">
        <f>NeelyGains!I207+MinidokaGains!I207+MilnerGains!I207</f>
        <v>3209.1</v>
      </c>
      <c r="L206" s="4">
        <f>NeelyGains!J207+MinidokaGains!J207+MilnerGains!J207</f>
        <v>2332.6</v>
      </c>
      <c r="M206" s="4">
        <f>NeelyGains!K207+MinidokaGains!K207+MilnerGains!K207</f>
        <v>3019</v>
      </c>
      <c r="N206" s="4">
        <f>NeelyGains!L207+MinidokaGains!L207+MilnerGains!L207</f>
        <v>2237</v>
      </c>
      <c r="O206" s="4">
        <f>NeelyGains!M207+MinidokaGains!M207+MilnerGains!M207</f>
        <v>2450</v>
      </c>
      <c r="P206" s="4">
        <f>NeelyGains!N207+MinidokaGains!N207+MilnerGains!N207</f>
        <v>2696</v>
      </c>
      <c r="Q206" s="4">
        <f>NeelyGains!O207+MinidokaGains!O207+MilnerGains!O207</f>
        <v>2077.9</v>
      </c>
      <c r="R206" s="4">
        <f>NeelyGains!P207+MinidokaGains!P207+MilnerGains!P207</f>
        <v>2981.9</v>
      </c>
      <c r="S206" s="4">
        <f>NeelyGains!Q207+MinidokaGains!Q207+MilnerGains!Q207</f>
        <v>1472.2</v>
      </c>
      <c r="T206" s="4">
        <f>NeelyGains!R207+MinidokaGains!R207+MilnerGains!R207</f>
        <v>2200</v>
      </c>
      <c r="U206" s="4">
        <f>NeelyGains!S207+MinidokaGains!S207+MilnerGains!S207</f>
        <v>2470</v>
      </c>
      <c r="V206" s="4">
        <f>NeelyGains!T207+MinidokaGains!T207+MilnerGains!T207</f>
        <v>1869</v>
      </c>
      <c r="W206" s="4">
        <f>NeelyGains!U207+MinidokaGains!U207+MilnerGains!U207</f>
        <v>2513</v>
      </c>
      <c r="X206" s="4">
        <f>NeelyGains!V207+MinidokaGains!V207+MilnerGains!V207</f>
        <v>3194.3</v>
      </c>
      <c r="Y206" s="4">
        <f>NeelyGains!W207+MinidokaGains!W207+MilnerGains!W207</f>
        <v>1804</v>
      </c>
      <c r="Z206" s="4">
        <f>NeelyGains!X207+MinidokaGains!X207+MilnerGains!X207</f>
        <v>2417</v>
      </c>
      <c r="AA206" s="4">
        <f>NeelyGains!Y207+MinidokaGains!Y207+MilnerGains!Y207</f>
        <v>1728</v>
      </c>
      <c r="AB206" s="4">
        <f>NeelyGains!Z207+MinidokaGains!Z207+MilnerGains!Z207</f>
        <v>2910.3</v>
      </c>
      <c r="AC206" s="4">
        <f>NeelyGains!AA207+MinidokaGains!AA207+MilnerGains!AA207</f>
        <v>2510</v>
      </c>
      <c r="AD206" s="4">
        <f>NeelyGains!AB207+MinidokaGains!AB207+MilnerGains!AB207</f>
        <v>931.59999999999991</v>
      </c>
      <c r="AE206" s="4">
        <f>NeelyGains!AC207+MinidokaGains!AC207+MilnerGains!AC207</f>
        <v>2409.1</v>
      </c>
      <c r="AF206" s="4">
        <f>NeelyGains!AD207+MinidokaGains!AD207+MilnerGains!AD207</f>
        <v>3944</v>
      </c>
      <c r="AG206" s="4">
        <f>NeelyGains!AE207+MinidokaGains!AE207+MilnerGains!AE207</f>
        <v>2549</v>
      </c>
      <c r="AH206" s="4">
        <f>NeelyGains!AF207+MinidokaGains!AF207+MilnerGains!AF207</f>
        <v>1911</v>
      </c>
    </row>
    <row r="207" spans="1:34" x14ac:dyDescent="0.2">
      <c r="A207" s="1">
        <v>39593</v>
      </c>
      <c r="D207" s="4">
        <f>NeelyGains!B208+MinidokaGains!B208+MilnerGains!B208</f>
        <v>3131.4</v>
      </c>
      <c r="E207" s="4">
        <f>NeelyGains!C208+MinidokaGains!C208+MilnerGains!C208</f>
        <v>1324.1</v>
      </c>
      <c r="F207" s="4">
        <f>NeelyGains!D208+MinidokaGains!D208+MilnerGains!D208</f>
        <v>2249.9</v>
      </c>
      <c r="G207" s="4">
        <f>NeelyGains!E208+MinidokaGains!E208+MilnerGains!E208</f>
        <v>1860.9</v>
      </c>
      <c r="H207" s="4">
        <f>NeelyGains!F208+MinidokaGains!F208+MilnerGains!F208</f>
        <v>4079</v>
      </c>
      <c r="I207" s="4">
        <f>NeelyGains!G208+MinidokaGains!G208+MilnerGains!G208</f>
        <v>3074.9</v>
      </c>
      <c r="J207" s="4">
        <f>NeelyGains!H208+MinidokaGains!H208+MilnerGains!H208</f>
        <v>1870.4</v>
      </c>
      <c r="K207" s="4">
        <f>NeelyGains!I208+MinidokaGains!I208+MilnerGains!I208</f>
        <v>3390.4</v>
      </c>
      <c r="L207" s="4">
        <f>NeelyGains!J208+MinidokaGains!J208+MilnerGains!J208</f>
        <v>2138.6</v>
      </c>
      <c r="M207" s="4">
        <f>NeelyGains!K208+MinidokaGains!K208+MilnerGains!K208</f>
        <v>2869</v>
      </c>
      <c r="N207" s="4">
        <f>NeelyGains!L208+MinidokaGains!L208+MilnerGains!L208</f>
        <v>2069</v>
      </c>
      <c r="O207" s="4">
        <f>NeelyGains!M208+MinidokaGains!M208+MilnerGains!M208</f>
        <v>2362</v>
      </c>
      <c r="P207" s="4">
        <f>NeelyGains!N208+MinidokaGains!N208+MilnerGains!N208</f>
        <v>2684</v>
      </c>
      <c r="Q207" s="4">
        <f>NeelyGains!O208+MinidokaGains!O208+MilnerGains!O208</f>
        <v>1965</v>
      </c>
      <c r="R207" s="4">
        <f>NeelyGains!P208+MinidokaGains!P208+MilnerGains!P208</f>
        <v>2650.1</v>
      </c>
      <c r="S207" s="4">
        <f>NeelyGains!Q208+MinidokaGains!Q208+MilnerGains!Q208</f>
        <v>1465.3</v>
      </c>
      <c r="T207" s="4">
        <f>NeelyGains!R208+MinidokaGains!R208+MilnerGains!R208</f>
        <v>2119</v>
      </c>
      <c r="U207" s="4">
        <f>NeelyGains!S208+MinidokaGains!S208+MilnerGains!S208</f>
        <v>2408</v>
      </c>
      <c r="V207" s="4">
        <f>NeelyGains!T208+MinidokaGains!T208+MilnerGains!T208</f>
        <v>2319.1999999999998</v>
      </c>
      <c r="W207" s="4">
        <f>NeelyGains!U208+MinidokaGains!U208+MilnerGains!U208</f>
        <v>2479</v>
      </c>
      <c r="X207" s="4">
        <f>NeelyGains!V208+MinidokaGains!V208+MilnerGains!V208</f>
        <v>2980.1</v>
      </c>
      <c r="Y207" s="4">
        <f>NeelyGains!W208+MinidokaGains!W208+MilnerGains!W208</f>
        <v>2055</v>
      </c>
      <c r="Z207" s="4">
        <f>NeelyGains!X208+MinidokaGains!X208+MilnerGains!X208</f>
        <v>2371</v>
      </c>
      <c r="AA207" s="4">
        <f>NeelyGains!Y208+MinidokaGains!Y208+MilnerGains!Y208</f>
        <v>1763</v>
      </c>
      <c r="AB207" s="4">
        <f>NeelyGains!Z208+MinidokaGains!Z208+MilnerGains!Z208</f>
        <v>2769.7999999999997</v>
      </c>
      <c r="AC207" s="4">
        <f>NeelyGains!AA208+MinidokaGains!AA208+MilnerGains!AA208</f>
        <v>2806</v>
      </c>
      <c r="AD207" s="4">
        <f>NeelyGains!AB208+MinidokaGains!AB208+MilnerGains!AB208</f>
        <v>1107.5999999999999</v>
      </c>
      <c r="AE207" s="4">
        <f>NeelyGains!AC208+MinidokaGains!AC208+MilnerGains!AC208</f>
        <v>2666.1</v>
      </c>
      <c r="AF207" s="4">
        <f>NeelyGains!AD208+MinidokaGains!AD208+MilnerGains!AD208</f>
        <v>3988</v>
      </c>
      <c r="AG207" s="4">
        <f>NeelyGains!AE208+MinidokaGains!AE208+MilnerGains!AE208</f>
        <v>2596</v>
      </c>
      <c r="AH207" s="4">
        <f>NeelyGains!AF208+MinidokaGains!AF208+MilnerGains!AF208</f>
        <v>1875.7</v>
      </c>
    </row>
    <row r="208" spans="1:34" x14ac:dyDescent="0.2">
      <c r="A208" s="1">
        <v>39594</v>
      </c>
      <c r="D208" s="4">
        <f>NeelyGains!B209+MinidokaGains!B209+MilnerGains!B209</f>
        <v>2883.6</v>
      </c>
      <c r="E208" s="4">
        <f>NeelyGains!C209+MinidokaGains!C209+MilnerGains!C209</f>
        <v>1240.4000000000001</v>
      </c>
      <c r="F208" s="4">
        <f>NeelyGains!D209+MinidokaGains!D209+MilnerGains!D209</f>
        <v>2416.6999999999998</v>
      </c>
      <c r="G208" s="4">
        <f>NeelyGains!E209+MinidokaGains!E209+MilnerGains!E209</f>
        <v>1879</v>
      </c>
      <c r="H208" s="4">
        <f>NeelyGains!F209+MinidokaGains!F209+MilnerGains!F209</f>
        <v>3556</v>
      </c>
      <c r="I208" s="4">
        <f>NeelyGains!G209+MinidokaGains!G209+MilnerGains!G209</f>
        <v>3126.3</v>
      </c>
      <c r="J208" s="4">
        <f>NeelyGains!H209+MinidokaGains!H209+MilnerGains!H209</f>
        <v>1980</v>
      </c>
      <c r="K208" s="4">
        <f>NeelyGains!I209+MinidokaGains!I209+MilnerGains!I209</f>
        <v>3189.7</v>
      </c>
      <c r="L208" s="4">
        <f>NeelyGains!J209+MinidokaGains!J209+MilnerGains!J209</f>
        <v>1937.3999999999999</v>
      </c>
      <c r="M208" s="4">
        <f>NeelyGains!K209+MinidokaGains!K209+MilnerGains!K209</f>
        <v>3098</v>
      </c>
      <c r="N208" s="4">
        <f>NeelyGains!L209+MinidokaGains!L209+MilnerGains!L209</f>
        <v>2049</v>
      </c>
      <c r="O208" s="4">
        <f>NeelyGains!M209+MinidokaGains!M209+MilnerGains!M209</f>
        <v>2337</v>
      </c>
      <c r="P208" s="4">
        <f>NeelyGains!N209+MinidokaGains!N209+MilnerGains!N209</f>
        <v>2579</v>
      </c>
      <c r="Q208" s="4">
        <f>NeelyGains!O209+MinidokaGains!O209+MilnerGains!O209</f>
        <v>1978.6000000000001</v>
      </c>
      <c r="R208" s="4">
        <f>NeelyGains!P209+MinidokaGains!P209+MilnerGains!P209</f>
        <v>2682.9</v>
      </c>
      <c r="S208" s="4">
        <f>NeelyGains!Q209+MinidokaGains!Q209+MilnerGains!Q209</f>
        <v>1383.6</v>
      </c>
      <c r="T208" s="4">
        <f>NeelyGains!R209+MinidokaGains!R209+MilnerGains!R209</f>
        <v>2030</v>
      </c>
      <c r="U208" s="4">
        <f>NeelyGains!S209+MinidokaGains!S209+MilnerGains!S209</f>
        <v>2526</v>
      </c>
      <c r="V208" s="4">
        <f>NeelyGains!T209+MinidokaGains!T209+MilnerGains!T209</f>
        <v>2189.9</v>
      </c>
      <c r="W208" s="4">
        <f>NeelyGains!U209+MinidokaGains!U209+MilnerGains!U209</f>
        <v>2469</v>
      </c>
      <c r="X208" s="4">
        <f>NeelyGains!V209+MinidokaGains!V209+MilnerGains!V209</f>
        <v>2776.3</v>
      </c>
      <c r="Y208" s="4">
        <f>NeelyGains!W209+MinidokaGains!W209+MilnerGains!W209</f>
        <v>1954</v>
      </c>
      <c r="Z208" s="4">
        <f>NeelyGains!X209+MinidokaGains!X209+MilnerGains!X209</f>
        <v>2495</v>
      </c>
      <c r="AA208" s="4">
        <f>NeelyGains!Y209+MinidokaGains!Y209+MilnerGains!Y209</f>
        <v>1811</v>
      </c>
      <c r="AB208" s="4">
        <f>NeelyGains!Z209+MinidokaGains!Z209+MilnerGains!Z209</f>
        <v>2683.5</v>
      </c>
      <c r="AC208" s="4">
        <f>NeelyGains!AA209+MinidokaGains!AA209+MilnerGains!AA209</f>
        <v>2520</v>
      </c>
      <c r="AD208" s="4">
        <f>NeelyGains!AB209+MinidokaGains!AB209+MilnerGains!AB209</f>
        <v>1405.4</v>
      </c>
      <c r="AE208" s="4">
        <f>NeelyGains!AC209+MinidokaGains!AC209+MilnerGains!AC209</f>
        <v>2629.2</v>
      </c>
      <c r="AF208" s="4">
        <f>NeelyGains!AD209+MinidokaGains!AD209+MilnerGains!AD209</f>
        <v>4055</v>
      </c>
      <c r="AG208" s="4">
        <f>NeelyGains!AE209+MinidokaGains!AE209+MilnerGains!AE209</f>
        <v>2844</v>
      </c>
      <c r="AH208" s="4">
        <f>NeelyGains!AF209+MinidokaGains!AF209+MilnerGains!AF209</f>
        <v>1688.4</v>
      </c>
    </row>
    <row r="209" spans="1:34" x14ac:dyDescent="0.2">
      <c r="A209" s="1">
        <v>39595</v>
      </c>
      <c r="D209" s="4">
        <f>NeelyGains!B210+MinidokaGains!B210+MilnerGains!B210</f>
        <v>2866.4</v>
      </c>
      <c r="E209" s="4">
        <f>NeelyGains!C210+MinidokaGains!C210+MilnerGains!C210</f>
        <v>1368.2</v>
      </c>
      <c r="F209" s="4">
        <f>NeelyGains!D210+MinidokaGains!D210+MilnerGains!D210</f>
        <v>2524.1</v>
      </c>
      <c r="G209" s="4">
        <f>NeelyGains!E210+MinidokaGains!E210+MilnerGains!E210</f>
        <v>1844.7</v>
      </c>
      <c r="H209" s="4">
        <f>NeelyGains!F210+MinidokaGains!F210+MilnerGains!F210</f>
        <v>2823.6</v>
      </c>
      <c r="I209" s="4">
        <f>NeelyGains!G210+MinidokaGains!G210+MilnerGains!G210</f>
        <v>3505.3</v>
      </c>
      <c r="J209" s="4">
        <f>NeelyGains!H210+MinidokaGains!H210+MilnerGains!H210</f>
        <v>1939</v>
      </c>
      <c r="K209" s="4">
        <f>NeelyGains!I210+MinidokaGains!I210+MilnerGains!I210</f>
        <v>3162.5</v>
      </c>
      <c r="L209" s="4">
        <f>NeelyGains!J210+MinidokaGains!J210+MilnerGains!J210</f>
        <v>1869.6999999999998</v>
      </c>
      <c r="M209" s="4">
        <f>NeelyGains!K210+MinidokaGains!K210+MilnerGains!K210</f>
        <v>2771</v>
      </c>
      <c r="N209" s="4">
        <f>NeelyGains!L210+MinidokaGains!L210+MilnerGains!L210</f>
        <v>2145</v>
      </c>
      <c r="O209" s="4">
        <f>NeelyGains!M210+MinidokaGains!M210+MilnerGains!M210</f>
        <v>2344</v>
      </c>
      <c r="P209" s="4">
        <f>NeelyGains!N210+MinidokaGains!N210+MilnerGains!N210</f>
        <v>2613</v>
      </c>
      <c r="Q209" s="4">
        <f>NeelyGains!O210+MinidokaGains!O210+MilnerGains!O210</f>
        <v>2008.4</v>
      </c>
      <c r="R209" s="4">
        <f>NeelyGains!P210+MinidokaGains!P210+MilnerGains!P210</f>
        <v>2650.7</v>
      </c>
      <c r="S209" s="4">
        <f>NeelyGains!Q210+MinidokaGains!Q210+MilnerGains!Q210</f>
        <v>1541</v>
      </c>
      <c r="T209" s="4">
        <f>NeelyGains!R210+MinidokaGains!R210+MilnerGains!R210</f>
        <v>2055</v>
      </c>
      <c r="U209" s="4">
        <f>NeelyGains!S210+MinidokaGains!S210+MilnerGains!S210</f>
        <v>2814</v>
      </c>
      <c r="V209" s="4">
        <f>NeelyGains!T210+MinidokaGains!T210+MilnerGains!T210</f>
        <v>2220.4</v>
      </c>
      <c r="W209" s="4">
        <f>NeelyGains!U210+MinidokaGains!U210+MilnerGains!U210</f>
        <v>2237.6</v>
      </c>
      <c r="X209" s="4">
        <f>NeelyGains!V210+MinidokaGains!V210+MilnerGains!V210</f>
        <v>2970.6</v>
      </c>
      <c r="Y209" s="4">
        <f>NeelyGains!W210+MinidokaGains!W210+MilnerGains!W210</f>
        <v>2089</v>
      </c>
      <c r="Z209" s="4">
        <f>NeelyGains!X210+MinidokaGains!X210+MilnerGains!X210</f>
        <v>2293</v>
      </c>
      <c r="AA209" s="4">
        <f>NeelyGains!Y210+MinidokaGains!Y210+MilnerGains!Y210</f>
        <v>1827</v>
      </c>
      <c r="AB209" s="4">
        <f>NeelyGains!Z210+MinidokaGains!Z210+MilnerGains!Z210</f>
        <v>2729.6000000000004</v>
      </c>
      <c r="AC209" s="4">
        <f>NeelyGains!AA210+MinidokaGains!AA210+MilnerGains!AA210</f>
        <v>2421</v>
      </c>
      <c r="AD209" s="4">
        <f>NeelyGains!AB210+MinidokaGains!AB210+MilnerGains!AB210</f>
        <v>1775.9</v>
      </c>
      <c r="AE209" s="4">
        <f>NeelyGains!AC210+MinidokaGains!AC210+MilnerGains!AC210</f>
        <v>2585.1999999999998</v>
      </c>
      <c r="AF209" s="4">
        <f>NeelyGains!AD210+MinidokaGains!AD210+MilnerGains!AD210</f>
        <v>3954</v>
      </c>
      <c r="AG209" s="4">
        <f>NeelyGains!AE210+MinidokaGains!AE210+MilnerGains!AE210</f>
        <v>2757</v>
      </c>
      <c r="AH209" s="4">
        <f>NeelyGains!AF210+MinidokaGains!AF210+MilnerGains!AF210</f>
        <v>1657.6</v>
      </c>
    </row>
    <row r="210" spans="1:34" x14ac:dyDescent="0.2">
      <c r="A210" s="1">
        <v>39596</v>
      </c>
      <c r="D210" s="4">
        <f>NeelyGains!B211+MinidokaGains!B211+MilnerGains!B211</f>
        <v>2735.9</v>
      </c>
      <c r="E210" s="4">
        <f>NeelyGains!C211+MinidokaGains!C211+MilnerGains!C211</f>
        <v>1265.5</v>
      </c>
      <c r="F210" s="4">
        <f>NeelyGains!D211+MinidokaGains!D211+MilnerGains!D211</f>
        <v>2685.2</v>
      </c>
      <c r="G210" s="4">
        <f>NeelyGains!E211+MinidokaGains!E211+MilnerGains!E211</f>
        <v>1873.3</v>
      </c>
      <c r="H210" s="4">
        <f>NeelyGains!F211+MinidokaGains!F211+MilnerGains!F211</f>
        <v>2525.4</v>
      </c>
      <c r="I210" s="4">
        <f>NeelyGains!G211+MinidokaGains!G211+MilnerGains!G211</f>
        <v>3163.1</v>
      </c>
      <c r="J210" s="4">
        <f>NeelyGains!H211+MinidokaGains!H211+MilnerGains!H211</f>
        <v>1981.7</v>
      </c>
      <c r="K210" s="4">
        <f>NeelyGains!I211+MinidokaGains!I211+MilnerGains!I211</f>
        <v>2935.1</v>
      </c>
      <c r="L210" s="4">
        <f>NeelyGains!J211+MinidokaGains!J211+MilnerGains!J211</f>
        <v>2270.2999999999997</v>
      </c>
      <c r="M210" s="4">
        <f>NeelyGains!K211+MinidokaGains!K211+MilnerGains!K211</f>
        <v>2584</v>
      </c>
      <c r="N210" s="4">
        <f>NeelyGains!L211+MinidokaGains!L211+MilnerGains!L211</f>
        <v>2104</v>
      </c>
      <c r="O210" s="4">
        <f>NeelyGains!M211+MinidokaGains!M211+MilnerGains!M211</f>
        <v>2252</v>
      </c>
      <c r="P210" s="4">
        <f>NeelyGains!N211+MinidokaGains!N211+MilnerGains!N211</f>
        <v>2718</v>
      </c>
      <c r="Q210" s="4">
        <f>NeelyGains!O211+MinidokaGains!O211+MilnerGains!O211</f>
        <v>1991.4</v>
      </c>
      <c r="R210" s="4">
        <f>NeelyGains!P211+MinidokaGains!P211+MilnerGains!P211</f>
        <v>2559.3000000000002</v>
      </c>
      <c r="S210" s="4">
        <f>NeelyGains!Q211+MinidokaGains!Q211+MilnerGains!Q211</f>
        <v>1899.5</v>
      </c>
      <c r="T210" s="4">
        <f>NeelyGains!R211+MinidokaGains!R211+MilnerGains!R211</f>
        <v>1965</v>
      </c>
      <c r="U210" s="4">
        <f>NeelyGains!S211+MinidokaGains!S211+MilnerGains!S211</f>
        <v>2640</v>
      </c>
      <c r="V210" s="4">
        <f>NeelyGains!T211+MinidokaGains!T211+MilnerGains!T211</f>
        <v>2173.8000000000002</v>
      </c>
      <c r="W210" s="4">
        <f>NeelyGains!U211+MinidokaGains!U211+MilnerGains!U211</f>
        <v>2393.3000000000002</v>
      </c>
      <c r="X210" s="4">
        <f>NeelyGains!V211+MinidokaGains!V211+MilnerGains!V211</f>
        <v>2746.8</v>
      </c>
      <c r="Y210" s="4">
        <f>NeelyGains!W211+MinidokaGains!W211+MilnerGains!W211</f>
        <v>2112</v>
      </c>
      <c r="Z210" s="4">
        <f>NeelyGains!X211+MinidokaGains!X211+MilnerGains!X211</f>
        <v>2283</v>
      </c>
      <c r="AA210" s="4">
        <f>NeelyGains!Y211+MinidokaGains!Y211+MilnerGains!Y211</f>
        <v>1845</v>
      </c>
      <c r="AB210" s="4">
        <f>NeelyGains!Z211+MinidokaGains!Z211+MilnerGains!Z211</f>
        <v>2807.2000000000003</v>
      </c>
      <c r="AC210" s="4">
        <f>NeelyGains!AA211+MinidokaGains!AA211+MilnerGains!AA211</f>
        <v>2454</v>
      </c>
      <c r="AD210" s="4">
        <f>NeelyGains!AB211+MinidokaGains!AB211+MilnerGains!AB211</f>
        <v>1615.2</v>
      </c>
      <c r="AE210" s="4">
        <f>NeelyGains!AC211+MinidokaGains!AC211+MilnerGains!AC211</f>
        <v>2764.5</v>
      </c>
      <c r="AF210" s="4">
        <f>NeelyGains!AD211+MinidokaGains!AD211+MilnerGains!AD211</f>
        <v>4115</v>
      </c>
      <c r="AG210" s="4">
        <f>NeelyGains!AE211+MinidokaGains!AE211+MilnerGains!AE211</f>
        <v>2454</v>
      </c>
      <c r="AH210" s="4">
        <f>NeelyGains!AF211+MinidokaGains!AF211+MilnerGains!AF211</f>
        <v>1597.3</v>
      </c>
    </row>
    <row r="211" spans="1:34" x14ac:dyDescent="0.2">
      <c r="A211" s="1">
        <v>39597</v>
      </c>
      <c r="D211" s="4">
        <f>NeelyGains!B212+MinidokaGains!B212+MilnerGains!B212</f>
        <v>2705.8</v>
      </c>
      <c r="E211" s="4">
        <f>NeelyGains!C212+MinidokaGains!C212+MilnerGains!C212</f>
        <v>1153</v>
      </c>
      <c r="F211" s="4">
        <f>NeelyGains!D212+MinidokaGains!D212+MilnerGains!D212</f>
        <v>3442.2</v>
      </c>
      <c r="G211" s="4">
        <f>NeelyGains!E212+MinidokaGains!E212+MilnerGains!E212</f>
        <v>2018.6</v>
      </c>
      <c r="H211" s="4">
        <f>NeelyGains!F212+MinidokaGains!F212+MilnerGains!F212</f>
        <v>2328.9</v>
      </c>
      <c r="I211" s="4">
        <f>NeelyGains!G212+MinidokaGains!G212+MilnerGains!G212</f>
        <v>3303.1</v>
      </c>
      <c r="J211" s="4">
        <f>NeelyGains!H212+MinidokaGains!H212+MilnerGains!H212</f>
        <v>2339.9</v>
      </c>
      <c r="K211" s="4">
        <f>NeelyGains!I212+MinidokaGains!I212+MilnerGains!I212</f>
        <v>2658</v>
      </c>
      <c r="L211" s="4">
        <f>NeelyGains!J212+MinidokaGains!J212+MilnerGains!J212</f>
        <v>2751.2</v>
      </c>
      <c r="M211" s="4">
        <f>NeelyGains!K212+MinidokaGains!K212+MilnerGains!K212</f>
        <v>2758</v>
      </c>
      <c r="N211" s="4">
        <f>NeelyGains!L212+MinidokaGains!L212+MilnerGains!L212</f>
        <v>2118</v>
      </c>
      <c r="O211" s="4">
        <f>NeelyGains!M212+MinidokaGains!M212+MilnerGains!M212</f>
        <v>2191.1</v>
      </c>
      <c r="P211" s="4">
        <f>NeelyGains!N212+MinidokaGains!N212+MilnerGains!N212</f>
        <v>2515</v>
      </c>
      <c r="Q211" s="4">
        <f>NeelyGains!O212+MinidokaGains!O212+MilnerGains!O212</f>
        <v>1990.5</v>
      </c>
      <c r="R211" s="4">
        <f>NeelyGains!P212+MinidokaGains!P212+MilnerGains!P212</f>
        <v>2493.4</v>
      </c>
      <c r="S211" s="4">
        <f>NeelyGains!Q212+MinidokaGains!Q212+MilnerGains!Q212</f>
        <v>1964.1</v>
      </c>
      <c r="T211" s="4">
        <f>NeelyGains!R212+MinidokaGains!R212+MilnerGains!R212</f>
        <v>1928</v>
      </c>
      <c r="U211" s="4">
        <f>NeelyGains!S212+MinidokaGains!S212+MilnerGains!S212</f>
        <v>2487</v>
      </c>
      <c r="V211" s="4">
        <f>NeelyGains!T212+MinidokaGains!T212+MilnerGains!T212</f>
        <v>2222.4</v>
      </c>
      <c r="W211" s="4">
        <f>NeelyGains!U212+MinidokaGains!U212+MilnerGains!U212</f>
        <v>2160.8000000000002</v>
      </c>
      <c r="X211" s="4">
        <f>NeelyGains!V212+MinidokaGains!V212+MilnerGains!V212</f>
        <v>2557.6999999999998</v>
      </c>
      <c r="Y211" s="4">
        <f>NeelyGains!W212+MinidokaGains!W212+MilnerGains!W212</f>
        <v>2067</v>
      </c>
      <c r="Z211" s="4">
        <f>NeelyGains!X212+MinidokaGains!X212+MilnerGains!X212</f>
        <v>2532</v>
      </c>
      <c r="AA211" s="4">
        <f>NeelyGains!Y212+MinidokaGains!Y212+MilnerGains!Y212</f>
        <v>1845</v>
      </c>
      <c r="AB211" s="4">
        <f>NeelyGains!Z212+MinidokaGains!Z212+MilnerGains!Z212</f>
        <v>3080.8</v>
      </c>
      <c r="AC211" s="4">
        <f>NeelyGains!AA212+MinidokaGains!AA212+MilnerGains!AA212</f>
        <v>2494</v>
      </c>
      <c r="AD211" s="4">
        <f>NeelyGains!AB212+MinidokaGains!AB212+MilnerGains!AB212</f>
        <v>1760.8</v>
      </c>
      <c r="AE211" s="4">
        <f>NeelyGains!AC212+MinidokaGains!AC212+MilnerGains!AC212</f>
        <v>3147.8</v>
      </c>
      <c r="AF211" s="4">
        <f>NeelyGains!AD212+MinidokaGains!AD212+MilnerGains!AD212</f>
        <v>3880</v>
      </c>
      <c r="AG211" s="4">
        <f>NeelyGains!AE212+MinidokaGains!AE212+MilnerGains!AE212</f>
        <v>2477</v>
      </c>
      <c r="AH211" s="4">
        <f>NeelyGains!AF212+MinidokaGains!AF212+MilnerGains!AF212</f>
        <v>1606.5</v>
      </c>
    </row>
    <row r="212" spans="1:34" x14ac:dyDescent="0.2">
      <c r="A212" s="1">
        <v>39598</v>
      </c>
      <c r="D212" s="4">
        <f>NeelyGains!B213+MinidokaGains!B213+MilnerGains!B213</f>
        <v>2578.6999999999998</v>
      </c>
      <c r="E212" s="4">
        <f>NeelyGains!C213+MinidokaGains!C213+MilnerGains!C213</f>
        <v>1242.8</v>
      </c>
      <c r="F212" s="4">
        <f>NeelyGains!D213+MinidokaGains!D213+MilnerGains!D213</f>
        <v>3094.8</v>
      </c>
      <c r="G212" s="4">
        <f>NeelyGains!E213+MinidokaGains!E213+MilnerGains!E213</f>
        <v>1954.4</v>
      </c>
      <c r="H212" s="4">
        <f>NeelyGains!F213+MinidokaGains!F213+MilnerGains!F213</f>
        <v>2200.1</v>
      </c>
      <c r="I212" s="4">
        <f>NeelyGains!G213+MinidokaGains!G213+MilnerGains!G213</f>
        <v>3872.9</v>
      </c>
      <c r="J212" s="4">
        <f>NeelyGains!H213+MinidokaGains!H213+MilnerGains!H213</f>
        <v>2436.5</v>
      </c>
      <c r="K212" s="4">
        <f>NeelyGains!I213+MinidokaGains!I213+MilnerGains!I213</f>
        <v>2461.3000000000002</v>
      </c>
      <c r="L212" s="4">
        <f>NeelyGains!J213+MinidokaGains!J213+MilnerGains!J213</f>
        <v>3135.9</v>
      </c>
      <c r="M212" s="4">
        <f>NeelyGains!K213+MinidokaGains!K213+MilnerGains!K213</f>
        <v>2597</v>
      </c>
      <c r="N212" s="4">
        <f>NeelyGains!L213+MinidokaGains!L213+MilnerGains!L213</f>
        <v>2208</v>
      </c>
      <c r="O212" s="4">
        <f>NeelyGains!M213+MinidokaGains!M213+MilnerGains!M213</f>
        <v>2219.5</v>
      </c>
      <c r="P212" s="4">
        <f>NeelyGains!N213+MinidokaGains!N213+MilnerGains!N213</f>
        <v>2308</v>
      </c>
      <c r="Q212" s="4">
        <f>NeelyGains!O213+MinidokaGains!O213+MilnerGains!O213</f>
        <v>1707</v>
      </c>
      <c r="R212" s="4">
        <f>NeelyGains!P213+MinidokaGains!P213+MilnerGains!P213</f>
        <v>2562.1</v>
      </c>
      <c r="S212" s="4">
        <f>NeelyGains!Q213+MinidokaGains!Q213+MilnerGains!Q213</f>
        <v>1763.2</v>
      </c>
      <c r="T212" s="4">
        <f>NeelyGains!R213+MinidokaGains!R213+MilnerGains!R213</f>
        <v>2084</v>
      </c>
      <c r="U212" s="4">
        <f>NeelyGains!S213+MinidokaGains!S213+MilnerGains!S213</f>
        <v>2384</v>
      </c>
      <c r="V212" s="4">
        <f>NeelyGains!T213+MinidokaGains!T213+MilnerGains!T213</f>
        <v>2137.9</v>
      </c>
      <c r="W212" s="4">
        <f>NeelyGains!U213+MinidokaGains!U213+MilnerGains!U213</f>
        <v>1873</v>
      </c>
      <c r="X212" s="4">
        <f>NeelyGains!V213+MinidokaGains!V213+MilnerGains!V213</f>
        <v>2763.4</v>
      </c>
      <c r="Y212" s="4">
        <f>NeelyGains!W213+MinidokaGains!W213+MilnerGains!W213</f>
        <v>2113.1999999999998</v>
      </c>
      <c r="Z212" s="4">
        <f>NeelyGains!X213+MinidokaGains!X213+MilnerGains!X213</f>
        <v>2152</v>
      </c>
      <c r="AA212" s="4">
        <f>NeelyGains!Y213+MinidokaGains!Y213+MilnerGains!Y213</f>
        <v>1812</v>
      </c>
      <c r="AB212" s="4">
        <f>NeelyGains!Z213+MinidokaGains!Z213+MilnerGains!Z213</f>
        <v>2846.4</v>
      </c>
      <c r="AC212" s="4">
        <f>NeelyGains!AA213+MinidokaGains!AA213+MilnerGains!AA213</f>
        <v>2428</v>
      </c>
      <c r="AD212" s="4">
        <f>NeelyGains!AB213+MinidokaGains!AB213+MilnerGains!AB213</f>
        <v>1650.1</v>
      </c>
      <c r="AE212" s="4">
        <f>NeelyGains!AC213+MinidokaGains!AC213+MilnerGains!AC213</f>
        <v>2793.8</v>
      </c>
      <c r="AF212" s="4">
        <f>NeelyGains!AD213+MinidokaGains!AD213+MilnerGains!AD213</f>
        <v>3742</v>
      </c>
      <c r="AG212" s="4">
        <f>NeelyGains!AE213+MinidokaGains!AE213+MilnerGains!AE213</f>
        <v>2123</v>
      </c>
      <c r="AH212" s="4">
        <f>NeelyGains!AF213+MinidokaGains!AF213+MilnerGains!AF213</f>
        <v>1650.8</v>
      </c>
    </row>
    <row r="213" spans="1:34" x14ac:dyDescent="0.2">
      <c r="A213" s="1">
        <v>39599</v>
      </c>
      <c r="D213" s="4">
        <f>NeelyGains!B214+MinidokaGains!B214+MilnerGains!B214</f>
        <v>2553.9</v>
      </c>
      <c r="E213" s="4">
        <f>NeelyGains!C214+MinidokaGains!C214+MilnerGains!C214</f>
        <v>1279.0999999999999</v>
      </c>
      <c r="F213" s="4">
        <f>NeelyGains!D214+MinidokaGains!D214+MilnerGains!D214</f>
        <v>3376.7</v>
      </c>
      <c r="G213" s="4">
        <f>NeelyGains!E214+MinidokaGains!E214+MilnerGains!E214</f>
        <v>2045.2</v>
      </c>
      <c r="H213" s="4">
        <f>NeelyGains!F214+MinidokaGains!F214+MilnerGains!F214</f>
        <v>2032.4</v>
      </c>
      <c r="I213" s="4">
        <f>NeelyGains!G214+MinidokaGains!G214+MilnerGains!G214</f>
        <v>3775.1</v>
      </c>
      <c r="J213" s="4">
        <f>NeelyGains!H214+MinidokaGains!H214+MilnerGains!H214</f>
        <v>2384</v>
      </c>
      <c r="K213" s="4">
        <f>NeelyGains!I214+MinidokaGains!I214+MilnerGains!I214</f>
        <v>2312.3000000000002</v>
      </c>
      <c r="L213" s="4">
        <f>NeelyGains!J214+MinidokaGains!J214+MilnerGains!J214</f>
        <v>3409</v>
      </c>
      <c r="M213" s="4">
        <f>NeelyGains!K214+MinidokaGains!K214+MilnerGains!K214</f>
        <v>2544</v>
      </c>
      <c r="N213" s="4">
        <f>NeelyGains!L214+MinidokaGains!L214+MilnerGains!L214</f>
        <v>2076</v>
      </c>
      <c r="O213" s="4">
        <f>NeelyGains!M214+MinidokaGains!M214+MilnerGains!M214</f>
        <v>1992.9</v>
      </c>
      <c r="P213" s="4">
        <f>NeelyGains!N214+MinidokaGains!N214+MilnerGains!N214</f>
        <v>2316</v>
      </c>
      <c r="Q213" s="4">
        <f>NeelyGains!O214+MinidokaGains!O214+MilnerGains!O214</f>
        <v>1669.5</v>
      </c>
      <c r="R213" s="4">
        <f>NeelyGains!P214+MinidokaGains!P214+MilnerGains!P214</f>
        <v>2245.4</v>
      </c>
      <c r="S213" s="4">
        <f>NeelyGains!Q214+MinidokaGains!Q214+MilnerGains!Q214</f>
        <v>1876.5</v>
      </c>
      <c r="T213" s="4">
        <f>NeelyGains!R214+MinidokaGains!R214+MilnerGains!R214</f>
        <v>1962</v>
      </c>
      <c r="U213" s="4">
        <f>NeelyGains!S214+MinidokaGains!S214+MilnerGains!S214</f>
        <v>2351</v>
      </c>
      <c r="V213" s="4">
        <f>NeelyGains!T214+MinidokaGains!T214+MilnerGains!T214</f>
        <v>2111.1999999999998</v>
      </c>
      <c r="W213" s="4">
        <f>NeelyGains!U214+MinidokaGains!U214+MilnerGains!U214</f>
        <v>1794</v>
      </c>
      <c r="X213" s="4">
        <f>NeelyGains!V214+MinidokaGains!V214+MilnerGains!V214</f>
        <v>2762</v>
      </c>
      <c r="Y213" s="4">
        <f>NeelyGains!W214+MinidokaGains!W214+MilnerGains!W214</f>
        <v>2231</v>
      </c>
      <c r="Z213" s="4">
        <f>NeelyGains!X214+MinidokaGains!X214+MilnerGains!X214</f>
        <v>2076</v>
      </c>
      <c r="AA213" s="4">
        <f>NeelyGains!Y214+MinidokaGains!Y214+MilnerGains!Y214</f>
        <v>1905</v>
      </c>
      <c r="AB213" s="4">
        <f>NeelyGains!Z214+MinidokaGains!Z214+MilnerGains!Z214</f>
        <v>2962.2999999999997</v>
      </c>
      <c r="AC213" s="4">
        <f>NeelyGains!AA214+MinidokaGains!AA214+MilnerGains!AA214</f>
        <v>2312</v>
      </c>
      <c r="AD213" s="4">
        <f>NeelyGains!AB214+MinidokaGains!AB214+MilnerGains!AB214</f>
        <v>1568.6</v>
      </c>
      <c r="AE213" s="4">
        <f>NeelyGains!AC214+MinidokaGains!AC214+MilnerGains!AC214</f>
        <v>2757.2</v>
      </c>
      <c r="AF213" s="4">
        <f>NeelyGains!AD214+MinidokaGains!AD214+MilnerGains!AD214</f>
        <v>3688</v>
      </c>
      <c r="AG213" s="4">
        <f>NeelyGains!AE214+MinidokaGains!AE214+MilnerGains!AE214</f>
        <v>2075.6</v>
      </c>
      <c r="AH213" s="4">
        <f>NeelyGains!AF214+MinidokaGains!AF214+MilnerGains!AF214</f>
        <v>1716</v>
      </c>
    </row>
    <row r="214" spans="1:34" x14ac:dyDescent="0.2">
      <c r="A214" s="1">
        <v>39600</v>
      </c>
      <c r="D214" s="4">
        <f>NeelyGains!B215+MinidokaGains!B215+MilnerGains!B215</f>
        <v>2470.3000000000002</v>
      </c>
      <c r="E214" s="4">
        <f>NeelyGains!C215+MinidokaGains!C215+MilnerGains!C215</f>
        <v>1316.3</v>
      </c>
      <c r="F214" s="4">
        <f>NeelyGains!D215+MinidokaGains!D215+MilnerGains!D215</f>
        <v>3269.8</v>
      </c>
      <c r="G214" s="4">
        <f>NeelyGains!E215+MinidokaGains!E215+MilnerGains!E215</f>
        <v>2072.3000000000002</v>
      </c>
      <c r="H214" s="4">
        <f>NeelyGains!F215+MinidokaGains!F215+MilnerGains!F215</f>
        <v>1833.2</v>
      </c>
      <c r="I214" s="4">
        <f>NeelyGains!G215+MinidokaGains!G215+MilnerGains!G215</f>
        <v>3681.1</v>
      </c>
      <c r="J214" s="4">
        <f>NeelyGains!H215+MinidokaGains!H215+MilnerGains!H215</f>
        <v>2515.6999999999998</v>
      </c>
      <c r="K214" s="4">
        <f>NeelyGains!I215+MinidokaGains!I215+MilnerGains!I215</f>
        <v>2029.4</v>
      </c>
      <c r="L214" s="4">
        <f>NeelyGains!J215+MinidokaGains!J215+MilnerGains!J215</f>
        <v>3566.7</v>
      </c>
      <c r="M214" s="4">
        <f>NeelyGains!K215+MinidokaGains!K215+MilnerGains!K215</f>
        <v>2505</v>
      </c>
      <c r="N214" s="4">
        <f>NeelyGains!L215+MinidokaGains!L215+MilnerGains!L215</f>
        <v>2140</v>
      </c>
      <c r="O214" s="4">
        <f>NeelyGains!M215+MinidokaGains!M215+MilnerGains!M215</f>
        <v>2057.6999999999998</v>
      </c>
      <c r="P214" s="4">
        <f>NeelyGains!N215+MinidokaGains!N215+MilnerGains!N215</f>
        <v>2175</v>
      </c>
      <c r="Q214" s="4">
        <f>NeelyGains!O215+MinidokaGains!O215+MilnerGains!O215</f>
        <v>1722.1</v>
      </c>
      <c r="R214" s="4">
        <f>NeelyGains!P215+MinidokaGains!P215+MilnerGains!P215</f>
        <v>2238.9</v>
      </c>
      <c r="S214" s="4">
        <f>NeelyGains!Q215+MinidokaGains!Q215+MilnerGains!Q215</f>
        <v>1821.7</v>
      </c>
      <c r="T214" s="4">
        <f>NeelyGains!R215+MinidokaGains!R215+MilnerGains!R215</f>
        <v>2001</v>
      </c>
      <c r="U214" s="4">
        <f>NeelyGains!S215+MinidokaGains!S215+MilnerGains!S215</f>
        <v>2381</v>
      </c>
      <c r="V214" s="4">
        <f>NeelyGains!T215+MinidokaGains!T215+MilnerGains!T215</f>
        <v>2266.4</v>
      </c>
      <c r="W214" s="4">
        <f>NeelyGains!U215+MinidokaGains!U215+MilnerGains!U215</f>
        <v>1873.7</v>
      </c>
      <c r="X214" s="4">
        <f>NeelyGains!V215+MinidokaGains!V215+MilnerGains!V215</f>
        <v>2630</v>
      </c>
      <c r="Y214" s="4">
        <f>NeelyGains!W215+MinidokaGains!W215+MilnerGains!W215</f>
        <v>2146</v>
      </c>
      <c r="Z214" s="4">
        <f>NeelyGains!X215+MinidokaGains!X215+MilnerGains!X215</f>
        <v>2105</v>
      </c>
      <c r="AA214" s="4">
        <f>NeelyGains!Y215+MinidokaGains!Y215+MilnerGains!Y215</f>
        <v>1979</v>
      </c>
      <c r="AB214" s="4">
        <f>NeelyGains!Z215+MinidokaGains!Z215+MilnerGains!Z215</f>
        <v>2905.2999999999997</v>
      </c>
      <c r="AC214" s="4">
        <f>NeelyGains!AA215+MinidokaGains!AA215+MilnerGains!AA215</f>
        <v>2415</v>
      </c>
      <c r="AD214" s="4">
        <f>NeelyGains!AB215+MinidokaGains!AB215+MilnerGains!AB215</f>
        <v>1448</v>
      </c>
      <c r="AE214" s="4">
        <f>NeelyGains!AC215+MinidokaGains!AC215+MilnerGains!AC215</f>
        <v>2632.5</v>
      </c>
      <c r="AF214" s="4">
        <f>NeelyGains!AD215+MinidokaGains!AD215+MilnerGains!AD215</f>
        <v>3894</v>
      </c>
      <c r="AG214" s="4">
        <f>NeelyGains!AE215+MinidokaGains!AE215+MilnerGains!AE215</f>
        <v>1731.5</v>
      </c>
      <c r="AH214" s="4">
        <f>NeelyGains!AF215+MinidokaGains!AF215+MilnerGains!AF215</f>
        <v>1629.6</v>
      </c>
    </row>
    <row r="215" spans="1:34" x14ac:dyDescent="0.2">
      <c r="A215" s="1">
        <v>39601</v>
      </c>
      <c r="D215" s="4">
        <f>NeelyGains!B216+MinidokaGains!B216+MilnerGains!B216</f>
        <v>2197.6999999999998</v>
      </c>
      <c r="E215" s="4">
        <f>NeelyGains!C216+MinidokaGains!C216+MilnerGains!C216</f>
        <v>1405.4</v>
      </c>
      <c r="F215" s="4">
        <f>NeelyGains!D216+MinidokaGains!D216+MilnerGains!D216</f>
        <v>1892.3</v>
      </c>
      <c r="G215" s="4">
        <f>NeelyGains!E216+MinidokaGains!E216+MilnerGains!E216</f>
        <v>1973.1</v>
      </c>
      <c r="H215" s="4">
        <f>NeelyGains!F216+MinidokaGains!F216+MilnerGains!F216</f>
        <v>1575.9</v>
      </c>
      <c r="I215" s="4">
        <f>NeelyGains!G216+MinidokaGains!G216+MilnerGains!G216</f>
        <v>3380.9</v>
      </c>
      <c r="J215" s="4">
        <f>NeelyGains!H216+MinidokaGains!H216+MilnerGains!H216</f>
        <v>2280.8000000000002</v>
      </c>
      <c r="K215" s="4">
        <f>NeelyGains!I216+MinidokaGains!I216+MilnerGains!I216</f>
        <v>1613.5</v>
      </c>
      <c r="L215" s="4">
        <f>NeelyGains!J216+MinidokaGains!J216+MilnerGains!J216</f>
        <v>3564.1</v>
      </c>
      <c r="M215" s="4">
        <f>NeelyGains!K216+MinidokaGains!K216+MilnerGains!K216</f>
        <v>2507.9</v>
      </c>
      <c r="N215" s="4">
        <f>NeelyGains!L216+MinidokaGains!L216+MilnerGains!L216</f>
        <v>2112</v>
      </c>
      <c r="O215" s="4">
        <f>NeelyGains!M216+MinidokaGains!M216+MilnerGains!M216</f>
        <v>2322</v>
      </c>
      <c r="P215" s="4">
        <f>NeelyGains!N216+MinidokaGains!N216+MilnerGains!N216</f>
        <v>2142</v>
      </c>
      <c r="Q215" s="4">
        <f>NeelyGains!O216+MinidokaGains!O216+MilnerGains!O216</f>
        <v>1719</v>
      </c>
      <c r="R215" s="4">
        <f>NeelyGains!P216+MinidokaGains!P216+MilnerGains!P216</f>
        <v>2304.1999999999998</v>
      </c>
      <c r="S215" s="4">
        <f>NeelyGains!Q216+MinidokaGains!Q216+MilnerGains!Q216</f>
        <v>1843.4</v>
      </c>
      <c r="T215" s="4">
        <f>NeelyGains!R216+MinidokaGains!R216+MilnerGains!R216</f>
        <v>1997</v>
      </c>
      <c r="U215" s="4">
        <f>NeelyGains!S216+MinidokaGains!S216+MilnerGains!S216</f>
        <v>2447</v>
      </c>
      <c r="V215" s="4">
        <f>NeelyGains!T216+MinidokaGains!T216+MilnerGains!T216</f>
        <v>2707.6</v>
      </c>
      <c r="W215" s="4">
        <f>NeelyGains!U216+MinidokaGains!U216+MilnerGains!U216</f>
        <v>1865.3</v>
      </c>
      <c r="X215" s="4">
        <f>NeelyGains!V216+MinidokaGains!V216+MilnerGains!V216</f>
        <v>2521</v>
      </c>
      <c r="Y215" s="4">
        <f>NeelyGains!W216+MinidokaGains!W216+MilnerGains!W216</f>
        <v>2198</v>
      </c>
      <c r="Z215" s="4">
        <f>NeelyGains!X216+MinidokaGains!X216+MilnerGains!X216</f>
        <v>1898</v>
      </c>
      <c r="AA215" s="4">
        <f>NeelyGains!Y216+MinidokaGains!Y216+MilnerGains!Y216</f>
        <v>1857</v>
      </c>
      <c r="AB215" s="4">
        <f>NeelyGains!Z216+MinidokaGains!Z216+MilnerGains!Z216</f>
        <v>2964.1</v>
      </c>
      <c r="AC215" s="4">
        <f>NeelyGains!AA216+MinidokaGains!AA216+MilnerGains!AA216</f>
        <v>2540</v>
      </c>
      <c r="AD215" s="4">
        <f>NeelyGains!AB216+MinidokaGains!AB216+MilnerGains!AB216</f>
        <v>1573.7</v>
      </c>
      <c r="AE215" s="4">
        <f>NeelyGains!AC216+MinidokaGains!AC216+MilnerGains!AC216</f>
        <v>2341.1999999999998</v>
      </c>
      <c r="AF215" s="4">
        <f>NeelyGains!AD216+MinidokaGains!AD216+MilnerGains!AD216</f>
        <v>3561</v>
      </c>
      <c r="AG215" s="4">
        <f>NeelyGains!AE216+MinidokaGains!AE216+MilnerGains!AE216</f>
        <v>1577.7</v>
      </c>
      <c r="AH215" s="4">
        <f>NeelyGains!AF216+MinidokaGains!AF216+MilnerGains!AF216</f>
        <v>1818</v>
      </c>
    </row>
    <row r="216" spans="1:34" x14ac:dyDescent="0.2">
      <c r="A216" s="1">
        <v>39602</v>
      </c>
      <c r="D216" s="4">
        <f>NeelyGains!B217+MinidokaGains!B217+MilnerGains!B217</f>
        <v>2454.1</v>
      </c>
      <c r="E216" s="4">
        <f>NeelyGains!C217+MinidokaGains!C217+MilnerGains!C217</f>
        <v>1583.6</v>
      </c>
      <c r="F216" s="4">
        <f>NeelyGains!D217+MinidokaGains!D217+MilnerGains!D217</f>
        <v>1841.3</v>
      </c>
      <c r="G216" s="4">
        <f>NeelyGains!E217+MinidokaGains!E217+MilnerGains!E217</f>
        <v>1873.3</v>
      </c>
      <c r="H216" s="4">
        <f>NeelyGains!F217+MinidokaGains!F217+MilnerGains!F217</f>
        <v>1451</v>
      </c>
      <c r="I216" s="4">
        <f>NeelyGains!G217+MinidokaGains!G217+MilnerGains!G217</f>
        <v>2759.4</v>
      </c>
      <c r="J216" s="4">
        <f>NeelyGains!H217+MinidokaGains!H217+MilnerGains!H217</f>
        <v>2143.5</v>
      </c>
      <c r="K216" s="4">
        <f>NeelyGains!I217+MinidokaGains!I217+MilnerGains!I217</f>
        <v>1643</v>
      </c>
      <c r="L216" s="4">
        <f>NeelyGains!J217+MinidokaGains!J217+MilnerGains!J217</f>
        <v>3785.4</v>
      </c>
      <c r="M216" s="4">
        <f>NeelyGains!K217+MinidokaGains!K217+MilnerGains!K217</f>
        <v>2482.3000000000002</v>
      </c>
      <c r="N216" s="4">
        <f>NeelyGains!L217+MinidokaGains!L217+MilnerGains!L217</f>
        <v>2052</v>
      </c>
      <c r="O216" s="4">
        <f>NeelyGains!M217+MinidokaGains!M217+MilnerGains!M217</f>
        <v>2717</v>
      </c>
      <c r="P216" s="4">
        <f>NeelyGains!N217+MinidokaGains!N217+MilnerGains!N217</f>
        <v>2015</v>
      </c>
      <c r="Q216" s="4">
        <f>NeelyGains!O217+MinidokaGains!O217+MilnerGains!O217</f>
        <v>1721.5</v>
      </c>
      <c r="R216" s="4">
        <f>NeelyGains!P217+MinidokaGains!P217+MilnerGains!P217</f>
        <v>2233.1</v>
      </c>
      <c r="S216" s="4">
        <f>NeelyGains!Q217+MinidokaGains!Q217+MilnerGains!Q217</f>
        <v>1845.9</v>
      </c>
      <c r="T216" s="4">
        <f>NeelyGains!R217+MinidokaGains!R217+MilnerGains!R217</f>
        <v>1985</v>
      </c>
      <c r="U216" s="4">
        <f>NeelyGains!S217+MinidokaGains!S217+MilnerGains!S217</f>
        <v>2362</v>
      </c>
      <c r="V216" s="4">
        <f>NeelyGains!T217+MinidokaGains!T217+MilnerGains!T217</f>
        <v>2791.8</v>
      </c>
      <c r="W216" s="4">
        <f>NeelyGains!U217+MinidokaGains!U217+MilnerGains!U217</f>
        <v>1826.7</v>
      </c>
      <c r="X216" s="4">
        <f>NeelyGains!V217+MinidokaGains!V217+MilnerGains!V217</f>
        <v>2438</v>
      </c>
      <c r="Y216" s="4">
        <f>NeelyGains!W217+MinidokaGains!W217+MilnerGains!W217</f>
        <v>2226</v>
      </c>
      <c r="Z216" s="4">
        <f>NeelyGains!X217+MinidokaGains!X217+MilnerGains!X217</f>
        <v>1689</v>
      </c>
      <c r="AA216" s="4">
        <f>NeelyGains!Y217+MinidokaGains!Y217+MilnerGains!Y217</f>
        <v>1895</v>
      </c>
      <c r="AB216" s="4">
        <f>NeelyGains!Z217+MinidokaGains!Z217+MilnerGains!Z217</f>
        <v>2575.6999999999998</v>
      </c>
      <c r="AC216" s="4">
        <f>NeelyGains!AA217+MinidokaGains!AA217+MilnerGains!AA217</f>
        <v>2478</v>
      </c>
      <c r="AD216" s="4">
        <f>NeelyGains!AB217+MinidokaGains!AB217+MilnerGains!AB217</f>
        <v>1444.2</v>
      </c>
      <c r="AE216" s="4">
        <f>NeelyGains!AC217+MinidokaGains!AC217+MilnerGains!AC217</f>
        <v>2222</v>
      </c>
      <c r="AF216" s="4">
        <f>NeelyGains!AD217+MinidokaGains!AD217+MilnerGains!AD217</f>
        <v>3429</v>
      </c>
      <c r="AG216" s="4">
        <f>NeelyGains!AE217+MinidokaGains!AE217+MilnerGains!AE217</f>
        <v>1680.1</v>
      </c>
      <c r="AH216" s="4">
        <f>NeelyGains!AF217+MinidokaGains!AF217+MilnerGains!AF217</f>
        <v>1768</v>
      </c>
    </row>
    <row r="217" spans="1:34" x14ac:dyDescent="0.2">
      <c r="A217" s="1">
        <v>39603</v>
      </c>
      <c r="D217" s="4">
        <f>NeelyGains!B218+MinidokaGains!B218+MilnerGains!B218</f>
        <v>2414.5</v>
      </c>
      <c r="E217" s="4">
        <f>NeelyGains!C218+MinidokaGains!C218+MilnerGains!C218</f>
        <v>1606</v>
      </c>
      <c r="F217" s="4">
        <f>NeelyGains!D218+MinidokaGains!D218+MilnerGains!D218</f>
        <v>1733.5</v>
      </c>
      <c r="G217" s="4">
        <f>NeelyGains!E218+MinidokaGains!E218+MilnerGains!E218</f>
        <v>2057.3000000000002</v>
      </c>
      <c r="H217" s="4">
        <f>NeelyGains!F218+MinidokaGains!F218+MilnerGains!F218</f>
        <v>1855.2</v>
      </c>
      <c r="I217" s="4">
        <f>NeelyGains!G218+MinidokaGains!G218+MilnerGains!G218</f>
        <v>2376.9</v>
      </c>
      <c r="J217" s="4">
        <f>NeelyGains!H218+MinidokaGains!H218+MilnerGains!H218</f>
        <v>1873.7</v>
      </c>
      <c r="K217" s="4">
        <f>NeelyGains!I218+MinidokaGains!I218+MilnerGains!I218</f>
        <v>1600.1000000000001</v>
      </c>
      <c r="L217" s="4">
        <f>NeelyGains!J218+MinidokaGains!J218+MilnerGains!J218</f>
        <v>4028.8</v>
      </c>
      <c r="M217" s="4">
        <f>NeelyGains!K218+MinidokaGains!K218+MilnerGains!K218</f>
        <v>2559</v>
      </c>
      <c r="N217" s="4">
        <f>NeelyGains!L218+MinidokaGains!L218+MilnerGains!L218</f>
        <v>2085</v>
      </c>
      <c r="O217" s="4">
        <f>NeelyGains!M218+MinidokaGains!M218+MilnerGains!M218</f>
        <v>2496</v>
      </c>
      <c r="P217" s="4">
        <f>NeelyGains!N218+MinidokaGains!N218+MilnerGains!N218</f>
        <v>2085</v>
      </c>
      <c r="Q217" s="4">
        <f>NeelyGains!O218+MinidokaGains!O218+MilnerGains!O218</f>
        <v>1747.1</v>
      </c>
      <c r="R217" s="4">
        <f>NeelyGains!P218+MinidokaGains!P218+MilnerGains!P218</f>
        <v>2139.1</v>
      </c>
      <c r="S217" s="4">
        <f>NeelyGains!Q218+MinidokaGains!Q218+MilnerGains!Q218</f>
        <v>1755.9</v>
      </c>
      <c r="T217" s="4">
        <f>NeelyGains!R218+MinidokaGains!R218+MilnerGains!R218</f>
        <v>1936</v>
      </c>
      <c r="U217" s="4">
        <f>NeelyGains!S218+MinidokaGains!S218+MilnerGains!S218</f>
        <v>2623</v>
      </c>
      <c r="V217" s="4">
        <f>NeelyGains!T218+MinidokaGains!T218+MilnerGains!T218</f>
        <v>2567.1</v>
      </c>
      <c r="W217" s="4">
        <f>NeelyGains!U218+MinidokaGains!U218+MilnerGains!U218</f>
        <v>1962.2</v>
      </c>
      <c r="X217" s="4">
        <f>NeelyGains!V218+MinidokaGains!V218+MilnerGains!V218</f>
        <v>2473</v>
      </c>
      <c r="Y217" s="4">
        <f>NeelyGains!W218+MinidokaGains!W218+MilnerGains!W218</f>
        <v>2091</v>
      </c>
      <c r="Z217" s="4">
        <f>NeelyGains!X218+MinidokaGains!X218+MilnerGains!X218</f>
        <v>1478.9</v>
      </c>
      <c r="AA217" s="4">
        <f>NeelyGains!Y218+MinidokaGains!Y218+MilnerGains!Y218</f>
        <v>1802.3</v>
      </c>
      <c r="AB217" s="4">
        <f>NeelyGains!Z218+MinidokaGains!Z218+MilnerGains!Z218</f>
        <v>2533.2000000000003</v>
      </c>
      <c r="AC217" s="4">
        <f>NeelyGains!AA218+MinidokaGains!AA218+MilnerGains!AA218</f>
        <v>2114.9</v>
      </c>
      <c r="AD217" s="4">
        <f>NeelyGains!AB218+MinidokaGains!AB218+MilnerGains!AB218</f>
        <v>1552.3</v>
      </c>
      <c r="AE217" s="4">
        <f>NeelyGains!AC218+MinidokaGains!AC218+MilnerGains!AC218</f>
        <v>2097.9</v>
      </c>
      <c r="AF217" s="4">
        <f>NeelyGains!AD218+MinidokaGains!AD218+MilnerGains!AD218</f>
        <v>2707</v>
      </c>
      <c r="AG217" s="4">
        <f>NeelyGains!AE218+MinidokaGains!AE218+MilnerGains!AE218</f>
        <v>1914.1</v>
      </c>
      <c r="AH217" s="4">
        <f>NeelyGains!AF218+MinidokaGains!AF218+MilnerGains!AF218</f>
        <v>1692</v>
      </c>
    </row>
    <row r="218" spans="1:34" x14ac:dyDescent="0.2">
      <c r="A218" s="1">
        <v>39604</v>
      </c>
      <c r="D218" s="4">
        <f>NeelyGains!B219+MinidokaGains!B219+MilnerGains!B219</f>
        <v>2470.8000000000002</v>
      </c>
      <c r="E218" s="4">
        <f>NeelyGains!C219+MinidokaGains!C219+MilnerGains!C219</f>
        <v>1661.3</v>
      </c>
      <c r="F218" s="4">
        <f>NeelyGains!D219+MinidokaGains!D219+MilnerGains!D219</f>
        <v>2062.4</v>
      </c>
      <c r="G218" s="4">
        <f>NeelyGains!E219+MinidokaGains!E219+MilnerGains!E219</f>
        <v>1921.2</v>
      </c>
      <c r="H218" s="4">
        <f>NeelyGains!F219+MinidokaGains!F219+MilnerGains!F219</f>
        <v>2200</v>
      </c>
      <c r="I218" s="4">
        <f>NeelyGains!G219+MinidokaGains!G219+MilnerGains!G219</f>
        <v>1946.2</v>
      </c>
      <c r="J218" s="4">
        <f>NeelyGains!H219+MinidokaGains!H219+MilnerGains!H219</f>
        <v>1818.9</v>
      </c>
      <c r="K218" s="4">
        <f>NeelyGains!I219+MinidokaGains!I219+MilnerGains!I219</f>
        <v>1702</v>
      </c>
      <c r="L218" s="4">
        <f>NeelyGains!J219+MinidokaGains!J219+MilnerGains!J219</f>
        <v>3564.4</v>
      </c>
      <c r="M218" s="4">
        <f>NeelyGains!K219+MinidokaGains!K219+MilnerGains!K219</f>
        <v>2796.9</v>
      </c>
      <c r="N218" s="4">
        <f>NeelyGains!L219+MinidokaGains!L219+MilnerGains!L219</f>
        <v>1964</v>
      </c>
      <c r="O218" s="4">
        <f>NeelyGains!M219+MinidokaGains!M219+MilnerGains!M219</f>
        <v>2608</v>
      </c>
      <c r="P218" s="4">
        <f>NeelyGains!N219+MinidokaGains!N219+MilnerGains!N219</f>
        <v>2120</v>
      </c>
      <c r="Q218" s="4">
        <f>NeelyGains!O219+MinidokaGains!O219+MilnerGains!O219</f>
        <v>1794</v>
      </c>
      <c r="R218" s="4">
        <f>NeelyGains!P219+MinidokaGains!P219+MilnerGains!P219</f>
        <v>1985.4</v>
      </c>
      <c r="S218" s="4">
        <f>NeelyGains!Q219+MinidokaGains!Q219+MilnerGains!Q219</f>
        <v>1626.4</v>
      </c>
      <c r="T218" s="4">
        <f>NeelyGains!R219+MinidokaGains!R219+MilnerGains!R219</f>
        <v>1829</v>
      </c>
      <c r="U218" s="4">
        <f>NeelyGains!S219+MinidokaGains!S219+MilnerGains!S219</f>
        <v>2402</v>
      </c>
      <c r="V218" s="4">
        <f>NeelyGains!T219+MinidokaGains!T219+MilnerGains!T219</f>
        <v>2460.1</v>
      </c>
      <c r="W218" s="4">
        <f>NeelyGains!U219+MinidokaGains!U219+MilnerGains!U219</f>
        <v>2121.3000000000002</v>
      </c>
      <c r="X218" s="4">
        <f>NeelyGains!V219+MinidokaGains!V219+MilnerGains!V219</f>
        <v>2467</v>
      </c>
      <c r="Y218" s="4">
        <f>NeelyGains!W219+MinidokaGains!W219+MilnerGains!W219</f>
        <v>1993</v>
      </c>
      <c r="Z218" s="4">
        <f>NeelyGains!X219+MinidokaGains!X219+MilnerGains!X219</f>
        <v>1404.5</v>
      </c>
      <c r="AA218" s="4">
        <f>NeelyGains!Y219+MinidokaGains!Y219+MilnerGains!Y219</f>
        <v>1737.8</v>
      </c>
      <c r="AB218" s="4">
        <f>NeelyGains!Z219+MinidokaGains!Z219+MilnerGains!Z219</f>
        <v>2483.5000000000005</v>
      </c>
      <c r="AC218" s="4">
        <f>NeelyGains!AA219+MinidokaGains!AA219+MilnerGains!AA219</f>
        <v>2383</v>
      </c>
      <c r="AD218" s="4">
        <f>NeelyGains!AB219+MinidokaGains!AB219+MilnerGains!AB219</f>
        <v>1472.2</v>
      </c>
      <c r="AE218" s="4">
        <f>NeelyGains!AC219+MinidokaGains!AC219+MilnerGains!AC219</f>
        <v>2079.6</v>
      </c>
      <c r="AF218" s="4">
        <f>NeelyGains!AD219+MinidokaGains!AD219+MilnerGains!AD219</f>
        <v>1781.4</v>
      </c>
      <c r="AG218" s="4">
        <f>NeelyGains!AE219+MinidokaGains!AE219+MilnerGains!AE219</f>
        <v>1858.6</v>
      </c>
      <c r="AH218" s="4">
        <f>NeelyGains!AF219+MinidokaGains!AF219+MilnerGains!AF219</f>
        <v>1635</v>
      </c>
    </row>
    <row r="219" spans="1:34" x14ac:dyDescent="0.2">
      <c r="A219" s="1">
        <v>39605</v>
      </c>
      <c r="D219" s="4">
        <f>NeelyGains!B220+MinidokaGains!B220+MilnerGains!B220</f>
        <v>2476.5</v>
      </c>
      <c r="E219" s="4">
        <f>NeelyGains!C220+MinidokaGains!C220+MilnerGains!C220</f>
        <v>1775.5</v>
      </c>
      <c r="F219" s="4">
        <f>NeelyGains!D220+MinidokaGains!D220+MilnerGains!D220</f>
        <v>3696</v>
      </c>
      <c r="G219" s="4">
        <f>NeelyGains!E220+MinidokaGains!E220+MilnerGains!E220</f>
        <v>1994.9</v>
      </c>
      <c r="H219" s="4">
        <f>NeelyGains!F220+MinidokaGains!F220+MilnerGains!F220</f>
        <v>2741</v>
      </c>
      <c r="I219" s="4">
        <f>NeelyGains!G220+MinidokaGains!G220+MilnerGains!G220</f>
        <v>1694.6999999999998</v>
      </c>
      <c r="J219" s="4">
        <f>NeelyGains!H220+MinidokaGains!H220+MilnerGains!H220</f>
        <v>1984.3</v>
      </c>
      <c r="K219" s="4">
        <f>NeelyGains!I220+MinidokaGains!I220+MilnerGains!I220</f>
        <v>1971.3</v>
      </c>
      <c r="L219" s="4">
        <f>NeelyGains!J220+MinidokaGains!J220+MilnerGains!J220</f>
        <v>3398.7</v>
      </c>
      <c r="M219" s="4">
        <f>NeelyGains!K220+MinidokaGains!K220+MilnerGains!K220</f>
        <v>2702.9</v>
      </c>
      <c r="N219" s="4">
        <f>NeelyGains!L220+MinidokaGains!L220+MilnerGains!L220</f>
        <v>1973</v>
      </c>
      <c r="O219" s="4">
        <f>NeelyGains!M220+MinidokaGains!M220+MilnerGains!M220</f>
        <v>2388</v>
      </c>
      <c r="P219" s="4">
        <f>NeelyGains!N220+MinidokaGains!N220+MilnerGains!N220</f>
        <v>2118</v>
      </c>
      <c r="Q219" s="4">
        <f>NeelyGains!O220+MinidokaGains!O220+MilnerGains!O220</f>
        <v>1774.4</v>
      </c>
      <c r="R219" s="4">
        <f>NeelyGains!P220+MinidokaGains!P220+MilnerGains!P220</f>
        <v>1929.6</v>
      </c>
      <c r="S219" s="4">
        <f>NeelyGains!Q220+MinidokaGains!Q220+MilnerGains!Q220</f>
        <v>1636.3</v>
      </c>
      <c r="T219" s="4">
        <f>NeelyGains!R220+MinidokaGains!R220+MilnerGains!R220</f>
        <v>1798</v>
      </c>
      <c r="U219" s="4">
        <f>NeelyGains!S220+MinidokaGains!S220+MilnerGains!S220</f>
        <v>2288.4</v>
      </c>
      <c r="V219" s="4">
        <f>NeelyGains!T220+MinidokaGains!T220+MilnerGains!T220</f>
        <v>2847.6</v>
      </c>
      <c r="W219" s="4">
        <f>NeelyGains!U220+MinidokaGains!U220+MilnerGains!U220</f>
        <v>1979.8</v>
      </c>
      <c r="X219" s="4">
        <f>NeelyGains!V220+MinidokaGains!V220+MilnerGains!V220</f>
        <v>2289.6</v>
      </c>
      <c r="Y219" s="4">
        <f>NeelyGains!W220+MinidokaGains!W220+MilnerGains!W220</f>
        <v>2484</v>
      </c>
      <c r="Z219" s="4">
        <f>NeelyGains!X220+MinidokaGains!X220+MilnerGains!X220</f>
        <v>1289.8</v>
      </c>
      <c r="AA219" s="4">
        <f>NeelyGains!Y220+MinidokaGains!Y220+MilnerGains!Y220</f>
        <v>1759</v>
      </c>
      <c r="AB219" s="4">
        <f>NeelyGains!Z220+MinidokaGains!Z220+MilnerGains!Z220</f>
        <v>2484.1</v>
      </c>
      <c r="AC219" s="4">
        <f>NeelyGains!AA220+MinidokaGains!AA220+MilnerGains!AA220</f>
        <v>2303</v>
      </c>
      <c r="AD219" s="4">
        <f>NeelyGains!AB220+MinidokaGains!AB220+MilnerGains!AB220</f>
        <v>1556.3</v>
      </c>
      <c r="AE219" s="4">
        <f>NeelyGains!AC220+MinidokaGains!AC220+MilnerGains!AC220</f>
        <v>1909.3</v>
      </c>
      <c r="AF219" s="4">
        <f>NeelyGains!AD220+MinidokaGains!AD220+MilnerGains!AD220</f>
        <v>1787.2</v>
      </c>
      <c r="AG219" s="4">
        <f>NeelyGains!AE220+MinidokaGains!AE220+MilnerGains!AE220</f>
        <v>2263.6</v>
      </c>
      <c r="AH219" s="4">
        <f>NeelyGains!AF220+MinidokaGains!AF220+MilnerGains!AF220</f>
        <v>1582.5</v>
      </c>
    </row>
    <row r="220" spans="1:34" x14ac:dyDescent="0.2">
      <c r="A220" s="1">
        <v>39606</v>
      </c>
      <c r="D220" s="4">
        <f>NeelyGains!B221+MinidokaGains!B221+MilnerGains!B221</f>
        <v>2537.1</v>
      </c>
      <c r="E220" s="4">
        <f>NeelyGains!C221+MinidokaGains!C221+MilnerGains!C221</f>
        <v>1940.7</v>
      </c>
      <c r="F220" s="4">
        <f>NeelyGains!D221+MinidokaGains!D221+MilnerGains!D221</f>
        <v>4928.8</v>
      </c>
      <c r="G220" s="4">
        <f>NeelyGains!E221+MinidokaGains!E221+MilnerGains!E221</f>
        <v>2185.1999999999998</v>
      </c>
      <c r="H220" s="4">
        <f>NeelyGains!F221+MinidokaGains!F221+MilnerGains!F221</f>
        <v>3322</v>
      </c>
      <c r="I220" s="4">
        <f>NeelyGains!G221+MinidokaGains!G221+MilnerGains!G221</f>
        <v>1850.8</v>
      </c>
      <c r="J220" s="4">
        <f>NeelyGains!H221+MinidokaGains!H221+MilnerGains!H221</f>
        <v>1829.8</v>
      </c>
      <c r="K220" s="4">
        <f>NeelyGains!I221+MinidokaGains!I221+MilnerGains!I221</f>
        <v>2329.8000000000002</v>
      </c>
      <c r="L220" s="4">
        <f>NeelyGains!J221+MinidokaGains!J221+MilnerGains!J221</f>
        <v>3213.4</v>
      </c>
      <c r="M220" s="4">
        <f>NeelyGains!K221+MinidokaGains!K221+MilnerGains!K221</f>
        <v>2864.3</v>
      </c>
      <c r="N220" s="4">
        <f>NeelyGains!L221+MinidokaGains!L221+MilnerGains!L221</f>
        <v>1915</v>
      </c>
      <c r="O220" s="4">
        <f>NeelyGains!M221+MinidokaGains!M221+MilnerGains!M221</f>
        <v>2317</v>
      </c>
      <c r="P220" s="4">
        <f>NeelyGains!N221+MinidokaGains!N221+MilnerGains!N221</f>
        <v>2091</v>
      </c>
      <c r="Q220" s="4">
        <f>NeelyGains!O221+MinidokaGains!O221+MilnerGains!O221</f>
        <v>1504.5</v>
      </c>
      <c r="R220" s="4">
        <f>NeelyGains!P221+MinidokaGains!P221+MilnerGains!P221</f>
        <v>2344.4</v>
      </c>
      <c r="S220" s="4">
        <f>NeelyGains!Q221+MinidokaGains!Q221+MilnerGains!Q221</f>
        <v>1820.6</v>
      </c>
      <c r="T220" s="4">
        <f>NeelyGains!R221+MinidokaGains!R221+MilnerGains!R221</f>
        <v>1993</v>
      </c>
      <c r="U220" s="4">
        <f>NeelyGains!S221+MinidokaGains!S221+MilnerGains!S221</f>
        <v>2525</v>
      </c>
      <c r="V220" s="4">
        <f>NeelyGains!T221+MinidokaGains!T221+MilnerGains!T221</f>
        <v>2937.2</v>
      </c>
      <c r="W220" s="4">
        <f>NeelyGains!U221+MinidokaGains!U221+MilnerGains!U221</f>
        <v>2129</v>
      </c>
      <c r="X220" s="4">
        <f>NeelyGains!V221+MinidokaGains!V221+MilnerGains!V221</f>
        <v>2223.8000000000002</v>
      </c>
      <c r="Y220" s="4">
        <f>NeelyGains!W221+MinidokaGains!W221+MilnerGains!W221</f>
        <v>2156</v>
      </c>
      <c r="Z220" s="4">
        <f>NeelyGains!X221+MinidokaGains!X221+MilnerGains!X221</f>
        <v>1308.2</v>
      </c>
      <c r="AA220" s="4">
        <f>NeelyGains!Y221+MinidokaGains!Y221+MilnerGains!Y221</f>
        <v>1838</v>
      </c>
      <c r="AB220" s="4">
        <f>NeelyGains!Z221+MinidokaGains!Z221+MilnerGains!Z221</f>
        <v>2306.1999999999998</v>
      </c>
      <c r="AC220" s="4">
        <f>NeelyGains!AA221+MinidokaGains!AA221+MilnerGains!AA221</f>
        <v>2260</v>
      </c>
      <c r="AD220" s="4">
        <f>NeelyGains!AB221+MinidokaGains!AB221+MilnerGains!AB221</f>
        <v>1454.9</v>
      </c>
      <c r="AE220" s="4">
        <f>NeelyGains!AC221+MinidokaGains!AC221+MilnerGains!AC221</f>
        <v>1899.4</v>
      </c>
      <c r="AF220" s="4">
        <f>NeelyGains!AD221+MinidokaGains!AD221+MilnerGains!AD221</f>
        <v>2098.3000000000002</v>
      </c>
      <c r="AG220" s="4">
        <f>NeelyGains!AE221+MinidokaGains!AE221+MilnerGains!AE221</f>
        <v>2526.6</v>
      </c>
      <c r="AH220" s="4">
        <f>NeelyGains!AF221+MinidokaGains!AF221+MilnerGains!AF221</f>
        <v>1604.7</v>
      </c>
    </row>
    <row r="221" spans="1:34" x14ac:dyDescent="0.2">
      <c r="A221" s="1">
        <v>39607</v>
      </c>
      <c r="D221" s="4">
        <f>NeelyGains!B222+MinidokaGains!B222+MilnerGains!B222</f>
        <v>2631.5</v>
      </c>
      <c r="E221" s="4">
        <f>NeelyGains!C222+MinidokaGains!C222+MilnerGains!C222</f>
        <v>1930.9</v>
      </c>
      <c r="F221" s="4">
        <f>NeelyGains!D222+MinidokaGains!D222+MilnerGains!D222</f>
        <v>4913.8999999999996</v>
      </c>
      <c r="G221" s="4">
        <f>NeelyGains!E222+MinidokaGains!E222+MilnerGains!E222</f>
        <v>1976</v>
      </c>
      <c r="H221" s="4">
        <f>NeelyGains!F222+MinidokaGains!F222+MilnerGains!F222</f>
        <v>3599</v>
      </c>
      <c r="I221" s="4">
        <f>NeelyGains!G222+MinidokaGains!G222+MilnerGains!G222</f>
        <v>1941</v>
      </c>
      <c r="J221" s="4">
        <f>NeelyGains!H222+MinidokaGains!H222+MilnerGains!H222</f>
        <v>2005.6</v>
      </c>
      <c r="K221" s="4">
        <f>NeelyGains!I222+MinidokaGains!I222+MilnerGains!I222</f>
        <v>2380.3000000000002</v>
      </c>
      <c r="L221" s="4">
        <f>NeelyGains!J222+MinidokaGains!J222+MilnerGains!J222</f>
        <v>3151.6</v>
      </c>
      <c r="M221" s="4">
        <f>NeelyGains!K222+MinidokaGains!K222+MilnerGains!K222</f>
        <v>2691</v>
      </c>
      <c r="N221" s="4">
        <f>NeelyGains!L222+MinidokaGains!L222+MilnerGains!L222</f>
        <v>1929</v>
      </c>
      <c r="O221" s="4">
        <f>NeelyGains!M222+MinidokaGains!M222+MilnerGains!M222</f>
        <v>2242</v>
      </c>
      <c r="P221" s="4">
        <f>NeelyGains!N222+MinidokaGains!N222+MilnerGains!N222</f>
        <v>2084</v>
      </c>
      <c r="Q221" s="4">
        <f>NeelyGains!O222+MinidokaGains!O222+MilnerGains!O222</f>
        <v>1476.2</v>
      </c>
      <c r="R221" s="4">
        <f>NeelyGains!P222+MinidokaGains!P222+MilnerGains!P222</f>
        <v>2117.6999999999998</v>
      </c>
      <c r="S221" s="4">
        <f>NeelyGains!Q222+MinidokaGains!Q222+MilnerGains!Q222</f>
        <v>1850.3</v>
      </c>
      <c r="T221" s="4">
        <f>NeelyGains!R222+MinidokaGains!R222+MilnerGains!R222</f>
        <v>2009</v>
      </c>
      <c r="U221" s="4">
        <f>NeelyGains!S222+MinidokaGains!S222+MilnerGains!S222</f>
        <v>2097</v>
      </c>
      <c r="V221" s="4">
        <f>NeelyGains!T222+MinidokaGains!T222+MilnerGains!T222</f>
        <v>2856.3</v>
      </c>
      <c r="W221" s="4">
        <f>NeelyGains!U222+MinidokaGains!U222+MilnerGains!U222</f>
        <v>2311</v>
      </c>
      <c r="X221" s="4">
        <f>NeelyGains!V222+MinidokaGains!V222+MilnerGains!V222</f>
        <v>2204</v>
      </c>
      <c r="Y221" s="4">
        <f>NeelyGains!W222+MinidokaGains!W222+MilnerGains!W222</f>
        <v>2263</v>
      </c>
      <c r="Z221" s="4">
        <f>NeelyGains!X222+MinidokaGains!X222+MilnerGains!X222</f>
        <v>1351</v>
      </c>
      <c r="AA221" s="4">
        <f>NeelyGains!Y222+MinidokaGains!Y222+MilnerGains!Y222</f>
        <v>1910</v>
      </c>
      <c r="AB221" s="4">
        <f>NeelyGains!Z222+MinidokaGains!Z222+MilnerGains!Z222</f>
        <v>2113.5</v>
      </c>
      <c r="AC221" s="4">
        <f>NeelyGains!AA222+MinidokaGains!AA222+MilnerGains!AA222</f>
        <v>2106</v>
      </c>
      <c r="AD221" s="4">
        <f>NeelyGains!AB222+MinidokaGains!AB222+MilnerGains!AB222</f>
        <v>1341.6000000000001</v>
      </c>
      <c r="AE221" s="4">
        <f>NeelyGains!AC222+MinidokaGains!AC222+MilnerGains!AC222</f>
        <v>1462.1</v>
      </c>
      <c r="AF221" s="4">
        <f>NeelyGains!AD222+MinidokaGains!AD222+MilnerGains!AD222</f>
        <v>1945.6</v>
      </c>
      <c r="AG221" s="4">
        <f>NeelyGains!AE222+MinidokaGains!AE222+MilnerGains!AE222</f>
        <v>2711.2</v>
      </c>
      <c r="AH221" s="4">
        <f>NeelyGains!AF222+MinidokaGains!AF222+MilnerGains!AF222</f>
        <v>1641.5</v>
      </c>
    </row>
    <row r="222" spans="1:34" x14ac:dyDescent="0.2">
      <c r="A222" s="1">
        <v>39608</v>
      </c>
      <c r="D222" s="4">
        <f>NeelyGains!B223+MinidokaGains!B223+MilnerGains!B223</f>
        <v>2505.5</v>
      </c>
      <c r="E222" s="4">
        <f>NeelyGains!C223+MinidokaGains!C223+MilnerGains!C223</f>
        <v>2102.5</v>
      </c>
      <c r="F222" s="4">
        <f>NeelyGains!D223+MinidokaGains!D223+MilnerGains!D223</f>
        <v>5013.8</v>
      </c>
      <c r="G222" s="4">
        <f>NeelyGains!E223+MinidokaGains!E223+MilnerGains!E223</f>
        <v>1800.8</v>
      </c>
      <c r="H222" s="4">
        <f>NeelyGains!F223+MinidokaGains!F223+MilnerGains!F223</f>
        <v>4011</v>
      </c>
      <c r="I222" s="4">
        <f>NeelyGains!G223+MinidokaGains!G223+MilnerGains!G223</f>
        <v>2144.5</v>
      </c>
      <c r="J222" s="4">
        <f>NeelyGains!H223+MinidokaGains!H223+MilnerGains!H223</f>
        <v>2392</v>
      </c>
      <c r="K222" s="4">
        <f>NeelyGains!I223+MinidokaGains!I223+MilnerGains!I223</f>
        <v>2558.1</v>
      </c>
      <c r="L222" s="4">
        <f>NeelyGains!J223+MinidokaGains!J223+MilnerGains!J223</f>
        <v>3164.2</v>
      </c>
      <c r="M222" s="4">
        <f>NeelyGains!K223+MinidokaGains!K223+MilnerGains!K223</f>
        <v>2597.1999999999998</v>
      </c>
      <c r="N222" s="4">
        <f>NeelyGains!L223+MinidokaGains!L223+MilnerGains!L223</f>
        <v>1961</v>
      </c>
      <c r="O222" s="4">
        <f>NeelyGains!M223+MinidokaGains!M223+MilnerGains!M223</f>
        <v>2185.1</v>
      </c>
      <c r="P222" s="4">
        <f>NeelyGains!N223+MinidokaGains!N223+MilnerGains!N223</f>
        <v>2071</v>
      </c>
      <c r="Q222" s="4">
        <f>NeelyGains!O223+MinidokaGains!O223+MilnerGains!O223</f>
        <v>1470</v>
      </c>
      <c r="R222" s="4">
        <f>NeelyGains!P223+MinidokaGains!P223+MilnerGains!P223</f>
        <v>2113.6999999999998</v>
      </c>
      <c r="S222" s="4">
        <f>NeelyGains!Q223+MinidokaGains!Q223+MilnerGains!Q223</f>
        <v>2135.9</v>
      </c>
      <c r="T222" s="4">
        <f>NeelyGains!R223+MinidokaGains!R223+MilnerGains!R223</f>
        <v>1942</v>
      </c>
      <c r="U222" s="4">
        <f>NeelyGains!S223+MinidokaGains!S223+MilnerGains!S223</f>
        <v>1944.2</v>
      </c>
      <c r="V222" s="4">
        <f>NeelyGains!T223+MinidokaGains!T223+MilnerGains!T223</f>
        <v>2616.6</v>
      </c>
      <c r="W222" s="4">
        <f>NeelyGains!U223+MinidokaGains!U223+MilnerGains!U223</f>
        <v>2154.3000000000002</v>
      </c>
      <c r="X222" s="4">
        <f>NeelyGains!V223+MinidokaGains!V223+MilnerGains!V223</f>
        <v>2203.6</v>
      </c>
      <c r="Y222" s="4">
        <f>NeelyGains!W223+MinidokaGains!W223+MilnerGains!W223</f>
        <v>2355</v>
      </c>
      <c r="Z222" s="4">
        <f>NeelyGains!X223+MinidokaGains!X223+MilnerGains!X223</f>
        <v>1457</v>
      </c>
      <c r="AA222" s="4">
        <f>NeelyGains!Y223+MinidokaGains!Y223+MilnerGains!Y223</f>
        <v>1892</v>
      </c>
      <c r="AB222" s="4">
        <f>NeelyGains!Z223+MinidokaGains!Z223+MilnerGains!Z223</f>
        <v>2092.8999999999996</v>
      </c>
      <c r="AC222" s="4">
        <f>NeelyGains!AA223+MinidokaGains!AA223+MilnerGains!AA223</f>
        <v>1892.9</v>
      </c>
      <c r="AD222" s="4">
        <f>NeelyGains!AB223+MinidokaGains!AB223+MilnerGains!AB223</f>
        <v>1377.7</v>
      </c>
      <c r="AE222" s="4">
        <f>NeelyGains!AC223+MinidokaGains!AC223+MilnerGains!AC223</f>
        <v>1342.4</v>
      </c>
      <c r="AF222" s="4">
        <f>NeelyGains!AD223+MinidokaGains!AD223+MilnerGains!AD223</f>
        <v>1722.5</v>
      </c>
      <c r="AG222" s="4">
        <f>NeelyGains!AE223+MinidokaGains!AE223+MilnerGains!AE223</f>
        <v>2771.1</v>
      </c>
      <c r="AH222" s="4">
        <f>NeelyGains!AF223+MinidokaGains!AF223+MilnerGains!AF223</f>
        <v>1539.7</v>
      </c>
    </row>
    <row r="223" spans="1:34" x14ac:dyDescent="0.2">
      <c r="A223" s="1">
        <v>39609</v>
      </c>
      <c r="D223" s="4">
        <f>NeelyGains!B224+MinidokaGains!B224+MilnerGains!B224</f>
        <v>2681.6</v>
      </c>
      <c r="E223" s="4">
        <f>NeelyGains!C224+MinidokaGains!C224+MilnerGains!C224</f>
        <v>2159.6</v>
      </c>
      <c r="F223" s="4">
        <f>NeelyGains!D224+MinidokaGains!D224+MilnerGains!D224</f>
        <v>4037.3</v>
      </c>
      <c r="G223" s="4">
        <f>NeelyGains!E224+MinidokaGains!E224+MilnerGains!E224</f>
        <v>1904.8999999999999</v>
      </c>
      <c r="H223" s="4">
        <f>NeelyGains!F224+MinidokaGains!F224+MilnerGains!F224</f>
        <v>4062</v>
      </c>
      <c r="I223" s="4">
        <f>NeelyGains!G224+MinidokaGains!G224+MilnerGains!G224</f>
        <v>2233.4</v>
      </c>
      <c r="J223" s="4">
        <f>NeelyGains!H224+MinidokaGains!H224+MilnerGains!H224</f>
        <v>2866.3</v>
      </c>
      <c r="K223" s="4">
        <f>NeelyGains!I224+MinidokaGains!I224+MilnerGains!I224</f>
        <v>2444.3000000000002</v>
      </c>
      <c r="L223" s="4">
        <f>NeelyGains!J224+MinidokaGains!J224+MilnerGains!J224</f>
        <v>2964.8</v>
      </c>
      <c r="M223" s="4">
        <f>NeelyGains!K224+MinidokaGains!K224+MilnerGains!K224</f>
        <v>2714.6</v>
      </c>
      <c r="N223" s="4">
        <f>NeelyGains!L224+MinidokaGains!L224+MilnerGains!L224</f>
        <v>2025</v>
      </c>
      <c r="O223" s="4">
        <f>NeelyGains!M224+MinidokaGains!M224+MilnerGains!M224</f>
        <v>2125.8000000000002</v>
      </c>
      <c r="P223" s="4">
        <f>NeelyGains!N224+MinidokaGains!N224+MilnerGains!N224</f>
        <v>2082</v>
      </c>
      <c r="Q223" s="4">
        <f>NeelyGains!O224+MinidokaGains!O224+MilnerGains!O224</f>
        <v>1397.2</v>
      </c>
      <c r="R223" s="4">
        <f>NeelyGains!P224+MinidokaGains!P224+MilnerGains!P224</f>
        <v>2005.3</v>
      </c>
      <c r="S223" s="4">
        <f>NeelyGains!Q224+MinidokaGains!Q224+MilnerGains!Q224</f>
        <v>2135.1</v>
      </c>
      <c r="T223" s="4">
        <f>NeelyGains!R224+MinidokaGains!R224+MilnerGains!R224</f>
        <v>2038.5</v>
      </c>
      <c r="U223" s="4">
        <f>NeelyGains!S224+MinidokaGains!S224+MilnerGains!S224</f>
        <v>1861.2</v>
      </c>
      <c r="V223" s="4">
        <f>NeelyGains!T224+MinidokaGains!T224+MilnerGains!T224</f>
        <v>2582.1999999999998</v>
      </c>
      <c r="W223" s="4">
        <f>NeelyGains!U224+MinidokaGains!U224+MilnerGains!U224</f>
        <v>2174</v>
      </c>
      <c r="X223" s="4">
        <f>NeelyGains!V224+MinidokaGains!V224+MilnerGains!V224</f>
        <v>2123.4</v>
      </c>
      <c r="Y223" s="4">
        <f>NeelyGains!W224+MinidokaGains!W224+MilnerGains!W224</f>
        <v>2360</v>
      </c>
      <c r="Z223" s="4">
        <f>NeelyGains!X224+MinidokaGains!X224+MilnerGains!X224</f>
        <v>1611</v>
      </c>
      <c r="AA223" s="4">
        <f>NeelyGains!Y224+MinidokaGains!Y224+MilnerGains!Y224</f>
        <v>2026</v>
      </c>
      <c r="AB223" s="4">
        <f>NeelyGains!Z224+MinidokaGains!Z224+MilnerGains!Z224</f>
        <v>2064.2999999999997</v>
      </c>
      <c r="AC223" s="4">
        <f>NeelyGains!AA224+MinidokaGains!AA224+MilnerGains!AA224</f>
        <v>1850</v>
      </c>
      <c r="AD223" s="4">
        <f>NeelyGains!AB224+MinidokaGains!AB224+MilnerGains!AB224</f>
        <v>2239.1999999999998</v>
      </c>
      <c r="AE223" s="4">
        <f>NeelyGains!AC224+MinidokaGains!AC224+MilnerGains!AC224</f>
        <v>1004.8</v>
      </c>
      <c r="AF223" s="4">
        <f>NeelyGains!AD224+MinidokaGains!AD224+MilnerGains!AD224</f>
        <v>1823.3</v>
      </c>
      <c r="AG223" s="4">
        <f>NeelyGains!AE224+MinidokaGains!AE224+MilnerGains!AE224</f>
        <v>2659.8</v>
      </c>
      <c r="AH223" s="4">
        <f>NeelyGains!AF224+MinidokaGains!AF224+MilnerGains!AF224</f>
        <v>1369.8</v>
      </c>
    </row>
    <row r="224" spans="1:34" x14ac:dyDescent="0.2">
      <c r="A224" s="1">
        <v>39610</v>
      </c>
      <c r="D224" s="4">
        <f>NeelyGains!B225+MinidokaGains!B225+MilnerGains!B225</f>
        <v>2719.9</v>
      </c>
      <c r="E224" s="4">
        <f>NeelyGains!C225+MinidokaGains!C225+MilnerGains!C225</f>
        <v>2260.5</v>
      </c>
      <c r="F224" s="4">
        <f>NeelyGains!D225+MinidokaGains!D225+MilnerGains!D225</f>
        <v>3141.3</v>
      </c>
      <c r="G224" s="4">
        <f>NeelyGains!E225+MinidokaGains!E225+MilnerGains!E225</f>
        <v>1933.1999999999998</v>
      </c>
      <c r="H224" s="4">
        <f>NeelyGains!F225+MinidokaGains!F225+MilnerGains!F225</f>
        <v>3435</v>
      </c>
      <c r="I224" s="4">
        <f>NeelyGains!G225+MinidokaGains!G225+MilnerGains!G225</f>
        <v>1908.8</v>
      </c>
      <c r="J224" s="4">
        <f>NeelyGains!H225+MinidokaGains!H225+MilnerGains!H225</f>
        <v>3327.7</v>
      </c>
      <c r="K224" s="4">
        <f>NeelyGains!I225+MinidokaGains!I225+MilnerGains!I225</f>
        <v>2276.9</v>
      </c>
      <c r="L224" s="4">
        <f>NeelyGains!J225+MinidokaGains!J225+MilnerGains!J225</f>
        <v>2834</v>
      </c>
      <c r="M224" s="4">
        <f>NeelyGains!K225+MinidokaGains!K225+MilnerGains!K225</f>
        <v>2626.1</v>
      </c>
      <c r="N224" s="4">
        <f>NeelyGains!L225+MinidokaGains!L225+MilnerGains!L225</f>
        <v>1938</v>
      </c>
      <c r="O224" s="4">
        <f>NeelyGains!M225+MinidokaGains!M225+MilnerGains!M225</f>
        <v>2125.1999999999998</v>
      </c>
      <c r="P224" s="4">
        <f>NeelyGains!N225+MinidokaGains!N225+MilnerGains!N225</f>
        <v>1971</v>
      </c>
      <c r="Q224" s="4">
        <f>NeelyGains!O225+MinidokaGains!O225+MilnerGains!O225</f>
        <v>1540.1</v>
      </c>
      <c r="R224" s="4">
        <f>NeelyGains!P225+MinidokaGains!P225+MilnerGains!P225</f>
        <v>1897.3</v>
      </c>
      <c r="S224" s="4">
        <f>NeelyGains!Q225+MinidokaGains!Q225+MilnerGains!Q225</f>
        <v>2056.1999999999998</v>
      </c>
      <c r="T224" s="4">
        <f>NeelyGains!R225+MinidokaGains!R225+MilnerGains!R225</f>
        <v>2182</v>
      </c>
      <c r="U224" s="4">
        <f>NeelyGains!S225+MinidokaGains!S225+MilnerGains!S225</f>
        <v>1861.1</v>
      </c>
      <c r="V224" s="4">
        <f>NeelyGains!T225+MinidokaGains!T225+MilnerGains!T225</f>
        <v>2635.5</v>
      </c>
      <c r="W224" s="4">
        <f>NeelyGains!U225+MinidokaGains!U225+MilnerGains!U225</f>
        <v>2265</v>
      </c>
      <c r="X224" s="4">
        <f>NeelyGains!V225+MinidokaGains!V225+MilnerGains!V225</f>
        <v>2052.2000000000003</v>
      </c>
      <c r="Y224" s="4">
        <f>NeelyGains!W225+MinidokaGains!W225+MilnerGains!W225</f>
        <v>2462</v>
      </c>
      <c r="Z224" s="4">
        <f>NeelyGains!X225+MinidokaGains!X225+MilnerGains!X225</f>
        <v>1714</v>
      </c>
      <c r="AA224" s="4">
        <f>NeelyGains!Y225+MinidokaGains!Y225+MilnerGains!Y225</f>
        <v>2203.6999999999998</v>
      </c>
      <c r="AB224" s="4">
        <f>NeelyGains!Z225+MinidokaGains!Z225+MilnerGains!Z225</f>
        <v>1951.8</v>
      </c>
      <c r="AC224" s="4">
        <f>NeelyGains!AA225+MinidokaGains!AA225+MilnerGains!AA225</f>
        <v>2169</v>
      </c>
      <c r="AD224" s="4">
        <f>NeelyGains!AB225+MinidokaGains!AB225+MilnerGains!AB225</f>
        <v>2026.6</v>
      </c>
      <c r="AE224" s="4">
        <f>NeelyGains!AC225+MinidokaGains!AC225+MilnerGains!AC225</f>
        <v>572.70000000000005</v>
      </c>
      <c r="AF224" s="4">
        <f>NeelyGains!AD225+MinidokaGains!AD225+MilnerGains!AD225</f>
        <v>2047.8</v>
      </c>
      <c r="AG224" s="4">
        <f>NeelyGains!AE225+MinidokaGains!AE225+MilnerGains!AE225</f>
        <v>2369.5</v>
      </c>
      <c r="AH224" s="4">
        <f>NeelyGains!AF225+MinidokaGains!AF225+MilnerGains!AF225</f>
        <v>1332</v>
      </c>
    </row>
    <row r="225" spans="1:34" x14ac:dyDescent="0.2">
      <c r="A225" s="1">
        <v>39611</v>
      </c>
      <c r="D225" s="4">
        <f>NeelyGains!B226+MinidokaGains!B226+MilnerGains!B226</f>
        <v>2542</v>
      </c>
      <c r="E225" s="4">
        <f>NeelyGains!C226+MinidokaGains!C226+MilnerGains!C226</f>
        <v>2215</v>
      </c>
      <c r="F225" s="4">
        <f>NeelyGains!D226+MinidokaGains!D226+MilnerGains!D226</f>
        <v>3152.3</v>
      </c>
      <c r="G225" s="4">
        <f>NeelyGains!E226+MinidokaGains!E226+MilnerGains!E226</f>
        <v>2083</v>
      </c>
      <c r="H225" s="4">
        <f>NeelyGains!F226+MinidokaGains!F226+MilnerGains!F226</f>
        <v>2001</v>
      </c>
      <c r="I225" s="4">
        <f>NeelyGains!G226+MinidokaGains!G226+MilnerGains!G226</f>
        <v>1856.8000000000002</v>
      </c>
      <c r="J225" s="4">
        <f>NeelyGains!H226+MinidokaGains!H226+MilnerGains!H226</f>
        <v>3727.6</v>
      </c>
      <c r="K225" s="4">
        <f>NeelyGains!I226+MinidokaGains!I226+MilnerGains!I226</f>
        <v>2169.8000000000002</v>
      </c>
      <c r="L225" s="4">
        <f>NeelyGains!J226+MinidokaGains!J226+MilnerGains!J226</f>
        <v>2666.1</v>
      </c>
      <c r="M225" s="4">
        <f>NeelyGains!K226+MinidokaGains!K226+MilnerGains!K226</f>
        <v>2636.2</v>
      </c>
      <c r="N225" s="4">
        <f>NeelyGains!L226+MinidokaGains!L226+MilnerGains!L226</f>
        <v>1922</v>
      </c>
      <c r="O225" s="4">
        <f>NeelyGains!M226+MinidokaGains!M226+MilnerGains!M226</f>
        <v>2075.6999999999998</v>
      </c>
      <c r="P225" s="4">
        <f>NeelyGains!N226+MinidokaGains!N226+MilnerGains!N226</f>
        <v>1813</v>
      </c>
      <c r="Q225" s="4">
        <f>NeelyGains!O226+MinidokaGains!O226+MilnerGains!O226</f>
        <v>1202.5</v>
      </c>
      <c r="R225" s="4">
        <f>NeelyGains!P226+MinidokaGains!P226+MilnerGains!P226</f>
        <v>1987.2</v>
      </c>
      <c r="S225" s="4">
        <f>NeelyGains!Q226+MinidokaGains!Q226+MilnerGains!Q226</f>
        <v>2312.8000000000002</v>
      </c>
      <c r="T225" s="4">
        <f>NeelyGains!R226+MinidokaGains!R226+MilnerGains!R226</f>
        <v>2220.1999999999998</v>
      </c>
      <c r="U225" s="4">
        <f>NeelyGains!S226+MinidokaGains!S226+MilnerGains!S226</f>
        <v>1646.2</v>
      </c>
      <c r="V225" s="4">
        <f>NeelyGains!T226+MinidokaGains!T226+MilnerGains!T226</f>
        <v>2784.7</v>
      </c>
      <c r="W225" s="4">
        <f>NeelyGains!U226+MinidokaGains!U226+MilnerGains!U226</f>
        <v>2381.6999999999998</v>
      </c>
      <c r="X225" s="4">
        <f>NeelyGains!V226+MinidokaGains!V226+MilnerGains!V226</f>
        <v>2003.5</v>
      </c>
      <c r="Y225" s="4">
        <f>NeelyGains!W226+MinidokaGains!W226+MilnerGains!W226</f>
        <v>2708</v>
      </c>
      <c r="Z225" s="4">
        <f>NeelyGains!X226+MinidokaGains!X226+MilnerGains!X226</f>
        <v>1698</v>
      </c>
      <c r="AA225" s="4">
        <f>NeelyGains!Y226+MinidokaGains!Y226+MilnerGains!Y226</f>
        <v>2232.1</v>
      </c>
      <c r="AB225" s="4">
        <f>NeelyGains!Z226+MinidokaGains!Z226+MilnerGains!Z226</f>
        <v>1899.6999999999998</v>
      </c>
      <c r="AC225" s="4">
        <f>NeelyGains!AA226+MinidokaGains!AA226+MilnerGains!AA226</f>
        <v>1964.1</v>
      </c>
      <c r="AD225" s="4">
        <f>NeelyGains!AB226+MinidokaGains!AB226+MilnerGains!AB226</f>
        <v>2110.6999999999998</v>
      </c>
      <c r="AE225" s="4">
        <f>NeelyGains!AC226+MinidokaGains!AC226+MilnerGains!AC226</f>
        <v>153.70000000000005</v>
      </c>
      <c r="AF225" s="4">
        <f>NeelyGains!AD226+MinidokaGains!AD226+MilnerGains!AD226</f>
        <v>2437</v>
      </c>
      <c r="AG225" s="4">
        <f>NeelyGains!AE226+MinidokaGains!AE226+MilnerGains!AE226</f>
        <v>1891.9</v>
      </c>
      <c r="AH225" s="4">
        <f>NeelyGains!AF226+MinidokaGains!AF226+MilnerGains!AF226</f>
        <v>1326.1</v>
      </c>
    </row>
    <row r="226" spans="1:34" x14ac:dyDescent="0.2">
      <c r="A226" s="1">
        <v>39612</v>
      </c>
      <c r="D226" s="4">
        <f>NeelyGains!B227+MinidokaGains!B227+MilnerGains!B227</f>
        <v>2559.1</v>
      </c>
      <c r="E226" s="4">
        <f>NeelyGains!C227+MinidokaGains!C227+MilnerGains!C227</f>
        <v>2150.6999999999998</v>
      </c>
      <c r="F226" s="4">
        <f>NeelyGains!D227+MinidokaGains!D227+MilnerGains!D227</f>
        <v>2870.1</v>
      </c>
      <c r="G226" s="4">
        <f>NeelyGains!E227+MinidokaGains!E227+MilnerGains!E227</f>
        <v>2185.3000000000002</v>
      </c>
      <c r="H226" s="4">
        <f>NeelyGains!F227+MinidokaGains!F227+MilnerGains!F227</f>
        <v>-328.59999999999991</v>
      </c>
      <c r="I226" s="4">
        <f>NeelyGains!G227+MinidokaGains!G227+MilnerGains!G227</f>
        <v>1708.5</v>
      </c>
      <c r="J226" s="4">
        <f>NeelyGains!H227+MinidokaGains!H227+MilnerGains!H227</f>
        <v>4142.8999999999996</v>
      </c>
      <c r="K226" s="4">
        <f>NeelyGains!I227+MinidokaGains!I227+MilnerGains!I227</f>
        <v>1767.6</v>
      </c>
      <c r="L226" s="4">
        <f>NeelyGains!J227+MinidokaGains!J227+MilnerGains!J227</f>
        <v>2520.4</v>
      </c>
      <c r="M226" s="4">
        <f>NeelyGains!K227+MinidokaGains!K227+MilnerGains!K227</f>
        <v>2880.2</v>
      </c>
      <c r="N226" s="4">
        <f>NeelyGains!L227+MinidokaGains!L227+MilnerGains!L227</f>
        <v>2145</v>
      </c>
      <c r="O226" s="4">
        <f>NeelyGains!M227+MinidokaGains!M227+MilnerGains!M227</f>
        <v>2012.1</v>
      </c>
      <c r="P226" s="4">
        <f>NeelyGains!N227+MinidokaGains!N227+MilnerGains!N227</f>
        <v>1868</v>
      </c>
      <c r="Q226" s="4">
        <f>NeelyGains!O227+MinidokaGains!O227+MilnerGains!O227</f>
        <v>1267.2</v>
      </c>
      <c r="R226" s="4">
        <f>NeelyGains!P227+MinidokaGains!P227+MilnerGains!P227</f>
        <v>1832.1</v>
      </c>
      <c r="S226" s="4">
        <f>NeelyGains!Q227+MinidokaGains!Q227+MilnerGains!Q227</f>
        <v>2230.6</v>
      </c>
      <c r="T226" s="4">
        <f>NeelyGains!R227+MinidokaGains!R227+MilnerGains!R227</f>
        <v>2248.1999999999998</v>
      </c>
      <c r="U226" s="4">
        <f>NeelyGains!S227+MinidokaGains!S227+MilnerGains!S227</f>
        <v>1759</v>
      </c>
      <c r="V226" s="4">
        <f>NeelyGains!T227+MinidokaGains!T227+MilnerGains!T227</f>
        <v>2719.9</v>
      </c>
      <c r="W226" s="4">
        <f>NeelyGains!U227+MinidokaGains!U227+MilnerGains!U227</f>
        <v>2574.3000000000002</v>
      </c>
      <c r="X226" s="4">
        <f>NeelyGains!V227+MinidokaGains!V227+MilnerGains!V227</f>
        <v>1983.4999999999998</v>
      </c>
      <c r="Y226" s="4">
        <f>NeelyGains!W227+MinidokaGains!W227+MilnerGains!W227</f>
        <v>2722</v>
      </c>
      <c r="Z226" s="4">
        <f>NeelyGains!X227+MinidokaGains!X227+MilnerGains!X227</f>
        <v>1853.1</v>
      </c>
      <c r="AA226" s="4">
        <f>NeelyGains!Y227+MinidokaGains!Y227+MilnerGains!Y227</f>
        <v>2138.5</v>
      </c>
      <c r="AB226" s="4">
        <f>NeelyGains!Z227+MinidokaGains!Z227+MilnerGains!Z227</f>
        <v>1729.1</v>
      </c>
      <c r="AC226" s="4">
        <f>NeelyGains!AA227+MinidokaGains!AA227+MilnerGains!AA227</f>
        <v>2008.3</v>
      </c>
      <c r="AD226" s="4">
        <f>NeelyGains!AB227+MinidokaGains!AB227+MilnerGains!AB227</f>
        <v>2777.4</v>
      </c>
      <c r="AE226" s="4">
        <f>NeelyGains!AC227+MinidokaGains!AC227+MilnerGains!AC227</f>
        <v>164.20000000000005</v>
      </c>
      <c r="AF226" s="4">
        <f>NeelyGains!AD227+MinidokaGains!AD227+MilnerGains!AD227</f>
        <v>2448</v>
      </c>
      <c r="AG226" s="4">
        <f>NeelyGains!AE227+MinidokaGains!AE227+MilnerGains!AE227</f>
        <v>1539.3999999999999</v>
      </c>
      <c r="AH226" s="4">
        <f>NeelyGains!AF227+MinidokaGains!AF227+MilnerGains!AF227</f>
        <v>1320</v>
      </c>
    </row>
    <row r="227" spans="1:34" x14ac:dyDescent="0.2">
      <c r="A227" s="1">
        <v>39613</v>
      </c>
      <c r="D227" s="4">
        <f>NeelyGains!B228+MinidokaGains!B228+MilnerGains!B228</f>
        <v>2449</v>
      </c>
      <c r="E227" s="4">
        <f>NeelyGains!C228+MinidokaGains!C228+MilnerGains!C228</f>
        <v>2264</v>
      </c>
      <c r="F227" s="4">
        <f>NeelyGains!D228+MinidokaGains!D228+MilnerGains!D228</f>
        <v>2881</v>
      </c>
      <c r="G227" s="4">
        <f>NeelyGains!E228+MinidokaGains!E228+MilnerGains!E228</f>
        <v>2156.8000000000002</v>
      </c>
      <c r="H227" s="4">
        <f>NeelyGains!F228+MinidokaGains!F228+MilnerGains!F228</f>
        <v>-2589.5</v>
      </c>
      <c r="I227" s="4">
        <f>NeelyGains!G228+MinidokaGains!G228+MilnerGains!G228</f>
        <v>1878.8999999999999</v>
      </c>
      <c r="J227" s="4">
        <f>NeelyGains!H228+MinidokaGains!H228+MilnerGains!H228</f>
        <v>4070.4</v>
      </c>
      <c r="K227" s="4">
        <f>NeelyGains!I228+MinidokaGains!I228+MilnerGains!I228</f>
        <v>1555</v>
      </c>
      <c r="L227" s="4">
        <f>NeelyGains!J228+MinidokaGains!J228+MilnerGains!J228</f>
        <v>2496.8000000000002</v>
      </c>
      <c r="M227" s="4">
        <f>NeelyGains!K228+MinidokaGains!K228+MilnerGains!K228</f>
        <v>2633</v>
      </c>
      <c r="N227" s="4">
        <f>NeelyGains!L228+MinidokaGains!L228+MilnerGains!L228</f>
        <v>1920</v>
      </c>
      <c r="O227" s="4">
        <f>NeelyGains!M228+MinidokaGains!M228+MilnerGains!M228</f>
        <v>2020.5</v>
      </c>
      <c r="P227" s="4">
        <f>NeelyGains!N228+MinidokaGains!N228+MilnerGains!N228</f>
        <v>1870</v>
      </c>
      <c r="Q227" s="4">
        <f>NeelyGains!O228+MinidokaGains!O228+MilnerGains!O228</f>
        <v>1411.2</v>
      </c>
      <c r="R227" s="4">
        <f>NeelyGains!P228+MinidokaGains!P228+MilnerGains!P228</f>
        <v>1953.1</v>
      </c>
      <c r="S227" s="4">
        <f>NeelyGains!Q228+MinidokaGains!Q228+MilnerGains!Q228</f>
        <v>2489.9</v>
      </c>
      <c r="T227" s="4">
        <f>NeelyGains!R228+MinidokaGains!R228+MilnerGains!R228</f>
        <v>2293.3000000000002</v>
      </c>
      <c r="U227" s="4">
        <f>NeelyGains!S228+MinidokaGains!S228+MilnerGains!S228</f>
        <v>1658</v>
      </c>
      <c r="V227" s="4">
        <f>NeelyGains!T228+MinidokaGains!T228+MilnerGains!T228</f>
        <v>2936.4</v>
      </c>
      <c r="W227" s="4">
        <f>NeelyGains!U228+MinidokaGains!U228+MilnerGains!U228</f>
        <v>2880.7</v>
      </c>
      <c r="X227" s="4">
        <f>NeelyGains!V228+MinidokaGains!V228+MilnerGains!V228</f>
        <v>1545.2</v>
      </c>
      <c r="Y227" s="4">
        <f>NeelyGains!W228+MinidokaGains!W228+MilnerGains!W228</f>
        <v>2453</v>
      </c>
      <c r="Z227" s="4">
        <f>NeelyGains!X228+MinidokaGains!X228+MilnerGains!X228</f>
        <v>1575.6</v>
      </c>
      <c r="AA227" s="4">
        <f>NeelyGains!Y228+MinidokaGains!Y228+MilnerGains!Y228</f>
        <v>1890.3</v>
      </c>
      <c r="AB227" s="4">
        <f>NeelyGains!Z228+MinidokaGains!Z228+MilnerGains!Z228</f>
        <v>1749.8</v>
      </c>
      <c r="AC227" s="4">
        <f>NeelyGains!AA228+MinidokaGains!AA228+MilnerGains!AA228</f>
        <v>1840.2</v>
      </c>
      <c r="AD227" s="4">
        <f>NeelyGains!AB228+MinidokaGains!AB228+MilnerGains!AB228</f>
        <v>3108.1</v>
      </c>
      <c r="AE227" s="4">
        <f>NeelyGains!AC228+MinidokaGains!AC228+MilnerGains!AC228</f>
        <v>255.70000000000005</v>
      </c>
      <c r="AF227" s="4">
        <f>NeelyGains!AD228+MinidokaGains!AD228+MilnerGains!AD228</f>
        <v>2374</v>
      </c>
      <c r="AG227" s="4">
        <f>NeelyGains!AE228+MinidokaGains!AE228+MilnerGains!AE228</f>
        <v>1517.5</v>
      </c>
      <c r="AH227" s="4">
        <f>NeelyGains!AF228+MinidokaGains!AF228+MilnerGains!AF228</f>
        <v>1376.8</v>
      </c>
    </row>
    <row r="228" spans="1:34" x14ac:dyDescent="0.2">
      <c r="A228" s="1">
        <v>39614</v>
      </c>
      <c r="D228" s="4">
        <f>NeelyGains!B229+MinidokaGains!B229+MilnerGains!B229</f>
        <v>2390.6</v>
      </c>
      <c r="E228" s="4">
        <f>NeelyGains!C229+MinidokaGains!C229+MilnerGains!C229</f>
        <v>2410.3000000000002</v>
      </c>
      <c r="F228" s="4">
        <f>NeelyGains!D229+MinidokaGains!D229+MilnerGains!D229</f>
        <v>2750.1</v>
      </c>
      <c r="G228" s="4">
        <f>NeelyGains!E229+MinidokaGains!E229+MilnerGains!E229</f>
        <v>2038.8</v>
      </c>
      <c r="H228" s="4">
        <f>NeelyGains!F229+MinidokaGains!F229+MilnerGains!F229</f>
        <v>-3676.9</v>
      </c>
      <c r="I228" s="4">
        <f>NeelyGains!G229+MinidokaGains!G229+MilnerGains!G229</f>
        <v>2227.3000000000002</v>
      </c>
      <c r="J228" s="4">
        <f>NeelyGains!H229+MinidokaGains!H229+MilnerGains!H229</f>
        <v>3762</v>
      </c>
      <c r="K228" s="4">
        <f>NeelyGains!I229+MinidokaGains!I229+MilnerGains!I229</f>
        <v>1558.7</v>
      </c>
      <c r="L228" s="4">
        <f>NeelyGains!J229+MinidokaGains!J229+MilnerGains!J229</f>
        <v>2300.1</v>
      </c>
      <c r="M228" s="4">
        <f>NeelyGains!K229+MinidokaGains!K229+MilnerGains!K229</f>
        <v>2515</v>
      </c>
      <c r="N228" s="4">
        <f>NeelyGains!L229+MinidokaGains!L229+MilnerGains!L229</f>
        <v>1743</v>
      </c>
      <c r="O228" s="4">
        <f>NeelyGains!M229+MinidokaGains!M229+MilnerGains!M229</f>
        <v>1995</v>
      </c>
      <c r="P228" s="4">
        <f>NeelyGains!N229+MinidokaGains!N229+MilnerGains!N229</f>
        <v>1820</v>
      </c>
      <c r="Q228" s="4">
        <f>NeelyGains!O229+MinidokaGains!O229+MilnerGains!O229</f>
        <v>1531.2</v>
      </c>
      <c r="R228" s="4">
        <f>NeelyGains!P229+MinidokaGains!P229+MilnerGains!P229</f>
        <v>2036.7</v>
      </c>
      <c r="S228" s="4">
        <f>NeelyGains!Q229+MinidokaGains!Q229+MilnerGains!Q229</f>
        <v>2351.1999999999998</v>
      </c>
      <c r="T228" s="4">
        <f>NeelyGains!R229+MinidokaGains!R229+MilnerGains!R229</f>
        <v>2266</v>
      </c>
      <c r="U228" s="4">
        <f>NeelyGains!S229+MinidokaGains!S229+MilnerGains!S229</f>
        <v>1606.6</v>
      </c>
      <c r="V228" s="4">
        <f>NeelyGains!T229+MinidokaGains!T229+MilnerGains!T229</f>
        <v>3138.4</v>
      </c>
      <c r="W228" s="4">
        <f>NeelyGains!U229+MinidokaGains!U229+MilnerGains!U229</f>
        <v>2922.3</v>
      </c>
      <c r="X228" s="4">
        <f>NeelyGains!V229+MinidokaGains!V229+MilnerGains!V229</f>
        <v>949.09999999999991</v>
      </c>
      <c r="Y228" s="4">
        <f>NeelyGains!W229+MinidokaGains!W229+MilnerGains!W229</f>
        <v>2382</v>
      </c>
      <c r="Z228" s="4">
        <f>NeelyGains!X229+MinidokaGains!X229+MilnerGains!X229</f>
        <v>1537.7</v>
      </c>
      <c r="AA228" s="4">
        <f>NeelyGains!Y229+MinidokaGains!Y229+MilnerGains!Y229</f>
        <v>1960.8</v>
      </c>
      <c r="AB228" s="4">
        <f>NeelyGains!Z229+MinidokaGains!Z229+MilnerGains!Z229</f>
        <v>1869.1000000000001</v>
      </c>
      <c r="AC228" s="4">
        <f>NeelyGains!AA229+MinidokaGains!AA229+MilnerGains!AA229</f>
        <v>1892.2</v>
      </c>
      <c r="AD228" s="4">
        <f>NeelyGains!AB229+MinidokaGains!AB229+MilnerGains!AB229</f>
        <v>3053.6</v>
      </c>
      <c r="AE228" s="4">
        <f>NeelyGains!AC229+MinidokaGains!AC229+MilnerGains!AC229</f>
        <v>213.29999999999995</v>
      </c>
      <c r="AF228" s="4">
        <f>NeelyGains!AD229+MinidokaGains!AD229+MilnerGains!AD229</f>
        <v>2285</v>
      </c>
      <c r="AG228" s="4">
        <f>NeelyGains!AE229+MinidokaGains!AE229+MilnerGains!AE229</f>
        <v>1446.9</v>
      </c>
      <c r="AH228" s="4">
        <f>NeelyGains!AF229+MinidokaGains!AF229+MilnerGains!AF229</f>
        <v>1483.7</v>
      </c>
    </row>
    <row r="229" spans="1:34" x14ac:dyDescent="0.2">
      <c r="A229" s="1">
        <v>39615</v>
      </c>
      <c r="D229" s="4">
        <f>NeelyGains!B230+MinidokaGains!B230+MilnerGains!B230</f>
        <v>2413.5</v>
      </c>
      <c r="E229" s="4">
        <f>NeelyGains!C230+MinidokaGains!C230+MilnerGains!C230</f>
        <v>2558</v>
      </c>
      <c r="F229" s="4">
        <f>NeelyGains!D230+MinidokaGains!D230+MilnerGains!D230</f>
        <v>1450.1000000000001</v>
      </c>
      <c r="G229" s="4">
        <f>NeelyGains!E230+MinidokaGains!E230+MilnerGains!E230</f>
        <v>1921.4</v>
      </c>
      <c r="H229" s="4">
        <f>NeelyGains!F230+MinidokaGains!F230+MilnerGains!F230</f>
        <v>-3222.2</v>
      </c>
      <c r="I229" s="4">
        <f>NeelyGains!G230+MinidokaGains!G230+MilnerGains!G230</f>
        <v>2487.6</v>
      </c>
      <c r="J229" s="4">
        <f>NeelyGains!H230+MinidokaGains!H230+MilnerGains!H230</f>
        <v>3028.9</v>
      </c>
      <c r="K229" s="4">
        <f>NeelyGains!I230+MinidokaGains!I230+MilnerGains!I230</f>
        <v>1433</v>
      </c>
      <c r="L229" s="4">
        <f>NeelyGains!J230+MinidokaGains!J230+MilnerGains!J230</f>
        <v>1768.8000000000002</v>
      </c>
      <c r="M229" s="4">
        <f>NeelyGains!K230+MinidokaGains!K230+MilnerGains!K230</f>
        <v>2703</v>
      </c>
      <c r="N229" s="4">
        <f>NeelyGains!L230+MinidokaGains!L230+MilnerGains!L230</f>
        <v>1842</v>
      </c>
      <c r="O229" s="4">
        <f>NeelyGains!M230+MinidokaGains!M230+MilnerGains!M230</f>
        <v>1815.4</v>
      </c>
      <c r="P229" s="4">
        <f>NeelyGains!N230+MinidokaGains!N230+MilnerGains!N230</f>
        <v>1853</v>
      </c>
      <c r="Q229" s="4">
        <f>NeelyGains!O230+MinidokaGains!O230+MilnerGains!O230</f>
        <v>1679.4</v>
      </c>
      <c r="R229" s="4">
        <f>NeelyGains!P230+MinidokaGains!P230+MilnerGains!P230</f>
        <v>2074.8000000000002</v>
      </c>
      <c r="S229" s="4">
        <f>NeelyGains!Q230+MinidokaGains!Q230+MilnerGains!Q230</f>
        <v>2383.1</v>
      </c>
      <c r="T229" s="4">
        <f>NeelyGains!R230+MinidokaGains!R230+MilnerGains!R230</f>
        <v>2203.5</v>
      </c>
      <c r="U229" s="4">
        <f>NeelyGains!S230+MinidokaGains!S230+MilnerGains!S230</f>
        <v>1667.6</v>
      </c>
      <c r="V229" s="4">
        <f>NeelyGains!T230+MinidokaGains!T230+MilnerGains!T230</f>
        <v>3314.3</v>
      </c>
      <c r="W229" s="4">
        <f>NeelyGains!U230+MinidokaGains!U230+MilnerGains!U230</f>
        <v>3081.7</v>
      </c>
      <c r="X229" s="4">
        <f>NeelyGains!V230+MinidokaGains!V230+MilnerGains!V230</f>
        <v>591</v>
      </c>
      <c r="Y229" s="4">
        <f>NeelyGains!W230+MinidokaGains!W230+MilnerGains!W230</f>
        <v>2343</v>
      </c>
      <c r="Z229" s="4">
        <f>NeelyGains!X230+MinidokaGains!X230+MilnerGains!X230</f>
        <v>1602.8</v>
      </c>
      <c r="AA229" s="4">
        <f>NeelyGains!Y230+MinidokaGains!Y230+MilnerGains!Y230</f>
        <v>1911.5</v>
      </c>
      <c r="AB229" s="4">
        <f>NeelyGains!Z230+MinidokaGains!Z230+MilnerGains!Z230</f>
        <v>1922.8000000000002</v>
      </c>
      <c r="AC229" s="4">
        <f>NeelyGains!AA230+MinidokaGains!AA230+MilnerGains!AA230</f>
        <v>1993</v>
      </c>
      <c r="AD229" s="4">
        <f>NeelyGains!AB230+MinidokaGains!AB230+MilnerGains!AB230</f>
        <v>3152.1</v>
      </c>
      <c r="AE229" s="4">
        <f>NeelyGains!AC230+MinidokaGains!AC230+MilnerGains!AC230</f>
        <v>391.70000000000005</v>
      </c>
      <c r="AF229" s="4">
        <f>NeelyGains!AD230+MinidokaGains!AD230+MilnerGains!AD230</f>
        <v>2244</v>
      </c>
      <c r="AG229" s="4">
        <f>NeelyGains!AE230+MinidokaGains!AE230+MilnerGains!AE230</f>
        <v>1602.6000000000001</v>
      </c>
      <c r="AH229" s="4">
        <f>NeelyGains!AF230+MinidokaGains!AF230+MilnerGains!AF230</f>
        <v>1577.9</v>
      </c>
    </row>
    <row r="230" spans="1:34" x14ac:dyDescent="0.2">
      <c r="A230" s="1">
        <v>39616</v>
      </c>
      <c r="D230" s="4">
        <f>NeelyGains!B231+MinidokaGains!B231+MilnerGains!B231</f>
        <v>2516.1</v>
      </c>
      <c r="E230" s="4">
        <f>NeelyGains!C231+MinidokaGains!C231+MilnerGains!C231</f>
        <v>2635</v>
      </c>
      <c r="F230" s="4">
        <f>NeelyGains!D231+MinidokaGains!D231+MilnerGains!D231</f>
        <v>991.69999999999982</v>
      </c>
      <c r="G230" s="4">
        <f>NeelyGains!E231+MinidokaGains!E231+MilnerGains!E231</f>
        <v>1811.7</v>
      </c>
      <c r="H230" s="4">
        <f>NeelyGains!F231+MinidokaGains!F231+MilnerGains!F231</f>
        <v>-1653.2000000000003</v>
      </c>
      <c r="I230" s="4">
        <f>NeelyGains!G231+MinidokaGains!G231+MilnerGains!G231</f>
        <v>2456.6</v>
      </c>
      <c r="J230" s="4">
        <f>NeelyGains!H231+MinidokaGains!H231+MilnerGains!H231</f>
        <v>2434.3000000000002</v>
      </c>
      <c r="K230" s="4">
        <f>NeelyGains!I231+MinidokaGains!I231+MilnerGains!I231</f>
        <v>1757.6</v>
      </c>
      <c r="L230" s="4">
        <f>NeelyGains!J231+MinidokaGains!J231+MilnerGains!J231</f>
        <v>1279.9000000000001</v>
      </c>
      <c r="M230" s="4">
        <f>NeelyGains!K231+MinidokaGains!K231+MilnerGains!K231</f>
        <v>2527</v>
      </c>
      <c r="N230" s="4">
        <f>NeelyGains!L231+MinidokaGains!L231+MilnerGains!L231</f>
        <v>1834.4</v>
      </c>
      <c r="O230" s="4">
        <f>NeelyGains!M231+MinidokaGains!M231+MilnerGains!M231</f>
        <v>1692.4</v>
      </c>
      <c r="P230" s="4">
        <f>NeelyGains!N231+MinidokaGains!N231+MilnerGains!N231</f>
        <v>1828.3</v>
      </c>
      <c r="Q230" s="4">
        <f>NeelyGains!O231+MinidokaGains!O231+MilnerGains!O231</f>
        <v>1668.3999999999999</v>
      </c>
      <c r="R230" s="4">
        <f>NeelyGains!P231+MinidokaGains!P231+MilnerGains!P231</f>
        <v>2206.8000000000002</v>
      </c>
      <c r="S230" s="4">
        <f>NeelyGains!Q231+MinidokaGains!Q231+MilnerGains!Q231</f>
        <v>2584.3000000000002</v>
      </c>
      <c r="T230" s="4">
        <f>NeelyGains!R231+MinidokaGains!R231+MilnerGains!R231</f>
        <v>2140</v>
      </c>
      <c r="U230" s="4">
        <f>NeelyGains!S231+MinidokaGains!S231+MilnerGains!S231</f>
        <v>1673.8</v>
      </c>
      <c r="V230" s="4">
        <f>NeelyGains!T231+MinidokaGains!T231+MilnerGains!T231</f>
        <v>3660.1</v>
      </c>
      <c r="W230" s="4">
        <f>NeelyGains!U231+MinidokaGains!U231+MilnerGains!U231</f>
        <v>3018.4</v>
      </c>
      <c r="X230" s="4">
        <f>NeelyGains!V231+MinidokaGains!V231+MilnerGains!V231</f>
        <v>760.59999999999991</v>
      </c>
      <c r="Y230" s="4">
        <f>NeelyGains!W231+MinidokaGains!W231+MilnerGains!W231</f>
        <v>2083</v>
      </c>
      <c r="Z230" s="4">
        <f>NeelyGains!X231+MinidokaGains!X231+MilnerGains!X231</f>
        <v>1590.6</v>
      </c>
      <c r="AA230" s="4">
        <f>NeelyGains!Y231+MinidokaGains!Y231+MilnerGains!Y231</f>
        <v>1836.7</v>
      </c>
      <c r="AB230" s="4">
        <f>NeelyGains!Z231+MinidokaGains!Z231+MilnerGains!Z231</f>
        <v>1865.1</v>
      </c>
      <c r="AC230" s="4">
        <f>NeelyGains!AA231+MinidokaGains!AA231+MilnerGains!AA231</f>
        <v>1889</v>
      </c>
      <c r="AD230" s="4">
        <f>NeelyGains!AB231+MinidokaGains!AB231+MilnerGains!AB231</f>
        <v>2912.6</v>
      </c>
      <c r="AE230" s="4">
        <f>NeelyGains!AC231+MinidokaGains!AC231+MilnerGains!AC231</f>
        <v>1001.7</v>
      </c>
      <c r="AF230" s="4">
        <f>NeelyGains!AD231+MinidokaGains!AD231+MilnerGains!AD231</f>
        <v>2369</v>
      </c>
      <c r="AG230" s="4">
        <f>NeelyGains!AE231+MinidokaGains!AE231+MilnerGains!AE231</f>
        <v>2223.1</v>
      </c>
      <c r="AH230" s="4">
        <f>NeelyGains!AF231+MinidokaGains!AF231+MilnerGains!AF231</f>
        <v>1540.6</v>
      </c>
    </row>
    <row r="231" spans="1:34" x14ac:dyDescent="0.2">
      <c r="A231" s="1">
        <v>39617</v>
      </c>
      <c r="D231" s="4">
        <f>NeelyGains!B232+MinidokaGains!B232+MilnerGains!B232</f>
        <v>2671.2</v>
      </c>
      <c r="E231" s="4">
        <f>NeelyGains!C232+MinidokaGains!C232+MilnerGains!C232</f>
        <v>2699</v>
      </c>
      <c r="F231" s="4">
        <f>NeelyGains!D232+MinidokaGains!D232+MilnerGains!D232</f>
        <v>1062.3000000000002</v>
      </c>
      <c r="G231" s="4">
        <f>NeelyGains!E232+MinidokaGains!E232+MilnerGains!E232</f>
        <v>1827.8</v>
      </c>
      <c r="H231" s="4">
        <f>NeelyGains!F232+MinidokaGains!F232+MilnerGains!F232</f>
        <v>85.800000000000182</v>
      </c>
      <c r="I231" s="4">
        <f>NeelyGains!G232+MinidokaGains!G232+MilnerGains!G232</f>
        <v>2064.1999999999998</v>
      </c>
      <c r="J231" s="4">
        <f>NeelyGains!H232+MinidokaGains!H232+MilnerGains!H232</f>
        <v>1907.8999999999999</v>
      </c>
      <c r="K231" s="4">
        <f>NeelyGains!I232+MinidokaGains!I232+MilnerGains!I232</f>
        <v>2141.6</v>
      </c>
      <c r="L231" s="4">
        <f>NeelyGains!J232+MinidokaGains!J232+MilnerGains!J232</f>
        <v>976.00000000000023</v>
      </c>
      <c r="M231" s="4">
        <f>NeelyGains!K232+MinidokaGains!K232+MilnerGains!K232</f>
        <v>2592</v>
      </c>
      <c r="N231" s="4">
        <f>NeelyGains!L232+MinidokaGains!L232+MilnerGains!L232</f>
        <v>1917</v>
      </c>
      <c r="O231" s="4">
        <f>NeelyGains!M232+MinidokaGains!M232+MilnerGains!M232</f>
        <v>1710</v>
      </c>
      <c r="P231" s="4">
        <f>NeelyGains!N232+MinidokaGains!N232+MilnerGains!N232</f>
        <v>1931.9</v>
      </c>
      <c r="Q231" s="4">
        <f>NeelyGains!O232+MinidokaGains!O232+MilnerGains!O232</f>
        <v>1661.5</v>
      </c>
      <c r="R231" s="4">
        <f>NeelyGains!P232+MinidokaGains!P232+MilnerGains!P232</f>
        <v>2249.9</v>
      </c>
      <c r="S231" s="4">
        <f>NeelyGains!Q232+MinidokaGains!Q232+MilnerGains!Q232</f>
        <v>2614</v>
      </c>
      <c r="T231" s="4">
        <f>NeelyGains!R232+MinidokaGains!R232+MilnerGains!R232</f>
        <v>2117.1999999999998</v>
      </c>
      <c r="U231" s="4">
        <f>NeelyGains!S232+MinidokaGains!S232+MilnerGains!S232</f>
        <v>1571.7</v>
      </c>
      <c r="V231" s="4">
        <f>NeelyGains!T232+MinidokaGains!T232+MilnerGains!T232</f>
        <v>4098.8999999999996</v>
      </c>
      <c r="W231" s="4">
        <f>NeelyGains!U232+MinidokaGains!U232+MilnerGains!U232</f>
        <v>2680.1</v>
      </c>
      <c r="X231" s="4">
        <f>NeelyGains!V232+MinidokaGains!V232+MilnerGains!V232</f>
        <v>922.59999999999991</v>
      </c>
      <c r="Y231" s="4">
        <f>NeelyGains!W232+MinidokaGains!W232+MilnerGains!W232</f>
        <v>1922</v>
      </c>
      <c r="Z231" s="4">
        <f>NeelyGains!X232+MinidokaGains!X232+MilnerGains!X232</f>
        <v>1581.9</v>
      </c>
      <c r="AA231" s="4">
        <f>NeelyGains!Y232+MinidokaGains!Y232+MilnerGains!Y232</f>
        <v>1397.9</v>
      </c>
      <c r="AB231" s="4">
        <f>NeelyGains!Z232+MinidokaGains!Z232+MilnerGains!Z232</f>
        <v>1819.6999999999998</v>
      </c>
      <c r="AC231" s="4">
        <f>NeelyGains!AA232+MinidokaGains!AA232+MilnerGains!AA232</f>
        <v>1641.9</v>
      </c>
      <c r="AD231" s="4">
        <f>NeelyGains!AB232+MinidokaGains!AB232+MilnerGains!AB232</f>
        <v>2631.4</v>
      </c>
      <c r="AE231" s="4">
        <f>NeelyGains!AC232+MinidokaGains!AC232+MilnerGains!AC232</f>
        <v>1499.7</v>
      </c>
      <c r="AF231" s="4">
        <f>NeelyGains!AD232+MinidokaGains!AD232+MilnerGains!AD232</f>
        <v>2358</v>
      </c>
      <c r="AG231" s="4">
        <f>NeelyGains!AE232+MinidokaGains!AE232+MilnerGains!AE232</f>
        <v>2500.3000000000002</v>
      </c>
      <c r="AH231" s="4">
        <f>NeelyGains!AF232+MinidokaGains!AF232+MilnerGains!AF232</f>
        <v>1531.5</v>
      </c>
    </row>
    <row r="232" spans="1:34" x14ac:dyDescent="0.2">
      <c r="A232" s="1">
        <v>39618</v>
      </c>
      <c r="D232" s="4">
        <f>NeelyGains!B233+MinidokaGains!B233+MilnerGains!B233</f>
        <v>2692.9</v>
      </c>
      <c r="E232" s="4">
        <f>NeelyGains!C233+MinidokaGains!C233+MilnerGains!C233</f>
        <v>2721</v>
      </c>
      <c r="F232" s="4">
        <f>NeelyGains!D233+MinidokaGains!D233+MilnerGains!D233</f>
        <v>1508.8000000000002</v>
      </c>
      <c r="G232" s="4">
        <f>NeelyGains!E233+MinidokaGains!E233+MilnerGains!E233</f>
        <v>1822.7</v>
      </c>
      <c r="H232" s="4">
        <f>NeelyGains!F233+MinidokaGains!F233+MilnerGains!F233</f>
        <v>1833.1000000000001</v>
      </c>
      <c r="I232" s="4">
        <f>NeelyGains!G233+MinidokaGains!G233+MilnerGains!G233</f>
        <v>2146.1</v>
      </c>
      <c r="J232" s="4">
        <f>NeelyGains!H233+MinidokaGains!H233+MilnerGains!H233</f>
        <v>1545.1</v>
      </c>
      <c r="K232" s="4">
        <f>NeelyGains!I233+MinidokaGains!I233+MilnerGains!I233</f>
        <v>2235.9</v>
      </c>
      <c r="L232" s="4">
        <f>NeelyGains!J233+MinidokaGains!J233+MilnerGains!J233</f>
        <v>974.19999999999982</v>
      </c>
      <c r="M232" s="4">
        <f>NeelyGains!K233+MinidokaGains!K233+MilnerGains!K233</f>
        <v>2471</v>
      </c>
      <c r="N232" s="4">
        <f>NeelyGains!L233+MinidokaGains!L233+MilnerGains!L233</f>
        <v>2059.6</v>
      </c>
      <c r="O232" s="4">
        <f>NeelyGains!M233+MinidokaGains!M233+MilnerGains!M233</f>
        <v>1730.8</v>
      </c>
      <c r="P232" s="4">
        <f>NeelyGains!N233+MinidokaGains!N233+MilnerGains!N233</f>
        <v>1898</v>
      </c>
      <c r="Q232" s="4">
        <f>NeelyGains!O233+MinidokaGains!O233+MilnerGains!O233</f>
        <v>1811.8</v>
      </c>
      <c r="R232" s="4">
        <f>NeelyGains!P233+MinidokaGains!P233+MilnerGains!P233</f>
        <v>2181.1</v>
      </c>
      <c r="S232" s="4">
        <f>NeelyGains!Q233+MinidokaGains!Q233+MilnerGains!Q233</f>
        <v>2688.7</v>
      </c>
      <c r="T232" s="4">
        <f>NeelyGains!R233+MinidokaGains!R233+MilnerGains!R233</f>
        <v>2367</v>
      </c>
      <c r="U232" s="4">
        <f>NeelyGains!S233+MinidokaGains!S233+MilnerGains!S233</f>
        <v>1379.5</v>
      </c>
      <c r="V232" s="4">
        <f>NeelyGains!T233+MinidokaGains!T233+MilnerGains!T233</f>
        <v>4023.5</v>
      </c>
      <c r="W232" s="4">
        <f>NeelyGains!U233+MinidokaGains!U233+MilnerGains!U233</f>
        <v>2763.7</v>
      </c>
      <c r="X232" s="4">
        <f>NeelyGains!V233+MinidokaGains!V233+MilnerGains!V233</f>
        <v>1019.7</v>
      </c>
      <c r="Y232" s="4">
        <f>NeelyGains!W233+MinidokaGains!W233+MilnerGains!W233</f>
        <v>1796</v>
      </c>
      <c r="Z232" s="4">
        <f>NeelyGains!X233+MinidokaGains!X233+MilnerGains!X233</f>
        <v>1532.5</v>
      </c>
      <c r="AA232" s="4">
        <f>NeelyGains!Y233+MinidokaGains!Y233+MilnerGains!Y233</f>
        <v>1680.1</v>
      </c>
      <c r="AB232" s="4">
        <f>NeelyGains!Z233+MinidokaGains!Z233+MilnerGains!Z233</f>
        <v>1882</v>
      </c>
      <c r="AC232" s="4">
        <f>NeelyGains!AA233+MinidokaGains!AA233+MilnerGains!AA233</f>
        <v>1674</v>
      </c>
      <c r="AD232" s="4">
        <f>NeelyGains!AB233+MinidokaGains!AB233+MilnerGains!AB233</f>
        <v>2022.6000000000001</v>
      </c>
      <c r="AE232" s="4">
        <f>NeelyGains!AC233+MinidokaGains!AC233+MilnerGains!AC233</f>
        <v>1910.7</v>
      </c>
      <c r="AF232" s="4">
        <f>NeelyGains!AD233+MinidokaGains!AD233+MilnerGains!AD233</f>
        <v>2440.4</v>
      </c>
      <c r="AG232" s="4">
        <f>NeelyGains!AE233+MinidokaGains!AE233+MilnerGains!AE233</f>
        <v>2609.6</v>
      </c>
      <c r="AH232" s="4">
        <f>NeelyGains!AF233+MinidokaGains!AF233+MilnerGains!AF233</f>
        <v>1628.9</v>
      </c>
    </row>
    <row r="233" spans="1:34" x14ac:dyDescent="0.2">
      <c r="A233" s="1">
        <v>39619</v>
      </c>
      <c r="D233" s="4">
        <f>NeelyGains!B234+MinidokaGains!B234+MilnerGains!B234</f>
        <v>2546.6</v>
      </c>
      <c r="E233" s="4">
        <f>NeelyGains!C234+MinidokaGains!C234+MilnerGains!C234</f>
        <v>2678</v>
      </c>
      <c r="F233" s="4">
        <f>NeelyGains!D234+MinidokaGains!D234+MilnerGains!D234</f>
        <v>2606.3000000000002</v>
      </c>
      <c r="G233" s="4">
        <f>NeelyGains!E234+MinidokaGains!E234+MilnerGains!E234</f>
        <v>1743.8</v>
      </c>
      <c r="H233" s="4">
        <f>NeelyGains!F234+MinidokaGains!F234+MilnerGains!F234</f>
        <v>2233</v>
      </c>
      <c r="I233" s="4">
        <f>NeelyGains!G234+MinidokaGains!G234+MilnerGains!G234</f>
        <v>2170.5</v>
      </c>
      <c r="J233" s="4">
        <f>NeelyGains!H234+MinidokaGains!H234+MilnerGains!H234</f>
        <v>1414.3000000000002</v>
      </c>
      <c r="K233" s="4">
        <f>NeelyGains!I234+MinidokaGains!I234+MilnerGains!I234</f>
        <v>2291</v>
      </c>
      <c r="L233" s="4">
        <f>NeelyGains!J234+MinidokaGains!J234+MilnerGains!J234</f>
        <v>1707.1999999999998</v>
      </c>
      <c r="M233" s="4">
        <f>NeelyGains!K234+MinidokaGains!K234+MilnerGains!K234</f>
        <v>2114.9</v>
      </c>
      <c r="N233" s="4">
        <f>NeelyGains!L234+MinidokaGains!L234+MilnerGains!L234</f>
        <v>1956.6</v>
      </c>
      <c r="O233" s="4">
        <f>NeelyGains!M234+MinidokaGains!M234+MilnerGains!M234</f>
        <v>1625.4</v>
      </c>
      <c r="P233" s="4">
        <f>NeelyGains!N234+MinidokaGains!N234+MilnerGains!N234</f>
        <v>1860.8</v>
      </c>
      <c r="Q233" s="4">
        <f>NeelyGains!O234+MinidokaGains!O234+MilnerGains!O234</f>
        <v>1800</v>
      </c>
      <c r="R233" s="4">
        <f>NeelyGains!P234+MinidokaGains!P234+MilnerGains!P234</f>
        <v>2190.3000000000002</v>
      </c>
      <c r="S233" s="4">
        <f>NeelyGains!Q234+MinidokaGains!Q234+MilnerGains!Q234</f>
        <v>2682.3</v>
      </c>
      <c r="T233" s="4">
        <f>NeelyGains!R234+MinidokaGains!R234+MilnerGains!R234</f>
        <v>2541</v>
      </c>
      <c r="U233" s="4">
        <f>NeelyGains!S234+MinidokaGains!S234+MilnerGains!S234</f>
        <v>1200.3</v>
      </c>
      <c r="V233" s="4">
        <f>NeelyGains!T234+MinidokaGains!T234+MilnerGains!T234</f>
        <v>4475</v>
      </c>
      <c r="W233" s="4">
        <f>NeelyGains!U234+MinidokaGains!U234+MilnerGains!U234</f>
        <v>2842.7</v>
      </c>
      <c r="X233" s="4">
        <f>NeelyGains!V234+MinidokaGains!V234+MilnerGains!V234</f>
        <v>1283.5</v>
      </c>
      <c r="Y233" s="4">
        <f>NeelyGains!W234+MinidokaGains!W234+MilnerGains!W234</f>
        <v>1719</v>
      </c>
      <c r="Z233" s="4">
        <f>NeelyGains!X234+MinidokaGains!X234+MilnerGains!X234</f>
        <v>1616.5</v>
      </c>
      <c r="AA233" s="4">
        <f>NeelyGains!Y234+MinidokaGains!Y234+MilnerGains!Y234</f>
        <v>1354.6</v>
      </c>
      <c r="AB233" s="4">
        <f>NeelyGains!Z234+MinidokaGains!Z234+MilnerGains!Z234</f>
        <v>1717.2</v>
      </c>
      <c r="AC233" s="4">
        <f>NeelyGains!AA234+MinidokaGains!AA234+MilnerGains!AA234</f>
        <v>1645</v>
      </c>
      <c r="AD233" s="4">
        <f>NeelyGains!AB234+MinidokaGains!AB234+MilnerGains!AB234</f>
        <v>1329.9</v>
      </c>
      <c r="AE233" s="4">
        <f>NeelyGains!AC234+MinidokaGains!AC234+MilnerGains!AC234</f>
        <v>2275.5</v>
      </c>
      <c r="AF233" s="4">
        <f>NeelyGains!AD234+MinidokaGains!AD234+MilnerGains!AD234</f>
        <v>2440.5</v>
      </c>
      <c r="AG233" s="4">
        <f>NeelyGains!AE234+MinidokaGains!AE234+MilnerGains!AE234</f>
        <v>2505.4</v>
      </c>
      <c r="AH233" s="4">
        <f>NeelyGains!AF234+MinidokaGains!AF234+MilnerGains!AF234</f>
        <v>1511.2</v>
      </c>
    </row>
    <row r="234" spans="1:34" x14ac:dyDescent="0.2">
      <c r="A234" s="1">
        <v>39620</v>
      </c>
      <c r="D234" s="4">
        <f>NeelyGains!B235+MinidokaGains!B235+MilnerGains!B235</f>
        <v>2457.4</v>
      </c>
      <c r="E234" s="4">
        <f>NeelyGains!C235+MinidokaGains!C235+MilnerGains!C235</f>
        <v>2820</v>
      </c>
      <c r="F234" s="4">
        <f>NeelyGains!D235+MinidokaGains!D235+MilnerGains!D235</f>
        <v>2615.1</v>
      </c>
      <c r="G234" s="4">
        <f>NeelyGains!E235+MinidokaGains!E235+MilnerGains!E235</f>
        <v>1801.6000000000001</v>
      </c>
      <c r="H234" s="4">
        <f>NeelyGains!F235+MinidokaGains!F235+MilnerGains!F235</f>
        <v>2635.9</v>
      </c>
      <c r="I234" s="4">
        <f>NeelyGains!G235+MinidokaGains!G235+MilnerGains!G235</f>
        <v>2165.1</v>
      </c>
      <c r="J234" s="4">
        <f>NeelyGains!H235+MinidokaGains!H235+MilnerGains!H235</f>
        <v>1006</v>
      </c>
      <c r="K234" s="4">
        <f>NeelyGains!I235+MinidokaGains!I235+MilnerGains!I235</f>
        <v>2348.5</v>
      </c>
      <c r="L234" s="4">
        <f>NeelyGains!J235+MinidokaGains!J235+MilnerGains!J235</f>
        <v>2286.9</v>
      </c>
      <c r="M234" s="4">
        <f>NeelyGains!K235+MinidokaGains!K235+MilnerGains!K235</f>
        <v>2261</v>
      </c>
      <c r="N234" s="4">
        <f>NeelyGains!L235+MinidokaGains!L235+MilnerGains!L235</f>
        <v>1871</v>
      </c>
      <c r="O234" s="4">
        <f>NeelyGains!M235+MinidokaGains!M235+MilnerGains!M235</f>
        <v>1681.3</v>
      </c>
      <c r="P234" s="4">
        <f>NeelyGains!N235+MinidokaGains!N235+MilnerGains!N235</f>
        <v>1937.8</v>
      </c>
      <c r="Q234" s="4">
        <f>NeelyGains!O235+MinidokaGains!O235+MilnerGains!O235</f>
        <v>1899.7</v>
      </c>
      <c r="R234" s="4">
        <f>NeelyGains!P235+MinidokaGains!P235+MilnerGains!P235</f>
        <v>2195.8000000000002</v>
      </c>
      <c r="S234" s="4">
        <f>NeelyGains!Q235+MinidokaGains!Q235+MilnerGains!Q235</f>
        <v>2839.1</v>
      </c>
      <c r="T234" s="4">
        <f>NeelyGains!R235+MinidokaGains!R235+MilnerGains!R235</f>
        <v>2495</v>
      </c>
      <c r="U234" s="4">
        <f>NeelyGains!S235+MinidokaGains!S235+MilnerGains!S235</f>
        <v>1166.4000000000001</v>
      </c>
      <c r="V234" s="4">
        <f>NeelyGains!T235+MinidokaGains!T235+MilnerGains!T235</f>
        <v>4844.8</v>
      </c>
      <c r="W234" s="4">
        <f>NeelyGains!U235+MinidokaGains!U235+MilnerGains!U235</f>
        <v>2723.3</v>
      </c>
      <c r="X234" s="4">
        <f>NeelyGains!V235+MinidokaGains!V235+MilnerGains!V235</f>
        <v>1459.8</v>
      </c>
      <c r="Y234" s="4">
        <f>NeelyGains!W235+MinidokaGains!W235+MilnerGains!W235</f>
        <v>1731</v>
      </c>
      <c r="Z234" s="4">
        <f>NeelyGains!X235+MinidokaGains!X235+MilnerGains!X235</f>
        <v>1493</v>
      </c>
      <c r="AA234" s="4">
        <f>NeelyGains!Y235+MinidokaGains!Y235+MilnerGains!Y235</f>
        <v>1306.3</v>
      </c>
      <c r="AB234" s="4">
        <f>NeelyGains!Z235+MinidokaGains!Z235+MilnerGains!Z235</f>
        <v>1763.1</v>
      </c>
      <c r="AC234" s="4">
        <f>NeelyGains!AA235+MinidokaGains!AA235+MilnerGains!AA235</f>
        <v>1695.5</v>
      </c>
      <c r="AD234" s="4">
        <f>NeelyGains!AB235+MinidokaGains!AB235+MilnerGains!AB235</f>
        <v>676</v>
      </c>
      <c r="AE234" s="4">
        <f>NeelyGains!AC235+MinidokaGains!AC235+MilnerGains!AC235</f>
        <v>2153.1999999999998</v>
      </c>
      <c r="AF234" s="4">
        <f>NeelyGains!AD235+MinidokaGains!AD235+MilnerGains!AD235</f>
        <v>2542</v>
      </c>
      <c r="AG234" s="4">
        <f>NeelyGains!AE235+MinidokaGains!AE235+MilnerGains!AE235</f>
        <v>2547.1999999999998</v>
      </c>
      <c r="AH234" s="4">
        <f>NeelyGains!AF235+MinidokaGains!AF235+MilnerGains!AF235</f>
        <v>1482.2</v>
      </c>
    </row>
    <row r="235" spans="1:34" x14ac:dyDescent="0.2">
      <c r="A235" s="1">
        <v>39621</v>
      </c>
      <c r="D235" s="4">
        <f>NeelyGains!B236+MinidokaGains!B236+MilnerGains!B236</f>
        <v>2249</v>
      </c>
      <c r="E235" s="4">
        <f>NeelyGains!C236+MinidokaGains!C236+MilnerGains!C236</f>
        <v>2795</v>
      </c>
      <c r="F235" s="4">
        <f>NeelyGains!D236+MinidokaGains!D236+MilnerGains!D236</f>
        <v>2166.1</v>
      </c>
      <c r="G235" s="4">
        <f>NeelyGains!E236+MinidokaGains!E236+MilnerGains!E236</f>
        <v>1792.9</v>
      </c>
      <c r="H235" s="4">
        <f>NeelyGains!F236+MinidokaGains!F236+MilnerGains!F236</f>
        <v>3304.1</v>
      </c>
      <c r="I235" s="4">
        <f>NeelyGains!G236+MinidokaGains!G236+MilnerGains!G236</f>
        <v>2263.4</v>
      </c>
      <c r="J235" s="4">
        <f>NeelyGains!H236+MinidokaGains!H236+MilnerGains!H236</f>
        <v>743.19999999999982</v>
      </c>
      <c r="K235" s="4">
        <f>NeelyGains!I236+MinidokaGains!I236+MilnerGains!I236</f>
        <v>2249.3000000000002</v>
      </c>
      <c r="L235" s="4">
        <f>NeelyGains!J236+MinidokaGains!J236+MilnerGains!J236</f>
        <v>2162.4</v>
      </c>
      <c r="M235" s="4">
        <f>NeelyGains!K236+MinidokaGains!K236+MilnerGains!K236</f>
        <v>2064</v>
      </c>
      <c r="N235" s="4">
        <f>NeelyGains!L236+MinidokaGains!L236+MilnerGains!L236</f>
        <v>1783.8</v>
      </c>
      <c r="O235" s="4">
        <f>NeelyGains!M236+MinidokaGains!M236+MilnerGains!M236</f>
        <v>1520</v>
      </c>
      <c r="P235" s="4">
        <f>NeelyGains!N236+MinidokaGains!N236+MilnerGains!N236</f>
        <v>1843.5</v>
      </c>
      <c r="Q235" s="4">
        <f>NeelyGains!O236+MinidokaGains!O236+MilnerGains!O236</f>
        <v>2044.2</v>
      </c>
      <c r="R235" s="4">
        <f>NeelyGains!P236+MinidokaGains!P236+MilnerGains!P236</f>
        <v>2345.9</v>
      </c>
      <c r="S235" s="4">
        <f>NeelyGains!Q236+MinidokaGains!Q236+MilnerGains!Q236</f>
        <v>2833.5</v>
      </c>
      <c r="T235" s="4">
        <f>NeelyGains!R236+MinidokaGains!R236+MilnerGains!R236</f>
        <v>2673</v>
      </c>
      <c r="U235" s="4">
        <f>NeelyGains!S236+MinidokaGains!S236+MilnerGains!S236</f>
        <v>1110.8</v>
      </c>
      <c r="V235" s="4">
        <f>NeelyGains!T236+MinidokaGains!T236+MilnerGains!T236</f>
        <v>5297.9</v>
      </c>
      <c r="W235" s="4">
        <f>NeelyGains!U236+MinidokaGains!U236+MilnerGains!U236</f>
        <v>2687.9</v>
      </c>
      <c r="X235" s="4">
        <f>NeelyGains!V236+MinidokaGains!V236+MilnerGains!V236</f>
        <v>1930.3</v>
      </c>
      <c r="Y235" s="4">
        <f>NeelyGains!W236+MinidokaGains!W236+MilnerGains!W236</f>
        <v>1624</v>
      </c>
      <c r="Z235" s="4">
        <f>NeelyGains!X236+MinidokaGains!X236+MilnerGains!X236</f>
        <v>1473.7</v>
      </c>
      <c r="AA235" s="4">
        <f>NeelyGains!Y236+MinidokaGains!Y236+MilnerGains!Y236</f>
        <v>1290.0999999999999</v>
      </c>
      <c r="AB235" s="4">
        <f>NeelyGains!Z236+MinidokaGains!Z236+MilnerGains!Z236</f>
        <v>1709.3000000000002</v>
      </c>
      <c r="AC235" s="4">
        <f>NeelyGains!AA236+MinidokaGains!AA236+MilnerGains!AA236</f>
        <v>1731.7</v>
      </c>
      <c r="AD235" s="4">
        <f>NeelyGains!AB236+MinidokaGains!AB236+MilnerGains!AB236</f>
        <v>217.39999999999986</v>
      </c>
      <c r="AE235" s="4">
        <f>NeelyGains!AC236+MinidokaGains!AC236+MilnerGains!AC236</f>
        <v>1976.4</v>
      </c>
      <c r="AF235" s="4">
        <f>NeelyGains!AD236+MinidokaGains!AD236+MilnerGains!AD236</f>
        <v>2586.4</v>
      </c>
      <c r="AG235" s="4">
        <f>NeelyGains!AE236+MinidokaGains!AE236+MilnerGains!AE236</f>
        <v>2615.6</v>
      </c>
      <c r="AH235" s="4">
        <f>NeelyGains!AF236+MinidokaGains!AF236+MilnerGains!AF236</f>
        <v>1505.2</v>
      </c>
    </row>
    <row r="236" spans="1:34" x14ac:dyDescent="0.2">
      <c r="A236" s="1">
        <v>39622</v>
      </c>
      <c r="D236" s="4">
        <f>NeelyGains!B237+MinidokaGains!B237+MilnerGains!B237</f>
        <v>1882</v>
      </c>
      <c r="E236" s="4">
        <f>NeelyGains!C237+MinidokaGains!C237+MilnerGains!C237</f>
        <v>2434</v>
      </c>
      <c r="F236" s="4">
        <f>NeelyGains!D237+MinidokaGains!D237+MilnerGains!D237</f>
        <v>1822.6</v>
      </c>
      <c r="G236" s="4">
        <f>NeelyGains!E237+MinidokaGains!E237+MilnerGains!E237</f>
        <v>1762.3</v>
      </c>
      <c r="H236" s="4">
        <f>NeelyGains!F237+MinidokaGains!F237+MilnerGains!F237</f>
        <v>3212.7</v>
      </c>
      <c r="I236" s="4">
        <f>NeelyGains!G237+MinidokaGains!G237+MilnerGains!G237</f>
        <v>2163.1</v>
      </c>
      <c r="J236" s="4">
        <f>NeelyGains!H237+MinidokaGains!H237+MilnerGains!H237</f>
        <v>907.69999999999982</v>
      </c>
      <c r="K236" s="4">
        <f>NeelyGains!I237+MinidokaGains!I237+MilnerGains!I237</f>
        <v>2085.9</v>
      </c>
      <c r="L236" s="4">
        <f>NeelyGains!J237+MinidokaGains!J237+MilnerGains!J237</f>
        <v>2094.3000000000002</v>
      </c>
      <c r="M236" s="4">
        <f>NeelyGains!K237+MinidokaGains!K237+MilnerGains!K237</f>
        <v>2009</v>
      </c>
      <c r="N236" s="4">
        <f>NeelyGains!L237+MinidokaGains!L237+MilnerGains!L237</f>
        <v>1740.5</v>
      </c>
      <c r="O236" s="4">
        <f>NeelyGains!M237+MinidokaGains!M237+MilnerGains!M237</f>
        <v>1931.8</v>
      </c>
      <c r="P236" s="4">
        <f>NeelyGains!N237+MinidokaGains!N237+MilnerGains!N237</f>
        <v>1920</v>
      </c>
      <c r="Q236" s="4">
        <f>NeelyGains!O237+MinidokaGains!O237+MilnerGains!O237</f>
        <v>2062.4</v>
      </c>
      <c r="R236" s="4">
        <f>NeelyGains!P237+MinidokaGains!P237+MilnerGains!P237</f>
        <v>2156.1999999999998</v>
      </c>
      <c r="S236" s="4">
        <f>NeelyGains!Q237+MinidokaGains!Q237+MilnerGains!Q237</f>
        <v>2727</v>
      </c>
      <c r="T236" s="4">
        <f>NeelyGains!R237+MinidokaGains!R237+MilnerGains!R237</f>
        <v>2721</v>
      </c>
      <c r="U236" s="4">
        <f>NeelyGains!S237+MinidokaGains!S237+MilnerGains!S237</f>
        <v>1036.2</v>
      </c>
      <c r="V236" s="4">
        <f>NeelyGains!T237+MinidokaGains!T237+MilnerGains!T237</f>
        <v>5544.7</v>
      </c>
      <c r="W236" s="4">
        <f>NeelyGains!U237+MinidokaGains!U237+MilnerGains!U237</f>
        <v>2673.1</v>
      </c>
      <c r="X236" s="4">
        <f>NeelyGains!V237+MinidokaGains!V237+MilnerGains!V237</f>
        <v>2205.6999999999998</v>
      </c>
      <c r="Y236" s="4">
        <f>NeelyGains!W237+MinidokaGains!W237+MilnerGains!W237</f>
        <v>1593.6</v>
      </c>
      <c r="Z236" s="4">
        <f>NeelyGains!X237+MinidokaGains!X237+MilnerGains!X237</f>
        <v>1428.9</v>
      </c>
      <c r="AA236" s="4">
        <f>NeelyGains!Y237+MinidokaGains!Y237+MilnerGains!Y237</f>
        <v>1219.5999999999999</v>
      </c>
      <c r="AB236" s="4">
        <f>NeelyGains!Z237+MinidokaGains!Z237+MilnerGains!Z237</f>
        <v>1689.3</v>
      </c>
      <c r="AC236" s="4">
        <f>NeelyGains!AA237+MinidokaGains!AA237+MilnerGains!AA237</f>
        <v>1546.8999999999999</v>
      </c>
      <c r="AD236" s="4">
        <f>NeelyGains!AB237+MinidokaGains!AB237+MilnerGains!AB237</f>
        <v>266.29999999999995</v>
      </c>
      <c r="AE236" s="4">
        <f>NeelyGains!AC237+MinidokaGains!AC237+MilnerGains!AC237</f>
        <v>1648</v>
      </c>
      <c r="AF236" s="4">
        <f>NeelyGains!AD237+MinidokaGains!AD237+MilnerGains!AD237</f>
        <v>2543.1</v>
      </c>
      <c r="AG236" s="4">
        <f>NeelyGains!AE237+MinidokaGains!AE237+MilnerGains!AE237</f>
        <v>1901.9</v>
      </c>
      <c r="AH236" s="4">
        <f>NeelyGains!AF237+MinidokaGains!AF237+MilnerGains!AF237</f>
        <v>1604.4</v>
      </c>
    </row>
    <row r="237" spans="1:34" x14ac:dyDescent="0.2">
      <c r="A237" s="1">
        <v>39623</v>
      </c>
      <c r="D237" s="4">
        <f>NeelyGains!B238+MinidokaGains!B238+MilnerGains!B238</f>
        <v>1494</v>
      </c>
      <c r="E237" s="4">
        <f>NeelyGains!C238+MinidokaGains!C238+MilnerGains!C238</f>
        <v>2325</v>
      </c>
      <c r="F237" s="4">
        <f>NeelyGains!D238+MinidokaGains!D238+MilnerGains!D238</f>
        <v>1777.7</v>
      </c>
      <c r="G237" s="4">
        <f>NeelyGains!E238+MinidokaGains!E238+MilnerGains!E238</f>
        <v>1846.4</v>
      </c>
      <c r="H237" s="4">
        <f>NeelyGains!F238+MinidokaGains!F238+MilnerGains!F238</f>
        <v>3150.7</v>
      </c>
      <c r="I237" s="4">
        <f>NeelyGains!G238+MinidokaGains!G238+MilnerGains!G238</f>
        <v>2118.8000000000002</v>
      </c>
      <c r="J237" s="4">
        <f>NeelyGains!H238+MinidokaGains!H238+MilnerGains!H238</f>
        <v>813.19999999999982</v>
      </c>
      <c r="K237" s="4">
        <f>NeelyGains!I238+MinidokaGains!I238+MilnerGains!I238</f>
        <v>1776.8</v>
      </c>
      <c r="L237" s="4">
        <f>NeelyGains!J238+MinidokaGains!J238+MilnerGains!J238</f>
        <v>2124.6</v>
      </c>
      <c r="M237" s="4">
        <f>NeelyGains!K238+MinidokaGains!K238+MilnerGains!K238</f>
        <v>1955</v>
      </c>
      <c r="N237" s="4">
        <f>NeelyGains!L238+MinidokaGains!L238+MilnerGains!L238</f>
        <v>1693</v>
      </c>
      <c r="O237" s="4">
        <f>NeelyGains!M238+MinidokaGains!M238+MilnerGains!M238</f>
        <v>1882.4</v>
      </c>
      <c r="P237" s="4">
        <f>NeelyGains!N238+MinidokaGains!N238+MilnerGains!N238</f>
        <v>2041</v>
      </c>
      <c r="Q237" s="4">
        <f>NeelyGains!O238+MinidokaGains!O238+MilnerGains!O238</f>
        <v>2060.9</v>
      </c>
      <c r="R237" s="4">
        <f>NeelyGains!P238+MinidokaGains!P238+MilnerGains!P238</f>
        <v>2152.4</v>
      </c>
      <c r="S237" s="4">
        <f>NeelyGains!Q238+MinidokaGains!Q238+MilnerGains!Q238</f>
        <v>2642</v>
      </c>
      <c r="T237" s="4">
        <f>NeelyGains!R238+MinidokaGains!R238+MilnerGains!R238</f>
        <v>2772</v>
      </c>
      <c r="U237" s="4">
        <f>NeelyGains!S238+MinidokaGains!S238+MilnerGains!S238</f>
        <v>1102.4000000000001</v>
      </c>
      <c r="V237" s="4">
        <f>NeelyGains!T238+MinidokaGains!T238+MilnerGains!T238</f>
        <v>5257.7</v>
      </c>
      <c r="W237" s="4">
        <f>NeelyGains!U238+MinidokaGains!U238+MilnerGains!U238</f>
        <v>2595.5</v>
      </c>
      <c r="X237" s="4">
        <f>NeelyGains!V238+MinidokaGains!V238+MilnerGains!V238</f>
        <v>1882.3</v>
      </c>
      <c r="Y237" s="4">
        <f>NeelyGains!W238+MinidokaGains!W238+MilnerGains!W238</f>
        <v>1577</v>
      </c>
      <c r="Z237" s="4">
        <f>NeelyGains!X238+MinidokaGains!X238+MilnerGains!X238</f>
        <v>1510.4</v>
      </c>
      <c r="AA237" s="4">
        <f>NeelyGains!Y238+MinidokaGains!Y238+MilnerGains!Y238</f>
        <v>1411.1</v>
      </c>
      <c r="AB237" s="4">
        <f>NeelyGains!Z238+MinidokaGains!Z238+MilnerGains!Z238</f>
        <v>1758.6</v>
      </c>
      <c r="AC237" s="4">
        <f>NeelyGains!AA238+MinidokaGains!AA238+MilnerGains!AA238</f>
        <v>1593.2</v>
      </c>
      <c r="AD237" s="4">
        <f>NeelyGains!AB238+MinidokaGains!AB238+MilnerGains!AB238</f>
        <v>693.8</v>
      </c>
      <c r="AE237" s="4">
        <f>NeelyGains!AC238+MinidokaGains!AC238+MilnerGains!AC238</f>
        <v>1086.6999999999998</v>
      </c>
      <c r="AF237" s="4">
        <f>NeelyGains!AD238+MinidokaGains!AD238+MilnerGains!AD238</f>
        <v>2347</v>
      </c>
      <c r="AG237" s="4">
        <f>NeelyGains!AE238+MinidokaGains!AE238+MilnerGains!AE238</f>
        <v>1689.3000000000002</v>
      </c>
      <c r="AH237" s="4">
        <f>NeelyGains!AF238+MinidokaGains!AF238+MilnerGains!AF238</f>
        <v>1592.4</v>
      </c>
    </row>
    <row r="238" spans="1:34" x14ac:dyDescent="0.2">
      <c r="A238" s="1">
        <v>39624</v>
      </c>
      <c r="D238" s="4">
        <f>NeelyGains!B239+MinidokaGains!B239+MilnerGains!B239</f>
        <v>1708.8</v>
      </c>
      <c r="E238" s="4">
        <f>NeelyGains!C239+MinidokaGains!C239+MilnerGains!C239</f>
        <v>2238</v>
      </c>
      <c r="F238" s="4">
        <f>NeelyGains!D239+MinidokaGains!D239+MilnerGains!D239</f>
        <v>1875.8</v>
      </c>
      <c r="G238" s="4">
        <f>NeelyGains!E239+MinidokaGains!E239+MilnerGains!E239</f>
        <v>1801.2</v>
      </c>
      <c r="H238" s="4">
        <f>NeelyGains!F239+MinidokaGains!F239+MilnerGains!F239</f>
        <v>2832.4</v>
      </c>
      <c r="I238" s="4">
        <f>NeelyGains!G239+MinidokaGains!G239+MilnerGains!G239</f>
        <v>2171.1999999999998</v>
      </c>
      <c r="J238" s="4">
        <f>NeelyGains!H239+MinidokaGains!H239+MilnerGains!H239</f>
        <v>833.19999999999982</v>
      </c>
      <c r="K238" s="4">
        <f>NeelyGains!I239+MinidokaGains!I239+MilnerGains!I239</f>
        <v>1741.5000000000002</v>
      </c>
      <c r="L238" s="4">
        <f>NeelyGains!J239+MinidokaGains!J239+MilnerGains!J239</f>
        <v>2444.8000000000002</v>
      </c>
      <c r="M238" s="4">
        <f>NeelyGains!K239+MinidokaGains!K239+MilnerGains!K239</f>
        <v>1902</v>
      </c>
      <c r="N238" s="4">
        <f>NeelyGains!L239+MinidokaGains!L239+MilnerGains!L239</f>
        <v>1542.6</v>
      </c>
      <c r="O238" s="4">
        <f>NeelyGains!M239+MinidokaGains!M239+MilnerGains!M239</f>
        <v>1647.8</v>
      </c>
      <c r="P238" s="4">
        <f>NeelyGains!N239+MinidokaGains!N239+MilnerGains!N239</f>
        <v>2180</v>
      </c>
      <c r="Q238" s="4">
        <f>NeelyGains!O239+MinidokaGains!O239+MilnerGains!O239</f>
        <v>2102.4</v>
      </c>
      <c r="R238" s="4">
        <f>NeelyGains!P239+MinidokaGains!P239+MilnerGains!P239</f>
        <v>2116.8000000000002</v>
      </c>
      <c r="S238" s="4">
        <f>NeelyGains!Q239+MinidokaGains!Q239+MilnerGains!Q239</f>
        <v>2699</v>
      </c>
      <c r="T238" s="4">
        <f>NeelyGains!R239+MinidokaGains!R239+MilnerGains!R239</f>
        <v>2674</v>
      </c>
      <c r="U238" s="4">
        <f>NeelyGains!S239+MinidokaGains!S239+MilnerGains!S239</f>
        <v>1067.3</v>
      </c>
      <c r="V238" s="4">
        <f>NeelyGains!T239+MinidokaGains!T239+MilnerGains!T239</f>
        <v>4961.8999999999996</v>
      </c>
      <c r="W238" s="4">
        <f>NeelyGains!U239+MinidokaGains!U239+MilnerGains!U239</f>
        <v>2456.6999999999998</v>
      </c>
      <c r="X238" s="4">
        <f>NeelyGains!V239+MinidokaGains!V239+MilnerGains!V239</f>
        <v>1632</v>
      </c>
      <c r="Y238" s="4">
        <f>NeelyGains!W239+MinidokaGains!W239+MilnerGains!W239</f>
        <v>1598.3</v>
      </c>
      <c r="Z238" s="4">
        <f>NeelyGains!X239+MinidokaGains!X239+MilnerGains!X239</f>
        <v>1610.2</v>
      </c>
      <c r="AA238" s="4">
        <f>NeelyGains!Y239+MinidokaGains!Y239+MilnerGains!Y239</f>
        <v>1412.6</v>
      </c>
      <c r="AB238" s="4">
        <f>NeelyGains!Z239+MinidokaGains!Z239+MilnerGains!Z239</f>
        <v>1585.3000000000002</v>
      </c>
      <c r="AC238" s="4">
        <f>NeelyGains!AA239+MinidokaGains!AA239+MilnerGains!AA239</f>
        <v>1619.5</v>
      </c>
      <c r="AD238" s="4">
        <f>NeelyGains!AB239+MinidokaGains!AB239+MilnerGains!AB239</f>
        <v>1126.4000000000001</v>
      </c>
      <c r="AE238" s="4">
        <f>NeelyGains!AC239+MinidokaGains!AC239+MilnerGains!AC239</f>
        <v>572.20000000000005</v>
      </c>
      <c r="AF238" s="4">
        <f>NeelyGains!AD239+MinidokaGains!AD239+MilnerGains!AD239</f>
        <v>2282.6999999999998</v>
      </c>
      <c r="AG238" s="4">
        <f>NeelyGains!AE239+MinidokaGains!AE239+MilnerGains!AE239</f>
        <v>1394.2</v>
      </c>
      <c r="AH238" s="4">
        <f>NeelyGains!AF239+MinidokaGains!AF239+MilnerGains!AF239</f>
        <v>1774.2</v>
      </c>
    </row>
    <row r="239" spans="1:34" x14ac:dyDescent="0.2">
      <c r="A239" s="1">
        <v>39625</v>
      </c>
      <c r="D239" s="4">
        <f>NeelyGains!B240+MinidokaGains!B240+MilnerGains!B240</f>
        <v>1127.7</v>
      </c>
      <c r="E239" s="4">
        <f>NeelyGains!C240+MinidokaGains!C240+MilnerGains!C240</f>
        <v>2301</v>
      </c>
      <c r="F239" s="4">
        <f>NeelyGains!D240+MinidokaGains!D240+MilnerGains!D240</f>
        <v>2055.8000000000002</v>
      </c>
      <c r="G239" s="4">
        <f>NeelyGains!E240+MinidokaGains!E240+MilnerGains!E240</f>
        <v>1811.4</v>
      </c>
      <c r="H239" s="4">
        <f>NeelyGains!F240+MinidokaGains!F240+MilnerGains!F240</f>
        <v>2702.4</v>
      </c>
      <c r="I239" s="4">
        <f>NeelyGains!G240+MinidokaGains!G240+MilnerGains!G240</f>
        <v>2260</v>
      </c>
      <c r="J239" s="4">
        <f>NeelyGains!H240+MinidokaGains!H240+MilnerGains!H240</f>
        <v>886.59999999999991</v>
      </c>
      <c r="K239" s="4">
        <f>NeelyGains!I240+MinidokaGains!I240+MilnerGains!I240</f>
        <v>1780.6000000000001</v>
      </c>
      <c r="L239" s="4">
        <f>NeelyGains!J240+MinidokaGains!J240+MilnerGains!J240</f>
        <v>2766.7</v>
      </c>
      <c r="M239" s="4">
        <f>NeelyGains!K240+MinidokaGains!K240+MilnerGains!K240</f>
        <v>1949</v>
      </c>
      <c r="N239" s="4">
        <f>NeelyGains!L240+MinidokaGains!L240+MilnerGains!L240</f>
        <v>1576.6</v>
      </c>
      <c r="O239" s="4">
        <f>NeelyGains!M240+MinidokaGains!M240+MilnerGains!M240</f>
        <v>1837.2</v>
      </c>
      <c r="P239" s="4">
        <f>NeelyGains!N240+MinidokaGains!N240+MilnerGains!N240</f>
        <v>2122</v>
      </c>
      <c r="Q239" s="4">
        <f>NeelyGains!O240+MinidokaGains!O240+MilnerGains!O240</f>
        <v>2218.1</v>
      </c>
      <c r="R239" s="4">
        <f>NeelyGains!P240+MinidokaGains!P240+MilnerGains!P240</f>
        <v>2179.6999999999998</v>
      </c>
      <c r="S239" s="4">
        <f>NeelyGains!Q240+MinidokaGains!Q240+MilnerGains!Q240</f>
        <v>2638</v>
      </c>
      <c r="T239" s="4">
        <f>NeelyGains!R240+MinidokaGains!R240+MilnerGains!R240</f>
        <v>2599</v>
      </c>
      <c r="U239" s="4">
        <f>NeelyGains!S240+MinidokaGains!S240+MilnerGains!S240</f>
        <v>1227.8</v>
      </c>
      <c r="V239" s="4">
        <f>NeelyGains!T240+MinidokaGains!T240+MilnerGains!T240</f>
        <v>4907.3</v>
      </c>
      <c r="W239" s="4">
        <f>NeelyGains!U240+MinidokaGains!U240+MilnerGains!U240</f>
        <v>2375.6</v>
      </c>
      <c r="X239" s="4">
        <f>NeelyGains!V240+MinidokaGains!V240+MilnerGains!V240</f>
        <v>1579.6</v>
      </c>
      <c r="Y239" s="4">
        <f>NeelyGains!W240+MinidokaGains!W240+MilnerGains!W240</f>
        <v>1610.3</v>
      </c>
      <c r="Z239" s="4">
        <f>NeelyGains!X240+MinidokaGains!X240+MilnerGains!X240</f>
        <v>1708.7</v>
      </c>
      <c r="AA239" s="4">
        <f>NeelyGains!Y240+MinidokaGains!Y240+MilnerGains!Y240</f>
        <v>1478</v>
      </c>
      <c r="AB239" s="4">
        <f>NeelyGains!Z240+MinidokaGains!Z240+MilnerGains!Z240</f>
        <v>1450.2</v>
      </c>
      <c r="AC239" s="4">
        <f>NeelyGains!AA240+MinidokaGains!AA240+MilnerGains!AA240</f>
        <v>1551</v>
      </c>
      <c r="AD239" s="4">
        <f>NeelyGains!AB240+MinidokaGains!AB240+MilnerGains!AB240</f>
        <v>1325.1</v>
      </c>
      <c r="AE239" s="4">
        <f>NeelyGains!AC240+MinidokaGains!AC240+MilnerGains!AC240</f>
        <v>745.59999999999991</v>
      </c>
      <c r="AF239" s="4">
        <f>NeelyGains!AD240+MinidokaGains!AD240+MilnerGains!AD240</f>
        <v>2084.6999999999998</v>
      </c>
      <c r="AG239" s="4">
        <f>NeelyGains!AE240+MinidokaGains!AE240+MilnerGains!AE240</f>
        <v>1525.4</v>
      </c>
      <c r="AH239" s="4">
        <f>NeelyGains!AF240+MinidokaGains!AF240+MilnerGains!AF240</f>
        <v>1809</v>
      </c>
    </row>
    <row r="240" spans="1:34" x14ac:dyDescent="0.2">
      <c r="A240" s="1">
        <v>39626</v>
      </c>
      <c r="D240" s="4">
        <f>NeelyGains!B241+MinidokaGains!B241+MilnerGains!B241</f>
        <v>980</v>
      </c>
      <c r="E240" s="4">
        <f>NeelyGains!C241+MinidokaGains!C241+MilnerGains!C241</f>
        <v>2196</v>
      </c>
      <c r="F240" s="4">
        <f>NeelyGains!D241+MinidokaGains!D241+MilnerGains!D241</f>
        <v>2162.8000000000002</v>
      </c>
      <c r="G240" s="4">
        <f>NeelyGains!E241+MinidokaGains!E241+MilnerGains!E241</f>
        <v>1796.1</v>
      </c>
      <c r="H240" s="4">
        <f>NeelyGains!F241+MinidokaGains!F241+MilnerGains!F241</f>
        <v>2547.6999999999998</v>
      </c>
      <c r="I240" s="4">
        <f>NeelyGains!G241+MinidokaGains!G241+MilnerGains!G241</f>
        <v>2274.4</v>
      </c>
      <c r="J240" s="4">
        <f>NeelyGains!H241+MinidokaGains!H241+MilnerGains!H241</f>
        <v>769.59999999999991</v>
      </c>
      <c r="K240" s="4">
        <f>NeelyGains!I241+MinidokaGains!I241+MilnerGains!I241</f>
        <v>2576.6000000000004</v>
      </c>
      <c r="L240" s="4">
        <f>NeelyGains!J241+MinidokaGains!J241+MilnerGains!J241</f>
        <v>3031</v>
      </c>
      <c r="M240" s="4">
        <f>NeelyGains!K241+MinidokaGains!K241+MilnerGains!K241</f>
        <v>1879</v>
      </c>
      <c r="N240" s="4">
        <f>NeelyGains!L241+MinidokaGains!L241+MilnerGains!L241</f>
        <v>1917.5</v>
      </c>
      <c r="O240" s="4">
        <f>NeelyGains!M241+MinidokaGains!M241+MilnerGains!M241</f>
        <v>1851.7</v>
      </c>
      <c r="P240" s="4">
        <f>NeelyGains!N241+MinidokaGains!N241+MilnerGains!N241</f>
        <v>2139</v>
      </c>
      <c r="Q240" s="4">
        <f>NeelyGains!O241+MinidokaGains!O241+MilnerGains!O241</f>
        <v>2203.6999999999998</v>
      </c>
      <c r="R240" s="4">
        <f>NeelyGains!P241+MinidokaGains!P241+MilnerGains!P241</f>
        <v>2191.9</v>
      </c>
      <c r="S240" s="4">
        <f>NeelyGains!Q241+MinidokaGains!Q241+MilnerGains!Q241</f>
        <v>2697</v>
      </c>
      <c r="T240" s="4">
        <f>NeelyGains!R241+MinidokaGains!R241+MilnerGains!R241</f>
        <v>2578</v>
      </c>
      <c r="U240" s="4">
        <f>NeelyGains!S241+MinidokaGains!S241+MilnerGains!S241</f>
        <v>1366.9</v>
      </c>
      <c r="V240" s="4">
        <f>NeelyGains!T241+MinidokaGains!T241+MilnerGains!T241</f>
        <v>4530</v>
      </c>
      <c r="W240" s="4">
        <f>NeelyGains!U241+MinidokaGains!U241+MilnerGains!U241</f>
        <v>2288.5</v>
      </c>
      <c r="X240" s="4">
        <f>NeelyGains!V241+MinidokaGains!V241+MilnerGains!V241</f>
        <v>1236</v>
      </c>
      <c r="Y240" s="4">
        <f>NeelyGains!W241+MinidokaGains!W241+MilnerGains!W241</f>
        <v>1704</v>
      </c>
      <c r="Z240" s="4">
        <f>NeelyGains!X241+MinidokaGains!X241+MilnerGains!X241</f>
        <v>1373.8</v>
      </c>
      <c r="AA240" s="4">
        <f>NeelyGains!Y241+MinidokaGains!Y241+MilnerGains!Y241</f>
        <v>1566.4</v>
      </c>
      <c r="AB240" s="4">
        <f>NeelyGains!Z241+MinidokaGains!Z241+MilnerGains!Z241</f>
        <v>1521.1000000000001</v>
      </c>
      <c r="AC240" s="4">
        <f>NeelyGains!AA241+MinidokaGains!AA241+MilnerGains!AA241</f>
        <v>1548.9</v>
      </c>
      <c r="AD240" s="4">
        <f>NeelyGains!AB241+MinidokaGains!AB241+MilnerGains!AB241</f>
        <v>1334.8000000000002</v>
      </c>
      <c r="AE240" s="4">
        <f>NeelyGains!AC241+MinidokaGains!AC241+MilnerGains!AC241</f>
        <v>33</v>
      </c>
      <c r="AF240" s="4">
        <f>NeelyGains!AD241+MinidokaGains!AD241+MilnerGains!AD241</f>
        <v>1768.7</v>
      </c>
      <c r="AG240" s="4">
        <f>NeelyGains!AE241+MinidokaGains!AE241+MilnerGains!AE241</f>
        <v>1496.9</v>
      </c>
      <c r="AH240" s="4">
        <f>NeelyGains!AF241+MinidokaGains!AF241+MilnerGains!AF241</f>
        <v>1767.1</v>
      </c>
    </row>
    <row r="241" spans="1:34" x14ac:dyDescent="0.2">
      <c r="A241" s="1">
        <v>39627</v>
      </c>
      <c r="D241" s="4">
        <f>NeelyGains!B242+MinidokaGains!B242+MilnerGains!B242</f>
        <v>1065.3</v>
      </c>
      <c r="E241" s="4">
        <f>NeelyGains!C242+MinidokaGains!C242+MilnerGains!C242</f>
        <v>2111</v>
      </c>
      <c r="F241" s="4">
        <f>NeelyGains!D242+MinidokaGains!D242+MilnerGains!D242</f>
        <v>2384.6999999999998</v>
      </c>
      <c r="G241" s="4">
        <f>NeelyGains!E242+MinidokaGains!E242+MilnerGains!E242</f>
        <v>1788.7</v>
      </c>
      <c r="H241" s="4">
        <f>NeelyGains!F242+MinidokaGains!F242+MilnerGains!F242</f>
        <v>2312.6999999999998</v>
      </c>
      <c r="I241" s="4">
        <f>NeelyGains!G242+MinidokaGains!G242+MilnerGains!G242</f>
        <v>2423.9</v>
      </c>
      <c r="J241" s="4">
        <f>NeelyGains!H242+MinidokaGains!H242+MilnerGains!H242</f>
        <v>141.80000000000018</v>
      </c>
      <c r="K241" s="4">
        <f>NeelyGains!I242+MinidokaGains!I242+MilnerGains!I242</f>
        <v>3397.1</v>
      </c>
      <c r="L241" s="4">
        <f>NeelyGains!J242+MinidokaGains!J242+MilnerGains!J242</f>
        <v>2629.7</v>
      </c>
      <c r="M241" s="4">
        <f>NeelyGains!K242+MinidokaGains!K242+MilnerGains!K242</f>
        <v>1971</v>
      </c>
      <c r="N241" s="4">
        <f>NeelyGains!L242+MinidokaGains!L242+MilnerGains!L242</f>
        <v>1699.9</v>
      </c>
      <c r="O241" s="4">
        <f>NeelyGains!M242+MinidokaGains!M242+MilnerGains!M242</f>
        <v>1956.2</v>
      </c>
      <c r="P241" s="4">
        <f>NeelyGains!N242+MinidokaGains!N242+MilnerGains!N242</f>
        <v>2241</v>
      </c>
      <c r="Q241" s="4">
        <f>NeelyGains!O242+MinidokaGains!O242+MilnerGains!O242</f>
        <v>2214</v>
      </c>
      <c r="R241" s="4">
        <f>NeelyGains!P242+MinidokaGains!P242+MilnerGains!P242</f>
        <v>2134.5</v>
      </c>
      <c r="S241" s="4">
        <f>NeelyGains!Q242+MinidokaGains!Q242+MilnerGains!Q242</f>
        <v>2811</v>
      </c>
      <c r="T241" s="4">
        <f>NeelyGains!R242+MinidokaGains!R242+MilnerGains!R242</f>
        <v>2397</v>
      </c>
      <c r="U241" s="4">
        <f>NeelyGains!S242+MinidokaGains!S242+MilnerGains!S242</f>
        <v>1597</v>
      </c>
      <c r="V241" s="4">
        <f>NeelyGains!T242+MinidokaGains!T242+MilnerGains!T242</f>
        <v>4322.3</v>
      </c>
      <c r="W241" s="4">
        <f>NeelyGains!U242+MinidokaGains!U242+MilnerGains!U242</f>
        <v>2270.4</v>
      </c>
      <c r="X241" s="4">
        <f>NeelyGains!V242+MinidokaGains!V242+MilnerGains!V242</f>
        <v>955.4</v>
      </c>
      <c r="Y241" s="4">
        <f>NeelyGains!W242+MinidokaGains!W242+MilnerGains!W242</f>
        <v>1733</v>
      </c>
      <c r="Z241" s="4">
        <f>NeelyGains!X242+MinidokaGains!X242+MilnerGains!X242</f>
        <v>1414.6</v>
      </c>
      <c r="AA241" s="4">
        <f>NeelyGains!Y242+MinidokaGains!Y242+MilnerGains!Y242</f>
        <v>1613</v>
      </c>
      <c r="AB241" s="4">
        <f>NeelyGains!Z242+MinidokaGains!Z242+MilnerGains!Z242</f>
        <v>1743.7</v>
      </c>
      <c r="AC241" s="4">
        <f>NeelyGains!AA242+MinidokaGains!AA242+MilnerGains!AA242</f>
        <v>1503.7</v>
      </c>
      <c r="AD241" s="4">
        <f>NeelyGains!AB242+MinidokaGains!AB242+MilnerGains!AB242</f>
        <v>1470.6000000000001</v>
      </c>
      <c r="AE241" s="4">
        <f>NeelyGains!AC242+MinidokaGains!AC242+MilnerGains!AC242</f>
        <v>380.90000000000009</v>
      </c>
      <c r="AF241" s="4">
        <f>NeelyGains!AD242+MinidokaGains!AD242+MilnerGains!AD242</f>
        <v>1679.1</v>
      </c>
      <c r="AG241" s="4">
        <f>NeelyGains!AE242+MinidokaGains!AE242+MilnerGains!AE242</f>
        <v>1561.9</v>
      </c>
      <c r="AH241" s="4">
        <f>NeelyGains!AF242+MinidokaGains!AF242+MilnerGains!AF242</f>
        <v>1787.5</v>
      </c>
    </row>
    <row r="242" spans="1:34" x14ac:dyDescent="0.2">
      <c r="A242" s="1">
        <v>39628</v>
      </c>
      <c r="D242" s="4">
        <f>NeelyGains!B243+MinidokaGains!B243+MilnerGains!B243</f>
        <v>1062</v>
      </c>
      <c r="E242" s="4">
        <f>NeelyGains!C243+MinidokaGains!C243+MilnerGains!C243</f>
        <v>2172</v>
      </c>
      <c r="F242" s="4">
        <f>NeelyGains!D243+MinidokaGains!D243+MilnerGains!D243</f>
        <v>2136.5</v>
      </c>
      <c r="G242" s="4">
        <f>NeelyGains!E243+MinidokaGains!E243+MilnerGains!E243</f>
        <v>1791.4</v>
      </c>
      <c r="H242" s="4">
        <f>NeelyGains!F243+MinidokaGains!F243+MilnerGains!F243</f>
        <v>2480.8000000000002</v>
      </c>
      <c r="I242" s="4">
        <f>NeelyGains!G243+MinidokaGains!G243+MilnerGains!G243</f>
        <v>2432.6</v>
      </c>
      <c r="J242" s="4">
        <f>NeelyGains!H243+MinidokaGains!H243+MilnerGains!H243</f>
        <v>-51.5</v>
      </c>
      <c r="K242" s="4">
        <f>NeelyGains!I243+MinidokaGains!I243+MilnerGains!I243</f>
        <v>3898.5</v>
      </c>
      <c r="L242" s="4">
        <f>NeelyGains!J243+MinidokaGains!J243+MilnerGains!J243</f>
        <v>2045.5</v>
      </c>
      <c r="M242" s="4">
        <f>NeelyGains!K243+MinidokaGains!K243+MilnerGains!K243</f>
        <v>1706.7</v>
      </c>
      <c r="N242" s="4">
        <f>NeelyGains!L243+MinidokaGains!L243+MilnerGains!L243</f>
        <v>1792.9</v>
      </c>
      <c r="O242" s="4">
        <f>NeelyGains!M243+MinidokaGains!M243+MilnerGains!M243</f>
        <v>1972.4</v>
      </c>
      <c r="P242" s="4">
        <f>NeelyGains!N243+MinidokaGains!N243+MilnerGains!N243</f>
        <v>2297</v>
      </c>
      <c r="Q242" s="4">
        <f>NeelyGains!O243+MinidokaGains!O243+MilnerGains!O243</f>
        <v>2189.1999999999998</v>
      </c>
      <c r="R242" s="4">
        <f>NeelyGains!P243+MinidokaGains!P243+MilnerGains!P243</f>
        <v>2022.2</v>
      </c>
      <c r="S242" s="4">
        <f>NeelyGains!Q243+MinidokaGains!Q243+MilnerGains!Q243</f>
        <v>2697</v>
      </c>
      <c r="T242" s="4">
        <f>NeelyGains!R243+MinidokaGains!R243+MilnerGains!R243</f>
        <v>2190</v>
      </c>
      <c r="U242" s="4">
        <f>NeelyGains!S243+MinidokaGains!S243+MilnerGains!S243</f>
        <v>1811.7</v>
      </c>
      <c r="V242" s="4">
        <f>NeelyGains!T243+MinidokaGains!T243+MilnerGains!T243</f>
        <v>3946.2</v>
      </c>
      <c r="W242" s="4">
        <f>NeelyGains!U243+MinidokaGains!U243+MilnerGains!U243</f>
        <v>2360.3000000000002</v>
      </c>
      <c r="X242" s="4">
        <f>NeelyGains!V243+MinidokaGains!V243+MilnerGains!V243</f>
        <v>646.10000000000014</v>
      </c>
      <c r="Y242" s="4">
        <f>NeelyGains!W243+MinidokaGains!W243+MilnerGains!W243</f>
        <v>1767</v>
      </c>
      <c r="Z242" s="4">
        <f>NeelyGains!X243+MinidokaGains!X243+MilnerGains!X243</f>
        <v>1507</v>
      </c>
      <c r="AA242" s="4">
        <f>NeelyGains!Y243+MinidokaGains!Y243+MilnerGains!Y243</f>
        <v>1713</v>
      </c>
      <c r="AB242" s="4">
        <f>NeelyGains!Z243+MinidokaGains!Z243+MilnerGains!Z243</f>
        <v>1481.3000000000002</v>
      </c>
      <c r="AC242" s="4">
        <f>NeelyGains!AA243+MinidokaGains!AA243+MilnerGains!AA243</f>
        <v>1499.5</v>
      </c>
      <c r="AD242" s="4">
        <f>NeelyGains!AB243+MinidokaGains!AB243+MilnerGains!AB243</f>
        <v>1504.6000000000001</v>
      </c>
      <c r="AE242" s="4">
        <f>NeelyGains!AC243+MinidokaGains!AC243+MilnerGains!AC243</f>
        <v>849</v>
      </c>
      <c r="AF242" s="4">
        <f>NeelyGains!AD243+MinidokaGains!AD243+MilnerGains!AD243</f>
        <v>1653</v>
      </c>
      <c r="AG242" s="4">
        <f>NeelyGains!AE243+MinidokaGains!AE243+MilnerGains!AE243</f>
        <v>2424.3000000000002</v>
      </c>
      <c r="AH242" s="4">
        <f>NeelyGains!AF243+MinidokaGains!AF243+MilnerGains!AF243</f>
        <v>1833.8</v>
      </c>
    </row>
    <row r="243" spans="1:34" x14ac:dyDescent="0.2">
      <c r="A243" s="1">
        <v>39629</v>
      </c>
      <c r="D243" s="4">
        <f>NeelyGains!B244+MinidokaGains!B244+MilnerGains!B244</f>
        <v>1169.4000000000001</v>
      </c>
      <c r="E243" s="4">
        <f>NeelyGains!C244+MinidokaGains!C244+MilnerGains!C244</f>
        <v>2342</v>
      </c>
      <c r="F243" s="4">
        <f>NeelyGains!D244+MinidokaGains!D244+MilnerGains!D244</f>
        <v>2045.8</v>
      </c>
      <c r="G243" s="4">
        <f>NeelyGains!E244+MinidokaGains!E244+MilnerGains!E244</f>
        <v>1663.3</v>
      </c>
      <c r="H243" s="4">
        <f>NeelyGains!F244+MinidokaGains!F244+MilnerGains!F244</f>
        <v>2521.9</v>
      </c>
      <c r="I243" s="4">
        <f>NeelyGains!G244+MinidokaGains!G244+MilnerGains!G244</f>
        <v>2385</v>
      </c>
      <c r="J243" s="4">
        <f>NeelyGains!H244+MinidokaGains!H244+MilnerGains!H244</f>
        <v>314.59999999999991</v>
      </c>
      <c r="K243" s="4">
        <f>NeelyGains!I244+MinidokaGains!I244+MilnerGains!I244</f>
        <v>4239.1000000000004</v>
      </c>
      <c r="L243" s="4">
        <f>NeelyGains!J244+MinidokaGains!J244+MilnerGains!J244</f>
        <v>1921.0000000000002</v>
      </c>
      <c r="M243" s="4">
        <f>NeelyGains!K244+MinidokaGains!K244+MilnerGains!K244</f>
        <v>1751.2</v>
      </c>
      <c r="N243" s="4">
        <f>NeelyGains!L244+MinidokaGains!L244+MilnerGains!L244</f>
        <v>1891.9</v>
      </c>
      <c r="O243" s="4">
        <f>NeelyGains!M244+MinidokaGains!M244+MilnerGains!M244</f>
        <v>2021.7</v>
      </c>
      <c r="P243" s="4">
        <f>NeelyGains!N244+MinidokaGains!N244+MilnerGains!N244</f>
        <v>2336</v>
      </c>
      <c r="Q243" s="4">
        <f>NeelyGains!O244+MinidokaGains!O244+MilnerGains!O244</f>
        <v>2342.1999999999998</v>
      </c>
      <c r="R243" s="4">
        <f>NeelyGains!P244+MinidokaGains!P244+MilnerGains!P244</f>
        <v>1741.5</v>
      </c>
      <c r="S243" s="4">
        <f>NeelyGains!Q244+MinidokaGains!Q244+MilnerGains!Q244</f>
        <v>2659</v>
      </c>
      <c r="T243" s="4">
        <f>NeelyGains!R244+MinidokaGains!R244+MilnerGains!R244</f>
        <v>2115</v>
      </c>
      <c r="U243" s="4">
        <f>NeelyGains!S244+MinidokaGains!S244+MilnerGains!S244</f>
        <v>1980.9</v>
      </c>
      <c r="V243" s="4">
        <f>NeelyGains!T244+MinidokaGains!T244+MilnerGains!T244</f>
        <v>3438.9</v>
      </c>
      <c r="W243" s="4">
        <f>NeelyGains!U244+MinidokaGains!U244+MilnerGains!U244</f>
        <v>2412.6999999999998</v>
      </c>
      <c r="X243" s="4">
        <f>NeelyGains!V244+MinidokaGains!V244+MilnerGains!V244</f>
        <v>548.39999999999986</v>
      </c>
      <c r="Y243" s="4">
        <f>NeelyGains!W244+MinidokaGains!W244+MilnerGains!W244</f>
        <v>1793</v>
      </c>
      <c r="Z243" s="4">
        <f>NeelyGains!X244+MinidokaGains!X244+MilnerGains!X244</f>
        <v>1589.8</v>
      </c>
      <c r="AA243" s="4">
        <f>NeelyGains!Y244+MinidokaGains!Y244+MilnerGains!Y244</f>
        <v>2014.2</v>
      </c>
      <c r="AB243" s="4">
        <f>NeelyGains!Z244+MinidokaGains!Z244+MilnerGains!Z244</f>
        <v>1504.7</v>
      </c>
      <c r="AC243" s="4">
        <f>NeelyGains!AA244+MinidokaGains!AA244+MilnerGains!AA244</f>
        <v>1686.1</v>
      </c>
      <c r="AD243" s="4">
        <f>NeelyGains!AB244+MinidokaGains!AB244+MilnerGains!AB244</f>
        <v>1332.5000000000002</v>
      </c>
      <c r="AE243" s="4">
        <f>NeelyGains!AC244+MinidokaGains!AC244+MilnerGains!AC244</f>
        <v>1008.9</v>
      </c>
      <c r="AF243" s="4">
        <f>NeelyGains!AD244+MinidokaGains!AD244+MilnerGains!AD244</f>
        <v>1722.6999999999998</v>
      </c>
      <c r="AG243" s="4">
        <f>NeelyGains!AE244+MinidokaGains!AE244+MilnerGains!AE244</f>
        <v>3207.9</v>
      </c>
      <c r="AH243" s="4">
        <f>NeelyGains!AF244+MinidokaGains!AF244+MilnerGains!AF244</f>
        <v>1880.4</v>
      </c>
    </row>
    <row r="244" spans="1:34" x14ac:dyDescent="0.2">
      <c r="A244" s="1">
        <v>39630</v>
      </c>
      <c r="D244" s="4">
        <f>NeelyGains!B245+MinidokaGains!B245+MilnerGains!B245</f>
        <v>1191.5999999999999</v>
      </c>
      <c r="E244" s="4">
        <f>NeelyGains!C245+MinidokaGains!C245+MilnerGains!C245</f>
        <v>2162</v>
      </c>
      <c r="F244" s="4">
        <f>NeelyGains!D245+MinidokaGains!D245+MilnerGains!D245</f>
        <v>985.3</v>
      </c>
      <c r="G244" s="4">
        <f>NeelyGains!E245+MinidokaGains!E245+MilnerGains!E245</f>
        <v>1692</v>
      </c>
      <c r="H244" s="4">
        <f>NeelyGains!F245+MinidokaGains!F245+MilnerGains!F245</f>
        <v>2641.6</v>
      </c>
      <c r="I244" s="4">
        <f>NeelyGains!G245+MinidokaGains!G245+MilnerGains!G245</f>
        <v>2287.5</v>
      </c>
      <c r="J244" s="4">
        <f>NeelyGains!H245+MinidokaGains!H245+MilnerGains!H245</f>
        <v>364.80000000000018</v>
      </c>
      <c r="K244" s="4">
        <f>NeelyGains!I245+MinidokaGains!I245+MilnerGains!I245</f>
        <v>3841.1</v>
      </c>
      <c r="L244" s="4">
        <f>NeelyGains!J245+MinidokaGains!J245+MilnerGains!J245</f>
        <v>1843.3</v>
      </c>
      <c r="M244" s="4">
        <f>NeelyGains!K245+MinidokaGains!K245+MilnerGains!K245</f>
        <v>1759</v>
      </c>
      <c r="N244" s="4">
        <f>NeelyGains!L245+MinidokaGains!L245+MilnerGains!L245</f>
        <v>1981.5</v>
      </c>
      <c r="O244" s="4">
        <f>NeelyGains!M245+MinidokaGains!M245+MilnerGains!M245</f>
        <v>2088.6</v>
      </c>
      <c r="P244" s="4">
        <f>NeelyGains!N245+MinidokaGains!N245+MilnerGains!N245</f>
        <v>2262</v>
      </c>
      <c r="Q244" s="4">
        <f>NeelyGains!O245+MinidokaGains!O245+MilnerGains!O245</f>
        <v>2362.9</v>
      </c>
      <c r="R244" s="4">
        <f>NeelyGains!P245+MinidokaGains!P245+MilnerGains!P245</f>
        <v>1541.7</v>
      </c>
      <c r="S244" s="4">
        <f>NeelyGains!Q245+MinidokaGains!Q245+MilnerGains!Q245</f>
        <v>2395</v>
      </c>
      <c r="T244" s="4">
        <f>NeelyGains!R245+MinidokaGains!R245+MilnerGains!R245</f>
        <v>1983</v>
      </c>
      <c r="U244" s="4">
        <f>NeelyGains!S245+MinidokaGains!S245+MilnerGains!S245</f>
        <v>2060.4</v>
      </c>
      <c r="V244" s="4">
        <f>NeelyGains!T245+MinidokaGains!T245+MilnerGains!T245</f>
        <v>3161.4</v>
      </c>
      <c r="W244" s="4">
        <f>NeelyGains!U245+MinidokaGains!U245+MilnerGains!U245</f>
        <v>2428.9</v>
      </c>
      <c r="X244" s="4">
        <f>NeelyGains!V245+MinidokaGains!V245+MilnerGains!V245</f>
        <v>506.79999999999995</v>
      </c>
      <c r="Y244" s="4">
        <f>NeelyGains!W245+MinidokaGains!W245+MilnerGains!W245</f>
        <v>1819</v>
      </c>
      <c r="Z244" s="4">
        <f>NeelyGains!X245+MinidokaGains!X245+MilnerGains!X245</f>
        <v>1740.7</v>
      </c>
      <c r="AA244" s="4">
        <f>NeelyGains!Y245+MinidokaGains!Y245+MilnerGains!Y245</f>
        <v>2188.1999999999998</v>
      </c>
      <c r="AB244" s="4">
        <f>NeelyGains!Z245+MinidokaGains!Z245+MilnerGains!Z245</f>
        <v>1561</v>
      </c>
      <c r="AC244" s="4">
        <f>NeelyGains!AA245+MinidokaGains!AA245+MilnerGains!AA245</f>
        <v>1570.6</v>
      </c>
      <c r="AD244" s="4">
        <f>NeelyGains!AB245+MinidokaGains!AB245+MilnerGains!AB245</f>
        <v>1150.6999999999998</v>
      </c>
      <c r="AE244" s="4">
        <f>NeelyGains!AC245+MinidokaGains!AC245+MilnerGains!AC245</f>
        <v>1383.3</v>
      </c>
      <c r="AF244" s="4">
        <f>NeelyGains!AD245+MinidokaGains!AD245+MilnerGains!AD245</f>
        <v>1789.8999999999999</v>
      </c>
      <c r="AG244" s="4">
        <f>NeelyGains!AE245+MinidokaGains!AE245+MilnerGains!AE245</f>
        <v>3315.6</v>
      </c>
      <c r="AH244" s="4">
        <f>NeelyGains!AF245+MinidokaGains!AF245+MilnerGains!AF245</f>
        <v>1930.9</v>
      </c>
    </row>
    <row r="245" spans="1:34" x14ac:dyDescent="0.2">
      <c r="A245" s="1">
        <v>39631</v>
      </c>
      <c r="D245" s="4">
        <f>NeelyGains!B246+MinidokaGains!B246+MilnerGains!B246</f>
        <v>1303</v>
      </c>
      <c r="E245" s="4">
        <f>NeelyGains!C246+MinidokaGains!C246+MilnerGains!C246</f>
        <v>2069.1</v>
      </c>
      <c r="F245" s="4">
        <f>NeelyGains!D246+MinidokaGains!D246+MilnerGains!D246</f>
        <v>759.3</v>
      </c>
      <c r="G245" s="4">
        <f>NeelyGains!E246+MinidokaGains!E246+MilnerGains!E246</f>
        <v>1725</v>
      </c>
      <c r="H245" s="4">
        <f>NeelyGains!F246+MinidokaGains!F246+MilnerGains!F246</f>
        <v>2826.9</v>
      </c>
      <c r="I245" s="4">
        <f>NeelyGains!G246+MinidokaGains!G246+MilnerGains!G246</f>
        <v>1969.8</v>
      </c>
      <c r="J245" s="4">
        <f>NeelyGains!H246+MinidokaGains!H246+MilnerGains!H246</f>
        <v>850.59999999999991</v>
      </c>
      <c r="K245" s="4">
        <f>NeelyGains!I246+MinidokaGains!I246+MilnerGains!I246</f>
        <v>2411.3000000000002</v>
      </c>
      <c r="L245" s="4">
        <f>NeelyGains!J246+MinidokaGains!J246+MilnerGains!J246</f>
        <v>2244.3000000000002</v>
      </c>
      <c r="M245" s="4">
        <f>NeelyGains!K246+MinidokaGains!K246+MilnerGains!K246</f>
        <v>1750.5</v>
      </c>
      <c r="N245" s="4">
        <f>NeelyGains!L246+MinidokaGains!L246+MilnerGains!L246</f>
        <v>1964.1</v>
      </c>
      <c r="O245" s="4">
        <f>NeelyGains!M246+MinidokaGains!M246+MilnerGains!M246</f>
        <v>2193.1</v>
      </c>
      <c r="P245" s="4">
        <f>NeelyGains!N246+MinidokaGains!N246+MilnerGains!N246</f>
        <v>2247</v>
      </c>
      <c r="Q245" s="4">
        <f>NeelyGains!O246+MinidokaGains!O246+MilnerGains!O246</f>
        <v>2260.8000000000002</v>
      </c>
      <c r="R245" s="4">
        <f>NeelyGains!P246+MinidokaGains!P246+MilnerGains!P246</f>
        <v>1408.4</v>
      </c>
      <c r="S245" s="4">
        <f>NeelyGains!Q246+MinidokaGains!Q246+MilnerGains!Q246</f>
        <v>2144</v>
      </c>
      <c r="T245" s="4">
        <f>NeelyGains!R246+MinidokaGains!R246+MilnerGains!R246</f>
        <v>2054</v>
      </c>
      <c r="U245" s="4">
        <f>NeelyGains!S246+MinidokaGains!S246+MilnerGains!S246</f>
        <v>2169.4</v>
      </c>
      <c r="V245" s="4">
        <f>NeelyGains!T246+MinidokaGains!T246+MilnerGains!T246</f>
        <v>2977</v>
      </c>
      <c r="W245" s="4">
        <f>NeelyGains!U246+MinidokaGains!U246+MilnerGains!U246</f>
        <v>2342</v>
      </c>
      <c r="X245" s="4">
        <f>NeelyGains!V246+MinidokaGains!V246+MilnerGains!V246</f>
        <v>540.5</v>
      </c>
      <c r="Y245" s="4">
        <f>NeelyGains!W246+MinidokaGains!W246+MilnerGains!W246</f>
        <v>1795</v>
      </c>
      <c r="Z245" s="4">
        <f>NeelyGains!X246+MinidokaGains!X246+MilnerGains!X246</f>
        <v>1644.5</v>
      </c>
      <c r="AA245" s="4">
        <f>NeelyGains!Y246+MinidokaGains!Y246+MilnerGains!Y246</f>
        <v>2113.9</v>
      </c>
      <c r="AB245" s="4">
        <f>NeelyGains!Z246+MinidokaGains!Z246+MilnerGains!Z246</f>
        <v>1374.8000000000002</v>
      </c>
      <c r="AC245" s="4">
        <f>NeelyGains!AA246+MinidokaGains!AA246+MilnerGains!AA246</f>
        <v>1580.5</v>
      </c>
      <c r="AD245" s="4">
        <f>NeelyGains!AB246+MinidokaGains!AB246+MilnerGains!AB246</f>
        <v>899.59999999999991</v>
      </c>
      <c r="AE245" s="4">
        <f>NeelyGains!AC246+MinidokaGains!AC246+MilnerGains!AC246</f>
        <v>1614</v>
      </c>
      <c r="AF245" s="4">
        <f>NeelyGains!AD246+MinidokaGains!AD246+MilnerGains!AD246</f>
        <v>1755.1</v>
      </c>
      <c r="AG245" s="4">
        <f>NeelyGains!AE246+MinidokaGains!AE246+MilnerGains!AE246</f>
        <v>2885.1</v>
      </c>
      <c r="AH245" s="4">
        <f>NeelyGains!AF246+MinidokaGains!AF246+MilnerGains!AF246</f>
        <v>1871.7</v>
      </c>
    </row>
    <row r="246" spans="1:34" x14ac:dyDescent="0.2">
      <c r="A246" s="1">
        <v>39632</v>
      </c>
      <c r="D246" s="4">
        <f>NeelyGains!B247+MinidokaGains!B247+MilnerGains!B247</f>
        <v>1294</v>
      </c>
      <c r="E246" s="4">
        <f>NeelyGains!C247+MinidokaGains!C247+MilnerGains!C247</f>
        <v>1832</v>
      </c>
      <c r="F246" s="4">
        <f>NeelyGains!D247+MinidokaGains!D247+MilnerGains!D247</f>
        <v>1720.9</v>
      </c>
      <c r="G246" s="4">
        <f>NeelyGains!E247+MinidokaGains!E247+MilnerGains!E247</f>
        <v>1711.9</v>
      </c>
      <c r="H246" s="4">
        <f>NeelyGains!F247+MinidokaGains!F247+MilnerGains!F247</f>
        <v>1998.8</v>
      </c>
      <c r="I246" s="4">
        <f>NeelyGains!G247+MinidokaGains!G247+MilnerGains!G247</f>
        <v>1658.3000000000002</v>
      </c>
      <c r="J246" s="4">
        <f>NeelyGains!H247+MinidokaGains!H247+MilnerGains!H247</f>
        <v>770.80000000000018</v>
      </c>
      <c r="K246" s="4">
        <f>NeelyGains!I247+MinidokaGains!I247+MilnerGains!I247</f>
        <v>1509.3</v>
      </c>
      <c r="L246" s="4">
        <f>NeelyGains!J247+MinidokaGains!J247+MilnerGains!J247</f>
        <v>2512.2000000000003</v>
      </c>
      <c r="M246" s="4">
        <f>NeelyGains!K247+MinidokaGains!K247+MilnerGains!K247</f>
        <v>1800.5</v>
      </c>
      <c r="N246" s="4">
        <f>NeelyGains!L247+MinidokaGains!L247+MilnerGains!L247</f>
        <v>2042</v>
      </c>
      <c r="O246" s="4">
        <f>NeelyGains!M247+MinidokaGains!M247+MilnerGains!M247</f>
        <v>2346.6</v>
      </c>
      <c r="P246" s="4">
        <f>NeelyGains!N247+MinidokaGains!N247+MilnerGains!N247</f>
        <v>2129</v>
      </c>
      <c r="Q246" s="4">
        <f>NeelyGains!O247+MinidokaGains!O247+MilnerGains!O247</f>
        <v>2273.6</v>
      </c>
      <c r="R246" s="4">
        <f>NeelyGains!P247+MinidokaGains!P247+MilnerGains!P247</f>
        <v>1273.5</v>
      </c>
      <c r="S246" s="4">
        <f>NeelyGains!Q247+MinidokaGains!Q247+MilnerGains!Q247</f>
        <v>1978</v>
      </c>
      <c r="T246" s="4">
        <f>NeelyGains!R247+MinidokaGains!R247+MilnerGains!R247</f>
        <v>2018</v>
      </c>
      <c r="U246" s="4">
        <f>NeelyGains!S247+MinidokaGains!S247+MilnerGains!S247</f>
        <v>2205.1</v>
      </c>
      <c r="V246" s="4">
        <f>NeelyGains!T247+MinidokaGains!T247+MilnerGains!T247</f>
        <v>3086.4</v>
      </c>
      <c r="W246" s="4">
        <f>NeelyGains!U247+MinidokaGains!U247+MilnerGains!U247</f>
        <v>2265.4</v>
      </c>
      <c r="X246" s="4">
        <f>NeelyGains!V247+MinidokaGains!V247+MilnerGains!V247</f>
        <v>595.20000000000005</v>
      </c>
      <c r="Y246" s="4">
        <f>NeelyGains!W247+MinidokaGains!W247+MilnerGains!W247</f>
        <v>1798</v>
      </c>
      <c r="Z246" s="4">
        <f>NeelyGains!X247+MinidokaGains!X247+MilnerGains!X247</f>
        <v>1687.9</v>
      </c>
      <c r="AA246" s="4">
        <f>NeelyGains!Y247+MinidokaGains!Y247+MilnerGains!Y247</f>
        <v>1951.7</v>
      </c>
      <c r="AB246" s="4">
        <f>NeelyGains!Z247+MinidokaGains!Z247+MilnerGains!Z247</f>
        <v>1368</v>
      </c>
      <c r="AC246" s="4">
        <f>NeelyGains!AA247+MinidokaGains!AA247+MilnerGains!AA247</f>
        <v>1537.9</v>
      </c>
      <c r="AD246" s="4">
        <f>NeelyGains!AB247+MinidokaGains!AB247+MilnerGains!AB247</f>
        <v>1088.8</v>
      </c>
      <c r="AE246" s="4">
        <f>NeelyGains!AC247+MinidokaGains!AC247+MilnerGains!AC247</f>
        <v>1476.3</v>
      </c>
      <c r="AF246" s="4">
        <f>NeelyGains!AD247+MinidokaGains!AD247+MilnerGains!AD247</f>
        <v>1750.7</v>
      </c>
      <c r="AG246" s="4">
        <f>NeelyGains!AE247+MinidokaGains!AE247+MilnerGains!AE247</f>
        <v>3032.8</v>
      </c>
      <c r="AH246" s="4">
        <f>NeelyGains!AF247+MinidokaGains!AF247+MilnerGains!AF247</f>
        <v>1835.3</v>
      </c>
    </row>
    <row r="247" spans="1:34" x14ac:dyDescent="0.2">
      <c r="A247" s="1">
        <v>39633</v>
      </c>
      <c r="D247" s="4">
        <f>NeelyGains!B248+MinidokaGains!B248+MilnerGains!B248</f>
        <v>1347.1</v>
      </c>
      <c r="E247" s="4">
        <f>NeelyGains!C248+MinidokaGains!C248+MilnerGains!C248</f>
        <v>1814.1999999999998</v>
      </c>
      <c r="F247" s="4">
        <f>NeelyGains!D248+MinidokaGains!D248+MilnerGains!D248</f>
        <v>1605.2</v>
      </c>
      <c r="G247" s="4">
        <f>NeelyGains!E248+MinidokaGains!E248+MilnerGains!E248</f>
        <v>1703.8</v>
      </c>
      <c r="H247" s="4">
        <f>NeelyGains!F248+MinidokaGains!F248+MilnerGains!F248</f>
        <v>2478.6</v>
      </c>
      <c r="I247" s="4">
        <f>NeelyGains!G248+MinidokaGains!G248+MilnerGains!G248</f>
        <v>1378</v>
      </c>
      <c r="J247" s="4">
        <f>NeelyGains!H248+MinidokaGains!H248+MilnerGains!H248</f>
        <v>717.59999999999991</v>
      </c>
      <c r="K247" s="4">
        <f>NeelyGains!I248+MinidokaGains!I248+MilnerGains!I248</f>
        <v>1303.7</v>
      </c>
      <c r="L247" s="4">
        <f>NeelyGains!J248+MinidokaGains!J248+MilnerGains!J248</f>
        <v>2575.5</v>
      </c>
      <c r="M247" s="4">
        <f>NeelyGains!K248+MinidokaGains!K248+MilnerGains!K248</f>
        <v>1821.5</v>
      </c>
      <c r="N247" s="4">
        <f>NeelyGains!L248+MinidokaGains!L248+MilnerGains!L248</f>
        <v>2134.8000000000002</v>
      </c>
      <c r="O247" s="4">
        <f>NeelyGains!M248+MinidokaGains!M248+MilnerGains!M248</f>
        <v>2473.1999999999998</v>
      </c>
      <c r="P247" s="4">
        <f>NeelyGains!N248+MinidokaGains!N248+MilnerGains!N248</f>
        <v>2065</v>
      </c>
      <c r="Q247" s="4">
        <f>NeelyGains!O248+MinidokaGains!O248+MilnerGains!O248</f>
        <v>2247.1999999999998</v>
      </c>
      <c r="R247" s="4">
        <f>NeelyGains!P248+MinidokaGains!P248+MilnerGains!P248</f>
        <v>1323.1</v>
      </c>
      <c r="S247" s="4">
        <f>NeelyGains!Q248+MinidokaGains!Q248+MilnerGains!Q248</f>
        <v>1728</v>
      </c>
      <c r="T247" s="4">
        <f>NeelyGains!R248+MinidokaGains!R248+MilnerGains!R248</f>
        <v>1993</v>
      </c>
      <c r="U247" s="4">
        <f>NeelyGains!S248+MinidokaGains!S248+MilnerGains!S248</f>
        <v>2159.8000000000002</v>
      </c>
      <c r="V247" s="4">
        <f>NeelyGains!T248+MinidokaGains!T248+MilnerGains!T248</f>
        <v>3012.4</v>
      </c>
      <c r="W247" s="4">
        <f>NeelyGains!U248+MinidokaGains!U248+MilnerGains!U248</f>
        <v>2277.1999999999998</v>
      </c>
      <c r="X247" s="4">
        <f>NeelyGains!V248+MinidokaGains!V248+MilnerGains!V248</f>
        <v>895.59999999999991</v>
      </c>
      <c r="Y247" s="4">
        <f>NeelyGains!W248+MinidokaGains!W248+MilnerGains!W248</f>
        <v>1775.7</v>
      </c>
      <c r="Z247" s="4">
        <f>NeelyGains!X248+MinidokaGains!X248+MilnerGains!X248</f>
        <v>1700.9</v>
      </c>
      <c r="AA247" s="4">
        <f>NeelyGains!Y248+MinidokaGains!Y248+MilnerGains!Y248</f>
        <v>1883.5</v>
      </c>
      <c r="AB247" s="4">
        <f>NeelyGains!Z248+MinidokaGains!Z248+MilnerGains!Z248</f>
        <v>1363.7</v>
      </c>
      <c r="AC247" s="4">
        <f>NeelyGains!AA248+MinidokaGains!AA248+MilnerGains!AA248</f>
        <v>1567.3</v>
      </c>
      <c r="AD247" s="4">
        <f>NeelyGains!AB248+MinidokaGains!AB248+MilnerGains!AB248</f>
        <v>1095.9000000000001</v>
      </c>
      <c r="AE247" s="4">
        <f>NeelyGains!AC248+MinidokaGains!AC248+MilnerGains!AC248</f>
        <v>1768</v>
      </c>
      <c r="AF247" s="4">
        <f>NeelyGains!AD248+MinidokaGains!AD248+MilnerGains!AD248</f>
        <v>1813.3</v>
      </c>
      <c r="AG247" s="4">
        <f>NeelyGains!AE248+MinidokaGains!AE248+MilnerGains!AE248</f>
        <v>3015.9</v>
      </c>
      <c r="AH247" s="4">
        <f>NeelyGains!AF248+MinidokaGains!AF248+MilnerGains!AF248</f>
        <v>1795.6</v>
      </c>
    </row>
    <row r="248" spans="1:34" x14ac:dyDescent="0.2">
      <c r="A248" s="1">
        <v>39634</v>
      </c>
      <c r="D248" s="4">
        <f>NeelyGains!B249+MinidokaGains!B249+MilnerGains!B249</f>
        <v>1409.3</v>
      </c>
      <c r="E248" s="4">
        <f>NeelyGains!C249+MinidokaGains!C249+MilnerGains!C249</f>
        <v>1807.5</v>
      </c>
      <c r="F248" s="4">
        <f>NeelyGains!D249+MinidokaGains!D249+MilnerGains!D249</f>
        <v>1690.4</v>
      </c>
      <c r="G248" s="4">
        <f>NeelyGains!E249+MinidokaGains!E249+MilnerGains!E249</f>
        <v>1639.3000000000002</v>
      </c>
      <c r="H248" s="4">
        <f>NeelyGains!F249+MinidokaGains!F249+MilnerGains!F249</f>
        <v>2723.9</v>
      </c>
      <c r="I248" s="4">
        <f>NeelyGains!G249+MinidokaGains!G249+MilnerGains!G249</f>
        <v>1317.3</v>
      </c>
      <c r="J248" s="4">
        <f>NeelyGains!H249+MinidokaGains!H249+MilnerGains!H249</f>
        <v>697.69999999999982</v>
      </c>
      <c r="K248" s="4">
        <f>NeelyGains!I249+MinidokaGains!I249+MilnerGains!I249</f>
        <v>1538.5</v>
      </c>
      <c r="L248" s="4">
        <f>NeelyGains!J249+MinidokaGains!J249+MilnerGains!J249</f>
        <v>2616.3000000000002</v>
      </c>
      <c r="M248" s="4">
        <f>NeelyGains!K249+MinidokaGains!K249+MilnerGains!K249</f>
        <v>1831.8</v>
      </c>
      <c r="N248" s="4">
        <f>NeelyGains!L249+MinidokaGains!L249+MilnerGains!L249</f>
        <v>2084.8000000000002</v>
      </c>
      <c r="O248" s="4">
        <f>NeelyGains!M249+MinidokaGains!M249+MilnerGains!M249</f>
        <v>2389.8000000000002</v>
      </c>
      <c r="P248" s="4">
        <f>NeelyGains!N249+MinidokaGains!N249+MilnerGains!N249</f>
        <v>2050</v>
      </c>
      <c r="Q248" s="4">
        <f>NeelyGains!O249+MinidokaGains!O249+MilnerGains!O249</f>
        <v>2190.6999999999998</v>
      </c>
      <c r="R248" s="4">
        <f>NeelyGains!P249+MinidokaGains!P249+MilnerGains!P249</f>
        <v>1484.6</v>
      </c>
      <c r="S248" s="4">
        <f>NeelyGains!Q249+MinidokaGains!Q249+MilnerGains!Q249</f>
        <v>1678</v>
      </c>
      <c r="T248" s="4">
        <f>NeelyGains!R249+MinidokaGains!R249+MilnerGains!R249</f>
        <v>1872</v>
      </c>
      <c r="U248" s="4">
        <f>NeelyGains!S249+MinidokaGains!S249+MilnerGains!S249</f>
        <v>2239.1</v>
      </c>
      <c r="V248" s="4">
        <f>NeelyGains!T249+MinidokaGains!T249+MilnerGains!T249</f>
        <v>2953.1</v>
      </c>
      <c r="W248" s="4">
        <f>NeelyGains!U249+MinidokaGains!U249+MilnerGains!U249</f>
        <v>2193</v>
      </c>
      <c r="X248" s="4">
        <f>NeelyGains!V249+MinidokaGains!V249+MilnerGains!V249</f>
        <v>1298.5</v>
      </c>
      <c r="Y248" s="4">
        <f>NeelyGains!W249+MinidokaGains!W249+MilnerGains!W249</f>
        <v>1692.7</v>
      </c>
      <c r="Z248" s="4">
        <f>NeelyGains!X249+MinidokaGains!X249+MilnerGains!X249</f>
        <v>1798.7</v>
      </c>
      <c r="AA248" s="4">
        <f>NeelyGains!Y249+MinidokaGains!Y249+MilnerGains!Y249</f>
        <v>1734.5</v>
      </c>
      <c r="AB248" s="4">
        <f>NeelyGains!Z249+MinidokaGains!Z249+MilnerGains!Z249</f>
        <v>1360.1000000000001</v>
      </c>
      <c r="AC248" s="4">
        <f>NeelyGains!AA249+MinidokaGains!AA249+MilnerGains!AA249</f>
        <v>1527.8</v>
      </c>
      <c r="AD248" s="4">
        <f>NeelyGains!AB249+MinidokaGains!AB249+MilnerGains!AB249</f>
        <v>1130.5999999999999</v>
      </c>
      <c r="AE248" s="4">
        <f>NeelyGains!AC249+MinidokaGains!AC249+MilnerGains!AC249</f>
        <v>1502</v>
      </c>
      <c r="AF248" s="4">
        <f>NeelyGains!AD249+MinidokaGains!AD249+MilnerGains!AD249</f>
        <v>1860.3</v>
      </c>
      <c r="AG248" s="4">
        <f>NeelyGains!AE249+MinidokaGains!AE249+MilnerGains!AE249</f>
        <v>2911</v>
      </c>
      <c r="AH248" s="4">
        <f>NeelyGains!AF249+MinidokaGains!AF249+MilnerGains!AF249</f>
        <v>1787.9</v>
      </c>
    </row>
    <row r="249" spans="1:34" x14ac:dyDescent="0.2">
      <c r="A249" s="1">
        <v>39635</v>
      </c>
      <c r="D249" s="4">
        <f>NeelyGains!B250+MinidokaGains!B250+MilnerGains!B250</f>
        <v>1481.6</v>
      </c>
      <c r="E249" s="4">
        <f>NeelyGains!C250+MinidokaGains!C250+MilnerGains!C250</f>
        <v>1706.5</v>
      </c>
      <c r="F249" s="4">
        <f>NeelyGains!D250+MinidokaGains!D250+MilnerGains!D250</f>
        <v>1002.5</v>
      </c>
      <c r="G249" s="4">
        <f>NeelyGains!E250+MinidokaGains!E250+MilnerGains!E250</f>
        <v>1513.9</v>
      </c>
      <c r="H249" s="4">
        <f>NeelyGains!F250+MinidokaGains!F250+MilnerGains!F250</f>
        <v>3036</v>
      </c>
      <c r="I249" s="4">
        <f>NeelyGains!G250+MinidokaGains!G250+MilnerGains!G250</f>
        <v>1296</v>
      </c>
      <c r="J249" s="4">
        <f>NeelyGains!H250+MinidokaGains!H250+MilnerGains!H250</f>
        <v>889.09999999999991</v>
      </c>
      <c r="K249" s="4">
        <f>NeelyGains!I250+MinidokaGains!I250+MilnerGains!I250</f>
        <v>2392.3000000000002</v>
      </c>
      <c r="L249" s="4">
        <f>NeelyGains!J250+MinidokaGains!J250+MilnerGains!J250</f>
        <v>2638.5</v>
      </c>
      <c r="M249" s="4">
        <f>NeelyGains!K250+MinidokaGains!K250+MilnerGains!K250</f>
        <v>1787.8</v>
      </c>
      <c r="N249" s="4">
        <f>NeelyGains!L250+MinidokaGains!L250+MilnerGains!L250</f>
        <v>2144.6999999999998</v>
      </c>
      <c r="O249" s="4">
        <f>NeelyGains!M250+MinidokaGains!M250+MilnerGains!M250</f>
        <v>2383</v>
      </c>
      <c r="P249" s="4">
        <f>NeelyGains!N250+MinidokaGains!N250+MilnerGains!N250</f>
        <v>1943</v>
      </c>
      <c r="Q249" s="4">
        <f>NeelyGains!O250+MinidokaGains!O250+MilnerGains!O250</f>
        <v>2196</v>
      </c>
      <c r="R249" s="4">
        <f>NeelyGains!P250+MinidokaGains!P250+MilnerGains!P250</f>
        <v>1565.5</v>
      </c>
      <c r="S249" s="4">
        <f>NeelyGains!Q250+MinidokaGains!Q250+MilnerGains!Q250</f>
        <v>1642</v>
      </c>
      <c r="T249" s="4">
        <f>NeelyGains!R250+MinidokaGains!R250+MilnerGains!R250</f>
        <v>1911</v>
      </c>
      <c r="U249" s="4">
        <f>NeelyGains!S250+MinidokaGains!S250+MilnerGains!S250</f>
        <v>2103.1999999999998</v>
      </c>
      <c r="V249" s="4">
        <f>NeelyGains!T250+MinidokaGains!T250+MilnerGains!T250</f>
        <v>2719</v>
      </c>
      <c r="W249" s="4">
        <f>NeelyGains!U250+MinidokaGains!U250+MilnerGains!U250</f>
        <v>2041.1</v>
      </c>
      <c r="X249" s="4">
        <f>NeelyGains!V250+MinidokaGains!V250+MilnerGains!V250</f>
        <v>1471.4</v>
      </c>
      <c r="Y249" s="4">
        <f>NeelyGains!W250+MinidokaGains!W250+MilnerGains!W250</f>
        <v>1815.5</v>
      </c>
      <c r="Z249" s="4">
        <f>NeelyGains!X250+MinidokaGains!X250+MilnerGains!X250</f>
        <v>1826.6</v>
      </c>
      <c r="AA249" s="4">
        <f>NeelyGains!Y250+MinidokaGains!Y250+MilnerGains!Y250</f>
        <v>1727.3</v>
      </c>
      <c r="AB249" s="4">
        <f>NeelyGains!Z250+MinidokaGains!Z250+MilnerGains!Z250</f>
        <v>1544.5</v>
      </c>
      <c r="AC249" s="4">
        <f>NeelyGains!AA250+MinidokaGains!AA250+MilnerGains!AA250</f>
        <v>1340.9</v>
      </c>
      <c r="AD249" s="4">
        <f>NeelyGains!AB250+MinidokaGains!AB250+MilnerGains!AB250</f>
        <v>1037.7</v>
      </c>
      <c r="AE249" s="4">
        <f>NeelyGains!AC250+MinidokaGains!AC250+MilnerGains!AC250</f>
        <v>1287.2</v>
      </c>
      <c r="AF249" s="4">
        <f>NeelyGains!AD250+MinidokaGains!AD250+MilnerGains!AD250</f>
        <v>1855.6</v>
      </c>
      <c r="AG249" s="4">
        <f>NeelyGains!AE250+MinidokaGains!AE250+MilnerGains!AE250</f>
        <v>2568</v>
      </c>
      <c r="AH249" s="4">
        <f>NeelyGains!AF250+MinidokaGains!AF250+MilnerGains!AF250</f>
        <v>1787.2</v>
      </c>
    </row>
    <row r="250" spans="1:34" x14ac:dyDescent="0.2">
      <c r="A250" s="1">
        <v>39636</v>
      </c>
      <c r="D250" s="4">
        <f>NeelyGains!B251+MinidokaGains!B251+MilnerGains!B251</f>
        <v>1569.4</v>
      </c>
      <c r="E250" s="4">
        <f>NeelyGains!C251+MinidokaGains!C251+MilnerGains!C251</f>
        <v>1584.5</v>
      </c>
      <c r="F250" s="4">
        <f>NeelyGains!D251+MinidokaGains!D251+MilnerGains!D251</f>
        <v>1013.3</v>
      </c>
      <c r="G250" s="4">
        <f>NeelyGains!E251+MinidokaGains!E251+MilnerGains!E251</f>
        <v>1820.3</v>
      </c>
      <c r="H250" s="4">
        <f>NeelyGains!F251+MinidokaGains!F251+MilnerGains!F251</f>
        <v>3068.7</v>
      </c>
      <c r="I250" s="4">
        <f>NeelyGains!G251+MinidokaGains!G251+MilnerGains!G251</f>
        <v>1800.8</v>
      </c>
      <c r="J250" s="4">
        <f>NeelyGains!H251+MinidokaGains!H251+MilnerGains!H251</f>
        <v>925.09999999999991</v>
      </c>
      <c r="K250" s="4">
        <f>NeelyGains!I251+MinidokaGains!I251+MilnerGains!I251</f>
        <v>2351.6</v>
      </c>
      <c r="L250" s="4">
        <f>NeelyGains!J251+MinidokaGains!J251+MilnerGains!J251</f>
        <v>2466</v>
      </c>
      <c r="M250" s="4">
        <f>NeelyGains!K251+MinidokaGains!K251+MilnerGains!K251</f>
        <v>1860.5</v>
      </c>
      <c r="N250" s="4">
        <f>NeelyGains!L251+MinidokaGains!L251+MilnerGains!L251</f>
        <v>2187.9</v>
      </c>
      <c r="O250" s="4">
        <f>NeelyGains!M251+MinidokaGains!M251+MilnerGains!M251</f>
        <v>2422</v>
      </c>
      <c r="P250" s="4">
        <f>NeelyGains!N251+MinidokaGains!N251+MilnerGains!N251</f>
        <v>1897</v>
      </c>
      <c r="Q250" s="4">
        <f>NeelyGains!O251+MinidokaGains!O251+MilnerGains!O251</f>
        <v>2093</v>
      </c>
      <c r="R250" s="4">
        <f>NeelyGains!P251+MinidokaGains!P251+MilnerGains!P251</f>
        <v>1563.5</v>
      </c>
      <c r="S250" s="4">
        <f>NeelyGains!Q251+MinidokaGains!Q251+MilnerGains!Q251</f>
        <v>1636</v>
      </c>
      <c r="T250" s="4">
        <f>NeelyGains!R251+MinidokaGains!R251+MilnerGains!R251</f>
        <v>1903</v>
      </c>
      <c r="U250" s="4">
        <f>NeelyGains!S251+MinidokaGains!S251+MilnerGains!S251</f>
        <v>2187.9</v>
      </c>
      <c r="V250" s="4">
        <f>NeelyGains!T251+MinidokaGains!T251+MilnerGains!T251</f>
        <v>2383.5</v>
      </c>
      <c r="W250" s="4">
        <f>NeelyGains!U251+MinidokaGains!U251+MilnerGains!U251</f>
        <v>2236.5</v>
      </c>
      <c r="X250" s="4">
        <f>NeelyGains!V251+MinidokaGains!V251+MilnerGains!V251</f>
        <v>1653.7</v>
      </c>
      <c r="Y250" s="4">
        <f>NeelyGains!W251+MinidokaGains!W251+MilnerGains!W251</f>
        <v>1650.9</v>
      </c>
      <c r="Z250" s="4">
        <f>NeelyGains!X251+MinidokaGains!X251+MilnerGains!X251</f>
        <v>1831.3</v>
      </c>
      <c r="AA250" s="4">
        <f>NeelyGains!Y251+MinidokaGains!Y251+MilnerGains!Y251</f>
        <v>1618.1</v>
      </c>
      <c r="AB250" s="4">
        <f>NeelyGains!Z251+MinidokaGains!Z251+MilnerGains!Z251</f>
        <v>1401.2</v>
      </c>
      <c r="AC250" s="4">
        <f>NeelyGains!AA251+MinidokaGains!AA251+MilnerGains!AA251</f>
        <v>1266.8000000000002</v>
      </c>
      <c r="AD250" s="4">
        <f>NeelyGains!AB251+MinidokaGains!AB251+MilnerGains!AB251</f>
        <v>1176.9000000000001</v>
      </c>
      <c r="AE250" s="4">
        <f>NeelyGains!AC251+MinidokaGains!AC251+MilnerGains!AC251</f>
        <v>1155.0999999999999</v>
      </c>
      <c r="AF250" s="4">
        <f>NeelyGains!AD251+MinidokaGains!AD251+MilnerGains!AD251</f>
        <v>1940.9</v>
      </c>
      <c r="AG250" s="4">
        <f>NeelyGains!AE251+MinidokaGains!AE251+MilnerGains!AE251</f>
        <v>2340</v>
      </c>
      <c r="AH250" s="4">
        <f>NeelyGains!AF251+MinidokaGains!AF251+MilnerGains!AF251</f>
        <v>1785.4</v>
      </c>
    </row>
    <row r="251" spans="1:34" x14ac:dyDescent="0.2">
      <c r="A251" s="1">
        <v>39637</v>
      </c>
      <c r="D251" s="4">
        <f>NeelyGains!B252+MinidokaGains!B252+MilnerGains!B252</f>
        <v>1758.6</v>
      </c>
      <c r="E251" s="4">
        <f>NeelyGains!C252+MinidokaGains!C252+MilnerGains!C252</f>
        <v>1510.3</v>
      </c>
      <c r="F251" s="4">
        <f>NeelyGains!D252+MinidokaGains!D252+MilnerGains!D252</f>
        <v>1146.0999999999999</v>
      </c>
      <c r="G251" s="4">
        <f>NeelyGains!E252+MinidokaGains!E252+MilnerGains!E252</f>
        <v>1666</v>
      </c>
      <c r="H251" s="4">
        <f>NeelyGains!F252+MinidokaGains!F252+MilnerGains!F252</f>
        <v>3208</v>
      </c>
      <c r="I251" s="4">
        <f>NeelyGains!G252+MinidokaGains!G252+MilnerGains!G252</f>
        <v>1715.6</v>
      </c>
      <c r="J251" s="4">
        <f>NeelyGains!H252+MinidokaGains!H252+MilnerGains!H252</f>
        <v>644.5</v>
      </c>
      <c r="K251" s="4">
        <f>NeelyGains!I252+MinidokaGains!I252+MilnerGains!I252</f>
        <v>2264.3000000000002</v>
      </c>
      <c r="L251" s="4">
        <f>NeelyGains!J252+MinidokaGains!J252+MilnerGains!J252</f>
        <v>2344.4</v>
      </c>
      <c r="M251" s="4">
        <f>NeelyGains!K252+MinidokaGains!K252+MilnerGains!K252</f>
        <v>1935.7</v>
      </c>
      <c r="N251" s="4">
        <f>NeelyGains!L252+MinidokaGains!L252+MilnerGains!L252</f>
        <v>2279.6</v>
      </c>
      <c r="O251" s="4">
        <f>NeelyGains!M252+MinidokaGains!M252+MilnerGains!M252</f>
        <v>2343</v>
      </c>
      <c r="P251" s="4">
        <f>NeelyGains!N252+MinidokaGains!N252+MilnerGains!N252</f>
        <v>1920</v>
      </c>
      <c r="Q251" s="4">
        <f>NeelyGains!O252+MinidokaGains!O252+MilnerGains!O252</f>
        <v>2010</v>
      </c>
      <c r="R251" s="4">
        <f>NeelyGains!P252+MinidokaGains!P252+MilnerGains!P252</f>
        <v>1601.3</v>
      </c>
      <c r="S251" s="4">
        <f>NeelyGains!Q252+MinidokaGains!Q252+MilnerGains!Q252</f>
        <v>1384</v>
      </c>
      <c r="T251" s="4">
        <f>NeelyGains!R252+MinidokaGains!R252+MilnerGains!R252</f>
        <v>1809</v>
      </c>
      <c r="U251" s="4">
        <f>NeelyGains!S252+MinidokaGains!S252+MilnerGains!S252</f>
        <v>1994.1</v>
      </c>
      <c r="V251" s="4">
        <f>NeelyGains!T252+MinidokaGains!T252+MilnerGains!T252</f>
        <v>2362.1999999999998</v>
      </c>
      <c r="W251" s="4">
        <f>NeelyGains!U252+MinidokaGains!U252+MilnerGains!U252</f>
        <v>1868</v>
      </c>
      <c r="X251" s="4">
        <f>NeelyGains!V252+MinidokaGains!V252+MilnerGains!V252</f>
        <v>1947.2</v>
      </c>
      <c r="Y251" s="4">
        <f>NeelyGains!W252+MinidokaGains!W252+MilnerGains!W252</f>
        <v>1670.5</v>
      </c>
      <c r="Z251" s="4">
        <f>NeelyGains!X252+MinidokaGains!X252+MilnerGains!X252</f>
        <v>1887.2</v>
      </c>
      <c r="AA251" s="4">
        <f>NeelyGains!Y252+MinidokaGains!Y252+MilnerGains!Y252</f>
        <v>1614.2</v>
      </c>
      <c r="AB251" s="4">
        <f>NeelyGains!Z252+MinidokaGains!Z252+MilnerGains!Z252</f>
        <v>1352.6999999999998</v>
      </c>
      <c r="AC251" s="4">
        <f>NeelyGains!AA252+MinidokaGains!AA252+MilnerGains!AA252</f>
        <v>1310</v>
      </c>
      <c r="AD251" s="4">
        <f>NeelyGains!AB252+MinidokaGains!AB252+MilnerGains!AB252</f>
        <v>1178.7</v>
      </c>
      <c r="AE251" s="4">
        <f>NeelyGains!AC252+MinidokaGains!AC252+MilnerGains!AC252</f>
        <v>1115.2</v>
      </c>
      <c r="AF251" s="4">
        <f>NeelyGains!AD252+MinidokaGains!AD252+MilnerGains!AD252</f>
        <v>1843.1</v>
      </c>
      <c r="AG251" s="4">
        <f>NeelyGains!AE252+MinidokaGains!AE252+MilnerGains!AE252</f>
        <v>2311</v>
      </c>
      <c r="AH251" s="4">
        <f>NeelyGains!AF252+MinidokaGains!AF252+MilnerGains!AF252</f>
        <v>1773.2</v>
      </c>
    </row>
    <row r="252" spans="1:34" x14ac:dyDescent="0.2">
      <c r="A252" s="1">
        <v>39638</v>
      </c>
      <c r="D252" s="4">
        <f>NeelyGains!B253+MinidokaGains!B253+MilnerGains!B253</f>
        <v>1941.4</v>
      </c>
      <c r="E252" s="4">
        <f>NeelyGains!C253+MinidokaGains!C253+MilnerGains!C253</f>
        <v>1411</v>
      </c>
      <c r="F252" s="4">
        <f>NeelyGains!D253+MinidokaGains!D253+MilnerGains!D253</f>
        <v>1843.3</v>
      </c>
      <c r="G252" s="4">
        <f>NeelyGains!E253+MinidokaGains!E253+MilnerGains!E253</f>
        <v>1775</v>
      </c>
      <c r="H252" s="4">
        <f>NeelyGains!F253+MinidokaGains!F253+MilnerGains!F253</f>
        <v>3092</v>
      </c>
      <c r="I252" s="4">
        <f>NeelyGains!G253+MinidokaGains!G253+MilnerGains!G253</f>
        <v>1744.9</v>
      </c>
      <c r="J252" s="4">
        <f>NeelyGains!H253+MinidokaGains!H253+MilnerGains!H253</f>
        <v>540.20000000000005</v>
      </c>
      <c r="K252" s="4">
        <f>NeelyGains!I253+MinidokaGains!I253+MilnerGains!I253</f>
        <v>2361.6</v>
      </c>
      <c r="L252" s="4">
        <f>NeelyGains!J253+MinidokaGains!J253+MilnerGains!J253</f>
        <v>2218.9</v>
      </c>
      <c r="M252" s="4">
        <f>NeelyGains!K253+MinidokaGains!K253+MilnerGains!K253</f>
        <v>1972.8</v>
      </c>
      <c r="N252" s="4">
        <f>NeelyGains!L253+MinidokaGains!L253+MilnerGains!L253</f>
        <v>2289.4</v>
      </c>
      <c r="O252" s="4">
        <f>NeelyGains!M253+MinidokaGains!M253+MilnerGains!M253</f>
        <v>2291</v>
      </c>
      <c r="P252" s="4">
        <f>NeelyGains!N253+MinidokaGains!N253+MilnerGains!N253</f>
        <v>1791</v>
      </c>
      <c r="Q252" s="4">
        <f>NeelyGains!O253+MinidokaGains!O253+MilnerGains!O253</f>
        <v>1971.8</v>
      </c>
      <c r="R252" s="4">
        <f>NeelyGains!P253+MinidokaGains!P253+MilnerGains!P253</f>
        <v>1667.2</v>
      </c>
      <c r="S252" s="4">
        <f>NeelyGains!Q253+MinidokaGains!Q253+MilnerGains!Q253</f>
        <v>1454</v>
      </c>
      <c r="T252" s="4">
        <f>NeelyGains!R253+MinidokaGains!R253+MilnerGains!R253</f>
        <v>1795</v>
      </c>
      <c r="U252" s="4">
        <f>NeelyGains!S253+MinidokaGains!S253+MilnerGains!S253</f>
        <v>2050.6</v>
      </c>
      <c r="V252" s="4">
        <f>NeelyGains!T253+MinidokaGains!T253+MilnerGains!T253</f>
        <v>2217</v>
      </c>
      <c r="W252" s="4">
        <f>NeelyGains!U253+MinidokaGains!U253+MilnerGains!U253</f>
        <v>1889</v>
      </c>
      <c r="X252" s="4">
        <f>NeelyGains!V253+MinidokaGains!V253+MilnerGains!V253</f>
        <v>2282.4</v>
      </c>
      <c r="Y252" s="4">
        <f>NeelyGains!W253+MinidokaGains!W253+MilnerGains!W253</f>
        <v>1770.5</v>
      </c>
      <c r="Z252" s="4">
        <f>NeelyGains!X253+MinidokaGains!X253+MilnerGains!X253</f>
        <v>1904.2</v>
      </c>
      <c r="AA252" s="4">
        <f>NeelyGains!Y253+MinidokaGains!Y253+MilnerGains!Y253</f>
        <v>1676.7</v>
      </c>
      <c r="AB252" s="4">
        <f>NeelyGains!Z253+MinidokaGains!Z253+MilnerGains!Z253</f>
        <v>1584.8000000000002</v>
      </c>
      <c r="AC252" s="4">
        <f>NeelyGains!AA253+MinidokaGains!AA253+MilnerGains!AA253</f>
        <v>1381.8</v>
      </c>
      <c r="AD252" s="4">
        <f>NeelyGains!AB253+MinidokaGains!AB253+MilnerGains!AB253</f>
        <v>1284.8999999999999</v>
      </c>
      <c r="AE252" s="4">
        <f>NeelyGains!AC253+MinidokaGains!AC253+MilnerGains!AC253</f>
        <v>1056.3</v>
      </c>
      <c r="AF252" s="4">
        <f>NeelyGains!AD253+MinidokaGains!AD253+MilnerGains!AD253</f>
        <v>2053.1999999999998</v>
      </c>
      <c r="AG252" s="4">
        <f>NeelyGains!AE253+MinidokaGains!AE253+MilnerGains!AE253</f>
        <v>2202</v>
      </c>
      <c r="AH252" s="4">
        <f>NeelyGains!AF253+MinidokaGains!AF253+MilnerGains!AF253</f>
        <v>1780.3</v>
      </c>
    </row>
    <row r="253" spans="1:34" x14ac:dyDescent="0.2">
      <c r="A253" s="1">
        <v>39639</v>
      </c>
      <c r="D253" s="4">
        <f>NeelyGains!B254+MinidokaGains!B254+MilnerGains!B254</f>
        <v>2177.5</v>
      </c>
      <c r="E253" s="4">
        <f>NeelyGains!C254+MinidokaGains!C254+MilnerGains!C254</f>
        <v>1490.6</v>
      </c>
      <c r="F253" s="4">
        <f>NeelyGains!D254+MinidokaGains!D254+MilnerGains!D254</f>
        <v>2319.1</v>
      </c>
      <c r="G253" s="4">
        <f>NeelyGains!E254+MinidokaGains!E254+MilnerGains!E254</f>
        <v>1777</v>
      </c>
      <c r="H253" s="4">
        <f>NeelyGains!F254+MinidokaGains!F254+MilnerGains!F254</f>
        <v>3412</v>
      </c>
      <c r="I253" s="4">
        <f>NeelyGains!G254+MinidokaGains!G254+MilnerGains!G254</f>
        <v>1869.2</v>
      </c>
      <c r="J253" s="4">
        <f>NeelyGains!H254+MinidokaGains!H254+MilnerGains!H254</f>
        <v>561.29999999999995</v>
      </c>
      <c r="K253" s="4">
        <f>NeelyGains!I254+MinidokaGains!I254+MilnerGains!I254</f>
        <v>2444.9</v>
      </c>
      <c r="L253" s="4">
        <f>NeelyGains!J254+MinidokaGains!J254+MilnerGains!J254</f>
        <v>2105.5</v>
      </c>
      <c r="M253" s="4">
        <f>NeelyGains!K254+MinidokaGains!K254+MilnerGains!K254</f>
        <v>1935.3</v>
      </c>
      <c r="N253" s="4">
        <f>NeelyGains!L254+MinidokaGains!L254+MilnerGains!L254</f>
        <v>2473.1999999999998</v>
      </c>
      <c r="O253" s="4">
        <f>NeelyGains!M254+MinidokaGains!M254+MilnerGains!M254</f>
        <v>2310</v>
      </c>
      <c r="P253" s="4">
        <f>NeelyGains!N254+MinidokaGains!N254+MilnerGains!N254</f>
        <v>1803</v>
      </c>
      <c r="Q253" s="4">
        <f>NeelyGains!O254+MinidokaGains!O254+MilnerGains!O254</f>
        <v>2016.9</v>
      </c>
      <c r="R253" s="4">
        <f>NeelyGains!P254+MinidokaGains!P254+MilnerGains!P254</f>
        <v>1693.5</v>
      </c>
      <c r="S253" s="4">
        <f>NeelyGains!Q254+MinidokaGains!Q254+MilnerGains!Q254</f>
        <v>1408.1</v>
      </c>
      <c r="T253" s="4">
        <f>NeelyGains!R254+MinidokaGains!R254+MilnerGains!R254</f>
        <v>1778</v>
      </c>
      <c r="U253" s="4">
        <f>NeelyGains!S254+MinidokaGains!S254+MilnerGains!S254</f>
        <v>2007.3</v>
      </c>
      <c r="V253" s="4">
        <f>NeelyGains!T254+MinidokaGains!T254+MilnerGains!T254</f>
        <v>2115.3000000000002</v>
      </c>
      <c r="W253" s="4">
        <f>NeelyGains!U254+MinidokaGains!U254+MilnerGains!U254</f>
        <v>1961.1</v>
      </c>
      <c r="X253" s="4">
        <f>NeelyGains!V254+MinidokaGains!V254+MilnerGains!V254</f>
        <v>2488.8000000000002</v>
      </c>
      <c r="Y253" s="4">
        <f>NeelyGains!W254+MinidokaGains!W254+MilnerGains!W254</f>
        <v>1868.7</v>
      </c>
      <c r="Z253" s="4">
        <f>NeelyGains!X254+MinidokaGains!X254+MilnerGains!X254</f>
        <v>1940.3</v>
      </c>
      <c r="AA253" s="4">
        <f>NeelyGains!Y254+MinidokaGains!Y254+MilnerGains!Y254</f>
        <v>1705.3</v>
      </c>
      <c r="AB253" s="4">
        <f>NeelyGains!Z254+MinidokaGains!Z254+MilnerGains!Z254</f>
        <v>1500.4</v>
      </c>
      <c r="AC253" s="4">
        <f>NeelyGains!AA254+MinidokaGains!AA254+MilnerGains!AA254</f>
        <v>1365.1</v>
      </c>
      <c r="AD253" s="4">
        <f>NeelyGains!AB254+MinidokaGains!AB254+MilnerGains!AB254</f>
        <v>1281.3</v>
      </c>
      <c r="AE253" s="4">
        <f>NeelyGains!AC254+MinidokaGains!AC254+MilnerGains!AC254</f>
        <v>1001.5</v>
      </c>
      <c r="AF253" s="4">
        <f>NeelyGains!AD254+MinidokaGains!AD254+MilnerGains!AD254</f>
        <v>1865.4</v>
      </c>
      <c r="AG253" s="4">
        <f>NeelyGains!AE254+MinidokaGains!AE254+MilnerGains!AE254</f>
        <v>2267</v>
      </c>
      <c r="AH253" s="4">
        <f>NeelyGains!AF254+MinidokaGains!AF254+MilnerGains!AF254</f>
        <v>1850.2</v>
      </c>
    </row>
    <row r="254" spans="1:34" x14ac:dyDescent="0.2">
      <c r="A254" s="1">
        <v>39640</v>
      </c>
      <c r="D254" s="4">
        <f>NeelyGains!B255+MinidokaGains!B255+MilnerGains!B255</f>
        <v>2107.9</v>
      </c>
      <c r="E254" s="4">
        <f>NeelyGains!C255+MinidokaGains!C255+MilnerGains!C255</f>
        <v>1579.8</v>
      </c>
      <c r="F254" s="4">
        <f>NeelyGains!D255+MinidokaGains!D255+MilnerGains!D255</f>
        <v>1343.9</v>
      </c>
      <c r="G254" s="4">
        <f>NeelyGains!E255+MinidokaGains!E255+MilnerGains!E255</f>
        <v>1695.7</v>
      </c>
      <c r="H254" s="4">
        <f>NeelyGains!F255+MinidokaGains!F255+MilnerGains!F255</f>
        <v>3213</v>
      </c>
      <c r="I254" s="4">
        <f>NeelyGains!G255+MinidokaGains!G255+MilnerGains!G255</f>
        <v>1767.4</v>
      </c>
      <c r="J254" s="4">
        <f>NeelyGains!H255+MinidokaGains!H255+MilnerGains!H255</f>
        <v>442.3</v>
      </c>
      <c r="K254" s="4">
        <f>NeelyGains!I255+MinidokaGains!I255+MilnerGains!I255</f>
        <v>2733.8</v>
      </c>
      <c r="L254" s="4">
        <f>NeelyGains!J255+MinidokaGains!J255+MilnerGains!J255</f>
        <v>2329.8000000000002</v>
      </c>
      <c r="M254" s="4">
        <f>NeelyGains!K255+MinidokaGains!K255+MilnerGains!K255</f>
        <v>2246.6</v>
      </c>
      <c r="N254" s="4">
        <f>NeelyGains!L255+MinidokaGains!L255+MilnerGains!L255</f>
        <v>2525.6999999999998</v>
      </c>
      <c r="O254" s="4">
        <f>NeelyGains!M255+MinidokaGains!M255+MilnerGains!M255</f>
        <v>2246</v>
      </c>
      <c r="P254" s="4">
        <f>NeelyGains!N255+MinidokaGains!N255+MilnerGains!N255</f>
        <v>1746</v>
      </c>
      <c r="Q254" s="4">
        <f>NeelyGains!O255+MinidokaGains!O255+MilnerGains!O255</f>
        <v>1964.3</v>
      </c>
      <c r="R254" s="4">
        <f>NeelyGains!P255+MinidokaGains!P255+MilnerGains!P255</f>
        <v>1797</v>
      </c>
      <c r="S254" s="4">
        <f>NeelyGains!Q255+MinidokaGains!Q255+MilnerGains!Q255</f>
        <v>1488.3</v>
      </c>
      <c r="T254" s="4">
        <f>NeelyGains!R255+MinidokaGains!R255+MilnerGains!R255</f>
        <v>1877</v>
      </c>
      <c r="U254" s="4">
        <f>NeelyGains!S255+MinidokaGains!S255+MilnerGains!S255</f>
        <v>2007.8</v>
      </c>
      <c r="V254" s="4">
        <f>NeelyGains!T255+MinidokaGains!T255+MilnerGains!T255</f>
        <v>2039</v>
      </c>
      <c r="W254" s="4">
        <f>NeelyGains!U255+MinidokaGains!U255+MilnerGains!U255</f>
        <v>1909.9</v>
      </c>
      <c r="X254" s="4">
        <f>NeelyGains!V255+MinidokaGains!V255+MilnerGains!V255</f>
        <v>2781</v>
      </c>
      <c r="Y254" s="4">
        <f>NeelyGains!W255+MinidokaGains!W255+MilnerGains!W255</f>
        <v>2019.5</v>
      </c>
      <c r="Z254" s="4">
        <f>NeelyGains!X255+MinidokaGains!X255+MilnerGains!X255</f>
        <v>1831.3</v>
      </c>
      <c r="AA254" s="4">
        <f>NeelyGains!Y255+MinidokaGains!Y255+MilnerGains!Y255</f>
        <v>1714.3</v>
      </c>
      <c r="AB254" s="4">
        <f>NeelyGains!Z255+MinidokaGains!Z255+MilnerGains!Z255</f>
        <v>1813.3</v>
      </c>
      <c r="AC254" s="4">
        <f>NeelyGains!AA255+MinidokaGains!AA255+MilnerGains!AA255</f>
        <v>1577.1999999999998</v>
      </c>
      <c r="AD254" s="4">
        <f>NeelyGains!AB255+MinidokaGains!AB255+MilnerGains!AB255</f>
        <v>1261.4000000000001</v>
      </c>
      <c r="AE254" s="4">
        <f>NeelyGains!AC255+MinidokaGains!AC255+MilnerGains!AC255</f>
        <v>1055.0999999999999</v>
      </c>
      <c r="AF254" s="4">
        <f>NeelyGains!AD255+MinidokaGains!AD255+MilnerGains!AD255</f>
        <v>1647.6</v>
      </c>
      <c r="AG254" s="4">
        <f>NeelyGains!AE255+MinidokaGains!AE255+MilnerGains!AE255</f>
        <v>2059</v>
      </c>
      <c r="AH254" s="4">
        <f>NeelyGains!AF255+MinidokaGains!AF255+MilnerGains!AF255</f>
        <v>1920.5</v>
      </c>
    </row>
    <row r="255" spans="1:34" x14ac:dyDescent="0.2">
      <c r="A255" s="1">
        <v>39641</v>
      </c>
      <c r="D255" s="4">
        <f>NeelyGains!B256+MinidokaGains!B256+MilnerGains!B256</f>
        <v>2126.8000000000002</v>
      </c>
      <c r="E255" s="4">
        <f>NeelyGains!C256+MinidokaGains!C256+MilnerGains!C256</f>
        <v>1633.8</v>
      </c>
      <c r="F255" s="4">
        <f>NeelyGains!D256+MinidokaGains!D256+MilnerGains!D256</f>
        <v>1470.7</v>
      </c>
      <c r="G255" s="4">
        <f>NeelyGains!E256+MinidokaGains!E256+MilnerGains!E256</f>
        <v>1503.2</v>
      </c>
      <c r="H255" s="4">
        <f>NeelyGains!F256+MinidokaGains!F256+MilnerGains!F256</f>
        <v>2773.9</v>
      </c>
      <c r="I255" s="4">
        <f>NeelyGains!G256+MinidokaGains!G256+MilnerGains!G256</f>
        <v>1848.5</v>
      </c>
      <c r="J255" s="4">
        <f>NeelyGains!H256+MinidokaGains!H256+MilnerGains!H256</f>
        <v>604</v>
      </c>
      <c r="K255" s="4">
        <f>NeelyGains!I256+MinidokaGains!I256+MilnerGains!I256</f>
        <v>2601</v>
      </c>
      <c r="L255" s="4">
        <f>NeelyGains!J256+MinidokaGains!J256+MilnerGains!J256</f>
        <v>2554.6</v>
      </c>
      <c r="M255" s="4">
        <f>NeelyGains!K256+MinidokaGains!K256+MilnerGains!K256</f>
        <v>2118.6999999999998</v>
      </c>
      <c r="N255" s="4">
        <f>NeelyGains!L256+MinidokaGains!L256+MilnerGains!L256</f>
        <v>2389.5</v>
      </c>
      <c r="O255" s="4">
        <f>NeelyGains!M256+MinidokaGains!M256+MilnerGains!M256</f>
        <v>2244</v>
      </c>
      <c r="P255" s="4">
        <f>NeelyGains!N256+MinidokaGains!N256+MilnerGains!N256</f>
        <v>1647</v>
      </c>
      <c r="Q255" s="4">
        <f>NeelyGains!O256+MinidokaGains!O256+MilnerGains!O256</f>
        <v>1907.6</v>
      </c>
      <c r="R255" s="4">
        <f>NeelyGains!P256+MinidokaGains!P256+MilnerGains!P256</f>
        <v>1862.7</v>
      </c>
      <c r="S255" s="4">
        <f>NeelyGains!Q256+MinidokaGains!Q256+MilnerGains!Q256</f>
        <v>1545</v>
      </c>
      <c r="T255" s="4">
        <f>NeelyGains!R256+MinidokaGains!R256+MilnerGains!R256</f>
        <v>1791</v>
      </c>
      <c r="U255" s="4">
        <f>NeelyGains!S256+MinidokaGains!S256+MilnerGains!S256</f>
        <v>2169.1999999999998</v>
      </c>
      <c r="V255" s="4">
        <f>NeelyGains!T256+MinidokaGains!T256+MilnerGains!T256</f>
        <v>2000.6999999999998</v>
      </c>
      <c r="W255" s="4">
        <f>NeelyGains!U256+MinidokaGains!U256+MilnerGains!U256</f>
        <v>1781.9</v>
      </c>
      <c r="X255" s="4">
        <f>NeelyGains!V256+MinidokaGains!V256+MilnerGains!V256</f>
        <v>2870.7</v>
      </c>
      <c r="Y255" s="4">
        <f>NeelyGains!W256+MinidokaGains!W256+MilnerGains!W256</f>
        <v>2157.4</v>
      </c>
      <c r="Z255" s="4">
        <f>NeelyGains!X256+MinidokaGains!X256+MilnerGains!X256</f>
        <v>1891.4</v>
      </c>
      <c r="AA255" s="4">
        <f>NeelyGains!Y256+MinidokaGains!Y256+MilnerGains!Y256</f>
        <v>1824.1</v>
      </c>
      <c r="AB255" s="4">
        <f>NeelyGains!Z256+MinidokaGains!Z256+MilnerGains!Z256</f>
        <v>1656.5</v>
      </c>
      <c r="AC255" s="4">
        <f>NeelyGains!AA256+MinidokaGains!AA256+MilnerGains!AA256</f>
        <v>1396.6</v>
      </c>
      <c r="AD255" s="4">
        <f>NeelyGains!AB256+MinidokaGains!AB256+MilnerGains!AB256</f>
        <v>1679.5</v>
      </c>
      <c r="AE255" s="4">
        <f>NeelyGains!AC256+MinidokaGains!AC256+MilnerGains!AC256</f>
        <v>1099.4000000000001</v>
      </c>
      <c r="AF255" s="4">
        <f>NeelyGains!AD256+MinidokaGains!AD256+MilnerGains!AD256</f>
        <v>1564.8</v>
      </c>
      <c r="AG255" s="4">
        <f>NeelyGains!AE256+MinidokaGains!AE256+MilnerGains!AE256</f>
        <v>2151</v>
      </c>
      <c r="AH255" s="4">
        <f>NeelyGains!AF256+MinidokaGains!AF256+MilnerGains!AF256</f>
        <v>1910.5</v>
      </c>
    </row>
    <row r="256" spans="1:34" x14ac:dyDescent="0.2">
      <c r="A256" s="1">
        <v>39642</v>
      </c>
      <c r="D256" s="4">
        <f>NeelyGains!B257+MinidokaGains!B257+MilnerGains!B257</f>
        <v>2189.6</v>
      </c>
      <c r="E256" s="4">
        <f>NeelyGains!C257+MinidokaGains!C257+MilnerGains!C257</f>
        <v>1746.7</v>
      </c>
      <c r="F256" s="4">
        <f>NeelyGains!D257+MinidokaGains!D257+MilnerGains!D257</f>
        <v>1342.6</v>
      </c>
      <c r="G256" s="4">
        <f>NeelyGains!E257+MinidokaGains!E257+MilnerGains!E257</f>
        <v>1536</v>
      </c>
      <c r="H256" s="4">
        <f>NeelyGains!F257+MinidokaGains!F257+MilnerGains!F257</f>
        <v>2584.3000000000002</v>
      </c>
      <c r="I256" s="4">
        <f>NeelyGains!G257+MinidokaGains!G257+MilnerGains!G257</f>
        <v>1655.2</v>
      </c>
      <c r="J256" s="4">
        <f>NeelyGains!H257+MinidokaGains!H257+MilnerGains!H257</f>
        <v>551</v>
      </c>
      <c r="K256" s="4">
        <f>NeelyGains!I257+MinidokaGains!I257+MilnerGains!I257</f>
        <v>2430</v>
      </c>
      <c r="L256" s="4">
        <f>NeelyGains!J257+MinidokaGains!J257+MilnerGains!J257</f>
        <v>2429</v>
      </c>
      <c r="M256" s="4">
        <f>NeelyGains!K257+MinidokaGains!K257+MilnerGains!K257</f>
        <v>2045.2</v>
      </c>
      <c r="N256" s="4">
        <f>NeelyGains!L257+MinidokaGains!L257+MilnerGains!L257</f>
        <v>2402.6</v>
      </c>
      <c r="O256" s="4">
        <f>NeelyGains!M257+MinidokaGains!M257+MilnerGains!M257</f>
        <v>2225</v>
      </c>
      <c r="P256" s="4">
        <f>NeelyGains!N257+MinidokaGains!N257+MilnerGains!N257</f>
        <v>1578</v>
      </c>
      <c r="Q256" s="4">
        <f>NeelyGains!O257+MinidokaGains!O257+MilnerGains!O257</f>
        <v>1914.8</v>
      </c>
      <c r="R256" s="4">
        <f>NeelyGains!P257+MinidokaGains!P257+MilnerGains!P257</f>
        <v>1776.1</v>
      </c>
      <c r="S256" s="4">
        <f>NeelyGains!Q257+MinidokaGains!Q257+MilnerGains!Q257</f>
        <v>1481</v>
      </c>
      <c r="T256" s="4">
        <f>NeelyGains!R257+MinidokaGains!R257+MilnerGains!R257</f>
        <v>1718</v>
      </c>
      <c r="U256" s="4">
        <f>NeelyGains!S257+MinidokaGains!S257+MilnerGains!S257</f>
        <v>2320.6</v>
      </c>
      <c r="V256" s="4">
        <f>NeelyGains!T257+MinidokaGains!T257+MilnerGains!T257</f>
        <v>1814.8</v>
      </c>
      <c r="W256" s="4">
        <f>NeelyGains!U257+MinidokaGains!U257+MilnerGains!U257</f>
        <v>1651.5</v>
      </c>
      <c r="X256" s="4">
        <f>NeelyGains!V257+MinidokaGains!V257+MilnerGains!V257</f>
        <v>2757.3</v>
      </c>
      <c r="Y256" s="4">
        <f>NeelyGains!W257+MinidokaGains!W257+MilnerGains!W257</f>
        <v>2251.4</v>
      </c>
      <c r="Z256" s="4">
        <f>NeelyGains!X257+MinidokaGains!X257+MilnerGains!X257</f>
        <v>1900</v>
      </c>
      <c r="AA256" s="4">
        <f>NeelyGains!Y257+MinidokaGains!Y257+MilnerGains!Y257</f>
        <v>1929.8</v>
      </c>
      <c r="AB256" s="4">
        <f>NeelyGains!Z257+MinidokaGains!Z257+MilnerGains!Z257</f>
        <v>1648.2000000000003</v>
      </c>
      <c r="AC256" s="4">
        <f>NeelyGains!AA257+MinidokaGains!AA257+MilnerGains!AA257</f>
        <v>1606.6000000000001</v>
      </c>
      <c r="AD256" s="4">
        <f>NeelyGains!AB257+MinidokaGains!AB257+MilnerGains!AB257</f>
        <v>1959</v>
      </c>
      <c r="AE256" s="4">
        <f>NeelyGains!AC257+MinidokaGains!AC257+MilnerGains!AC257</f>
        <v>1182.3000000000002</v>
      </c>
      <c r="AF256" s="4">
        <f>NeelyGains!AD257+MinidokaGains!AD257+MilnerGains!AD257</f>
        <v>1769.6</v>
      </c>
      <c r="AG256" s="4">
        <f>NeelyGains!AE257+MinidokaGains!AE257+MilnerGains!AE257</f>
        <v>2147</v>
      </c>
      <c r="AH256" s="4">
        <f>NeelyGains!AF257+MinidokaGains!AF257+MilnerGains!AF257</f>
        <v>1962</v>
      </c>
    </row>
    <row r="257" spans="1:34" x14ac:dyDescent="0.2">
      <c r="A257" s="1">
        <v>39643</v>
      </c>
      <c r="D257" s="4">
        <f>NeelyGains!B258+MinidokaGains!B258+MilnerGains!B258</f>
        <v>2221.1</v>
      </c>
      <c r="E257" s="4">
        <f>NeelyGains!C258+MinidokaGains!C258+MilnerGains!C258</f>
        <v>1799.4</v>
      </c>
      <c r="F257" s="4">
        <f>NeelyGains!D258+MinidokaGains!D258+MilnerGains!D258</f>
        <v>1664.7</v>
      </c>
      <c r="G257" s="4">
        <f>NeelyGains!E258+MinidokaGains!E258+MilnerGains!E258</f>
        <v>1603.1000000000001</v>
      </c>
      <c r="H257" s="4">
        <f>NeelyGains!F258+MinidokaGains!F258+MilnerGains!F258</f>
        <v>2382.8000000000002</v>
      </c>
      <c r="I257" s="4">
        <f>NeelyGains!G258+MinidokaGains!G258+MilnerGains!G258</f>
        <v>1736</v>
      </c>
      <c r="J257" s="4">
        <f>NeelyGains!H258+MinidokaGains!H258+MilnerGains!H258</f>
        <v>1037</v>
      </c>
      <c r="K257" s="4">
        <f>NeelyGains!I258+MinidokaGains!I258+MilnerGains!I258</f>
        <v>2242.3000000000002</v>
      </c>
      <c r="L257" s="4">
        <f>NeelyGains!J258+MinidokaGains!J258+MilnerGains!J258</f>
        <v>2331</v>
      </c>
      <c r="M257" s="4">
        <f>NeelyGains!K258+MinidokaGains!K258+MilnerGains!K258</f>
        <v>2038.7</v>
      </c>
      <c r="N257" s="4">
        <f>NeelyGains!L258+MinidokaGains!L258+MilnerGains!L258</f>
        <v>2385.1</v>
      </c>
      <c r="O257" s="4">
        <f>NeelyGains!M258+MinidokaGains!M258+MilnerGains!M258</f>
        <v>2196</v>
      </c>
      <c r="P257" s="4">
        <f>NeelyGains!N258+MinidokaGains!N258+MilnerGains!N258</f>
        <v>1535</v>
      </c>
      <c r="Q257" s="4">
        <f>NeelyGains!O258+MinidokaGains!O258+MilnerGains!O258</f>
        <v>1996</v>
      </c>
      <c r="R257" s="4">
        <f>NeelyGains!P258+MinidokaGains!P258+MilnerGains!P258</f>
        <v>1685.8</v>
      </c>
      <c r="S257" s="4">
        <f>NeelyGains!Q258+MinidokaGains!Q258+MilnerGains!Q258</f>
        <v>1418.6</v>
      </c>
      <c r="T257" s="4">
        <f>NeelyGains!R258+MinidokaGains!R258+MilnerGains!R258</f>
        <v>1690</v>
      </c>
      <c r="U257" s="4">
        <f>NeelyGains!S258+MinidokaGains!S258+MilnerGains!S258</f>
        <v>2220.6</v>
      </c>
      <c r="V257" s="4">
        <f>NeelyGains!T258+MinidokaGains!T258+MilnerGains!T258</f>
        <v>1850.6</v>
      </c>
      <c r="W257" s="4">
        <f>NeelyGains!U258+MinidokaGains!U258+MilnerGains!U258</f>
        <v>1492.6</v>
      </c>
      <c r="X257" s="4">
        <f>NeelyGains!V258+MinidokaGains!V258+MilnerGains!V258</f>
        <v>2591.9</v>
      </c>
      <c r="Y257" s="4">
        <f>NeelyGains!W258+MinidokaGains!W258+MilnerGains!W258</f>
        <v>2499.1999999999998</v>
      </c>
      <c r="Z257" s="4">
        <f>NeelyGains!X258+MinidokaGains!X258+MilnerGains!X258</f>
        <v>1955.1</v>
      </c>
      <c r="AA257" s="4">
        <f>NeelyGains!Y258+MinidokaGains!Y258+MilnerGains!Y258</f>
        <v>2044.3</v>
      </c>
      <c r="AB257" s="4">
        <f>NeelyGains!Z258+MinidokaGains!Z258+MilnerGains!Z258</f>
        <v>1732.5</v>
      </c>
      <c r="AC257" s="4">
        <f>NeelyGains!AA258+MinidokaGains!AA258+MilnerGains!AA258</f>
        <v>1609.3999999999999</v>
      </c>
      <c r="AD257" s="4">
        <f>NeelyGains!AB258+MinidokaGains!AB258+MilnerGains!AB258</f>
        <v>1884.4</v>
      </c>
      <c r="AE257" s="4">
        <f>NeelyGains!AC258+MinidokaGains!AC258+MilnerGains!AC258</f>
        <v>1184.1000000000001</v>
      </c>
      <c r="AF257" s="4">
        <f>NeelyGains!AD258+MinidokaGains!AD258+MilnerGains!AD258</f>
        <v>1621.4</v>
      </c>
      <c r="AG257" s="4">
        <f>NeelyGains!AE258+MinidokaGains!AE258+MilnerGains!AE258</f>
        <v>1976.7</v>
      </c>
      <c r="AH257" s="4">
        <f>NeelyGains!AF258+MinidokaGains!AF258+MilnerGains!AF258</f>
        <v>1966</v>
      </c>
    </row>
    <row r="258" spans="1:34" x14ac:dyDescent="0.2">
      <c r="A258" s="1">
        <v>39644</v>
      </c>
      <c r="D258" s="4">
        <f>NeelyGains!B259+MinidokaGains!B259+MilnerGains!B259</f>
        <v>2294</v>
      </c>
      <c r="E258" s="4">
        <f>NeelyGains!C259+MinidokaGains!C259+MilnerGains!C259</f>
        <v>1830.4</v>
      </c>
      <c r="F258" s="4">
        <f>NeelyGains!D259+MinidokaGains!D259+MilnerGains!D259</f>
        <v>1788.9</v>
      </c>
      <c r="G258" s="4">
        <f>NeelyGains!E259+MinidokaGains!E259+MilnerGains!E259</f>
        <v>1731.5</v>
      </c>
      <c r="H258" s="4">
        <f>NeelyGains!F259+MinidokaGains!F259+MilnerGains!F259</f>
        <v>2361.8000000000002</v>
      </c>
      <c r="I258" s="4">
        <f>NeelyGains!G259+MinidokaGains!G259+MilnerGains!G259</f>
        <v>1441.3</v>
      </c>
      <c r="J258" s="4">
        <f>NeelyGains!H259+MinidokaGains!H259+MilnerGains!H259</f>
        <v>1285</v>
      </c>
      <c r="K258" s="4">
        <f>NeelyGains!I259+MinidokaGains!I259+MilnerGains!I259</f>
        <v>2214</v>
      </c>
      <c r="L258" s="4">
        <f>NeelyGains!J259+MinidokaGains!J259+MilnerGains!J259</f>
        <v>2439</v>
      </c>
      <c r="M258" s="4">
        <f>NeelyGains!K259+MinidokaGains!K259+MilnerGains!K259</f>
        <v>2061.6999999999998</v>
      </c>
      <c r="N258" s="4">
        <f>NeelyGains!L259+MinidokaGains!L259+MilnerGains!L259</f>
        <v>2495.9</v>
      </c>
      <c r="O258" s="4">
        <f>NeelyGains!M259+MinidokaGains!M259+MilnerGains!M259</f>
        <v>2277</v>
      </c>
      <c r="P258" s="4">
        <f>NeelyGains!N259+MinidokaGains!N259+MilnerGains!N259</f>
        <v>1504</v>
      </c>
      <c r="Q258" s="4">
        <f>NeelyGains!O259+MinidokaGains!O259+MilnerGains!O259</f>
        <v>1957.3</v>
      </c>
      <c r="R258" s="4">
        <f>NeelyGains!P259+MinidokaGains!P259+MilnerGains!P259</f>
        <v>1621.8</v>
      </c>
      <c r="S258" s="4">
        <f>NeelyGains!Q259+MinidokaGains!Q259+MilnerGains!Q259</f>
        <v>1470</v>
      </c>
      <c r="T258" s="4">
        <f>NeelyGains!R259+MinidokaGains!R259+MilnerGains!R259</f>
        <v>1677</v>
      </c>
      <c r="U258" s="4">
        <f>NeelyGains!S259+MinidokaGains!S259+MilnerGains!S259</f>
        <v>2159.1999999999998</v>
      </c>
      <c r="V258" s="4">
        <f>NeelyGains!T259+MinidokaGains!T259+MilnerGains!T259</f>
        <v>1992</v>
      </c>
      <c r="W258" s="4">
        <f>NeelyGains!U259+MinidokaGains!U259+MilnerGains!U259</f>
        <v>1693.2</v>
      </c>
      <c r="X258" s="4">
        <f>NeelyGains!V259+MinidokaGains!V259+MilnerGains!V259</f>
        <v>2464.1999999999998</v>
      </c>
      <c r="Y258" s="4">
        <f>NeelyGains!W259+MinidokaGains!W259+MilnerGains!W259</f>
        <v>2488.8000000000002</v>
      </c>
      <c r="Z258" s="4">
        <f>NeelyGains!X259+MinidokaGains!X259+MilnerGains!X259</f>
        <v>1992</v>
      </c>
      <c r="AA258" s="4">
        <f>NeelyGains!Y259+MinidokaGains!Y259+MilnerGains!Y259</f>
        <v>2019.2</v>
      </c>
      <c r="AB258" s="4">
        <f>NeelyGains!Z259+MinidokaGains!Z259+MilnerGains!Z259</f>
        <v>1727.4</v>
      </c>
      <c r="AC258" s="4">
        <f>NeelyGains!AA259+MinidokaGains!AA259+MilnerGains!AA259</f>
        <v>1600.6999999999998</v>
      </c>
      <c r="AD258" s="4">
        <f>NeelyGains!AB259+MinidokaGains!AB259+MilnerGains!AB259</f>
        <v>1792.6</v>
      </c>
      <c r="AE258" s="4">
        <f>NeelyGains!AC259+MinidokaGains!AC259+MilnerGains!AC259</f>
        <v>1284.5</v>
      </c>
      <c r="AF258" s="4">
        <f>NeelyGains!AD259+MinidokaGains!AD259+MilnerGains!AD259</f>
        <v>1645.4</v>
      </c>
      <c r="AG258" s="4">
        <f>NeelyGains!AE259+MinidokaGains!AE259+MilnerGains!AE259</f>
        <v>2052.6999999999998</v>
      </c>
      <c r="AH258" s="4">
        <f>NeelyGains!AF259+MinidokaGains!AF259+MilnerGains!AF259</f>
        <v>1961.8</v>
      </c>
    </row>
    <row r="259" spans="1:34" x14ac:dyDescent="0.2">
      <c r="A259" s="1">
        <v>39645</v>
      </c>
      <c r="D259" s="4">
        <f>NeelyGains!B260+MinidokaGains!B260+MilnerGains!B260</f>
        <v>2268.1</v>
      </c>
      <c r="E259" s="4">
        <f>NeelyGains!C260+MinidokaGains!C260+MilnerGains!C260</f>
        <v>1838.6999999999998</v>
      </c>
      <c r="F259" s="4">
        <f>NeelyGains!D260+MinidokaGains!D260+MilnerGains!D260</f>
        <v>1918.8</v>
      </c>
      <c r="G259" s="4">
        <f>NeelyGains!E260+MinidokaGains!E260+MilnerGains!E260</f>
        <v>1892.1</v>
      </c>
      <c r="H259" s="4">
        <f>NeelyGains!F260+MinidokaGains!F260+MilnerGains!F260</f>
        <v>2425.3000000000002</v>
      </c>
      <c r="I259" s="4">
        <f>NeelyGains!G260+MinidokaGains!G260+MilnerGains!G260</f>
        <v>1405.2</v>
      </c>
      <c r="J259" s="4">
        <f>NeelyGains!H260+MinidokaGains!H260+MilnerGains!H260</f>
        <v>1480</v>
      </c>
      <c r="K259" s="4">
        <f>NeelyGains!I260+MinidokaGains!I260+MilnerGains!I260</f>
        <v>2282</v>
      </c>
      <c r="L259" s="4">
        <f>NeelyGains!J260+MinidokaGains!J260+MilnerGains!J260</f>
        <v>2118.4</v>
      </c>
      <c r="M259" s="4">
        <f>NeelyGains!K260+MinidokaGains!K260+MilnerGains!K260</f>
        <v>1828.7</v>
      </c>
      <c r="N259" s="4">
        <f>NeelyGains!L260+MinidokaGains!L260+MilnerGains!L260</f>
        <v>2455.9</v>
      </c>
      <c r="O259" s="4">
        <f>NeelyGains!M260+MinidokaGains!M260+MilnerGains!M260</f>
        <v>2259</v>
      </c>
      <c r="P259" s="4">
        <f>NeelyGains!N260+MinidokaGains!N260+MilnerGains!N260</f>
        <v>1623.5</v>
      </c>
      <c r="Q259" s="4">
        <f>NeelyGains!O260+MinidokaGains!O260+MilnerGains!O260</f>
        <v>1922</v>
      </c>
      <c r="R259" s="4">
        <f>NeelyGains!P260+MinidokaGains!P260+MilnerGains!P260</f>
        <v>1705.3</v>
      </c>
      <c r="S259" s="4">
        <f>NeelyGains!Q260+MinidokaGains!Q260+MilnerGains!Q260</f>
        <v>1487</v>
      </c>
      <c r="T259" s="4">
        <f>NeelyGains!R260+MinidokaGains!R260+MilnerGains!R260</f>
        <v>1715.1</v>
      </c>
      <c r="U259" s="4">
        <f>NeelyGains!S260+MinidokaGains!S260+MilnerGains!S260</f>
        <v>2070.3000000000002</v>
      </c>
      <c r="V259" s="4">
        <f>NeelyGains!T260+MinidokaGains!T260+MilnerGains!T260</f>
        <v>1892.2</v>
      </c>
      <c r="W259" s="4">
        <f>NeelyGains!U260+MinidokaGains!U260+MilnerGains!U260</f>
        <v>1633.7</v>
      </c>
      <c r="X259" s="4">
        <f>NeelyGains!V260+MinidokaGains!V260+MilnerGains!V260</f>
        <v>2468.4</v>
      </c>
      <c r="Y259" s="4">
        <f>NeelyGains!W260+MinidokaGains!W260+MilnerGains!W260</f>
        <v>2483.8000000000002</v>
      </c>
      <c r="Z259" s="4">
        <f>NeelyGains!X260+MinidokaGains!X260+MilnerGains!X260</f>
        <v>2002</v>
      </c>
      <c r="AA259" s="4">
        <f>NeelyGains!Y260+MinidokaGains!Y260+MilnerGains!Y260</f>
        <v>1833</v>
      </c>
      <c r="AB259" s="4">
        <f>NeelyGains!Z260+MinidokaGains!Z260+MilnerGains!Z260</f>
        <v>1881.9</v>
      </c>
      <c r="AC259" s="4">
        <f>NeelyGains!AA260+MinidokaGains!AA260+MilnerGains!AA260</f>
        <v>1598.1</v>
      </c>
      <c r="AD259" s="4">
        <f>NeelyGains!AB260+MinidokaGains!AB260+MilnerGains!AB260</f>
        <v>1542.9</v>
      </c>
      <c r="AE259" s="4">
        <f>NeelyGains!AC260+MinidokaGains!AC260+MilnerGains!AC260</f>
        <v>1336.7</v>
      </c>
      <c r="AF259" s="4">
        <f>NeelyGains!AD260+MinidokaGains!AD260+MilnerGains!AD260</f>
        <v>1633.8</v>
      </c>
      <c r="AG259" s="4">
        <f>NeelyGains!AE260+MinidokaGains!AE260+MilnerGains!AE260</f>
        <v>1778</v>
      </c>
      <c r="AH259" s="4">
        <f>NeelyGains!AF260+MinidokaGains!AF260+MilnerGains!AF260</f>
        <v>1920.7</v>
      </c>
    </row>
    <row r="260" spans="1:34" x14ac:dyDescent="0.2">
      <c r="A260" s="1">
        <v>39646</v>
      </c>
      <c r="D260" s="4">
        <f>NeelyGains!B261+MinidokaGains!B261+MilnerGains!B261</f>
        <v>2072.3000000000002</v>
      </c>
      <c r="E260" s="4">
        <f>NeelyGains!C261+MinidokaGains!C261+MilnerGains!C261</f>
        <v>1936.3000000000002</v>
      </c>
      <c r="F260" s="4">
        <f>NeelyGains!D261+MinidokaGains!D261+MilnerGains!D261</f>
        <v>2223</v>
      </c>
      <c r="G260" s="4">
        <f>NeelyGains!E261+MinidokaGains!E261+MilnerGains!E261</f>
        <v>1983.1</v>
      </c>
      <c r="H260" s="4">
        <f>NeelyGains!F261+MinidokaGains!F261+MilnerGains!F261</f>
        <v>2432.3000000000002</v>
      </c>
      <c r="I260" s="4">
        <f>NeelyGains!G261+MinidokaGains!G261+MilnerGains!G261</f>
        <v>1268.0999999999999</v>
      </c>
      <c r="J260" s="4">
        <f>NeelyGains!H261+MinidokaGains!H261+MilnerGains!H261</f>
        <v>1682</v>
      </c>
      <c r="K260" s="4">
        <f>NeelyGains!I261+MinidokaGains!I261+MilnerGains!I261</f>
        <v>2319</v>
      </c>
      <c r="L260" s="4">
        <f>NeelyGains!J261+MinidokaGains!J261+MilnerGains!J261</f>
        <v>2252</v>
      </c>
      <c r="M260" s="4">
        <f>NeelyGains!K261+MinidokaGains!K261+MilnerGains!K261</f>
        <v>1894.7</v>
      </c>
      <c r="N260" s="4">
        <f>NeelyGains!L261+MinidokaGains!L261+MilnerGains!L261</f>
        <v>2307.1999999999998</v>
      </c>
      <c r="O260" s="4">
        <f>NeelyGains!M261+MinidokaGains!M261+MilnerGains!M261</f>
        <v>2373</v>
      </c>
      <c r="P260" s="4">
        <f>NeelyGains!N261+MinidokaGains!N261+MilnerGains!N261</f>
        <v>1593.3</v>
      </c>
      <c r="Q260" s="4">
        <f>NeelyGains!O261+MinidokaGains!O261+MilnerGains!O261</f>
        <v>1832</v>
      </c>
      <c r="R260" s="4">
        <f>NeelyGains!P261+MinidokaGains!P261+MilnerGains!P261</f>
        <v>1630.7</v>
      </c>
      <c r="S260" s="4">
        <f>NeelyGains!Q261+MinidokaGains!Q261+MilnerGains!Q261</f>
        <v>1479</v>
      </c>
      <c r="T260" s="4">
        <f>NeelyGains!R261+MinidokaGains!R261+MilnerGains!R261</f>
        <v>1808.3</v>
      </c>
      <c r="U260" s="4">
        <f>NeelyGains!S261+MinidokaGains!S261+MilnerGains!S261</f>
        <v>1773.3</v>
      </c>
      <c r="V260" s="4">
        <f>NeelyGains!T261+MinidokaGains!T261+MilnerGains!T261</f>
        <v>1905.7</v>
      </c>
      <c r="W260" s="4">
        <f>NeelyGains!U261+MinidokaGains!U261+MilnerGains!U261</f>
        <v>1616.7</v>
      </c>
      <c r="X260" s="4">
        <f>NeelyGains!V261+MinidokaGains!V261+MilnerGains!V261</f>
        <v>2194.6</v>
      </c>
      <c r="Y260" s="4">
        <f>NeelyGains!W261+MinidokaGains!W261+MilnerGains!W261</f>
        <v>2698.9</v>
      </c>
      <c r="Z260" s="4">
        <f>NeelyGains!X261+MinidokaGains!X261+MilnerGains!X261</f>
        <v>2268</v>
      </c>
      <c r="AA260" s="4">
        <f>NeelyGains!Y261+MinidokaGains!Y261+MilnerGains!Y261</f>
        <v>1713.8</v>
      </c>
      <c r="AB260" s="4">
        <f>NeelyGains!Z261+MinidokaGains!Z261+MilnerGains!Z261</f>
        <v>1673.6</v>
      </c>
      <c r="AC260" s="4">
        <f>NeelyGains!AA261+MinidokaGains!AA261+MilnerGains!AA261</f>
        <v>1523</v>
      </c>
      <c r="AD260" s="4">
        <f>NeelyGains!AB261+MinidokaGains!AB261+MilnerGains!AB261</f>
        <v>1693.4</v>
      </c>
      <c r="AE260" s="4">
        <f>NeelyGains!AC261+MinidokaGains!AC261+MilnerGains!AC261</f>
        <v>1403.8</v>
      </c>
      <c r="AF260" s="4">
        <f>NeelyGains!AD261+MinidokaGains!AD261+MilnerGains!AD261</f>
        <v>1745.2</v>
      </c>
      <c r="AG260" s="4">
        <f>NeelyGains!AE261+MinidokaGains!AE261+MilnerGains!AE261</f>
        <v>1666</v>
      </c>
      <c r="AH260" s="4">
        <f>NeelyGains!AF261+MinidokaGains!AF261+MilnerGains!AF261</f>
        <v>1931.8</v>
      </c>
    </row>
    <row r="261" spans="1:34" x14ac:dyDescent="0.2">
      <c r="A261" s="1">
        <v>39647</v>
      </c>
      <c r="D261" s="4">
        <f>NeelyGains!B262+MinidokaGains!B262+MilnerGains!B262</f>
        <v>1964.2</v>
      </c>
      <c r="E261" s="4">
        <f>NeelyGains!C262+MinidokaGains!C262+MilnerGains!C262</f>
        <v>1960.3000000000002</v>
      </c>
      <c r="F261" s="4">
        <f>NeelyGains!D262+MinidokaGains!D262+MilnerGains!D262</f>
        <v>2104.3000000000002</v>
      </c>
      <c r="G261" s="4">
        <f>NeelyGains!E262+MinidokaGains!E262+MilnerGains!E262</f>
        <v>1962.9</v>
      </c>
      <c r="H261" s="4">
        <f>NeelyGains!F262+MinidokaGains!F262+MilnerGains!F262</f>
        <v>2488.6999999999998</v>
      </c>
      <c r="I261" s="4">
        <f>NeelyGains!G262+MinidokaGains!G262+MilnerGains!G262</f>
        <v>1199.5999999999999</v>
      </c>
      <c r="J261" s="4">
        <f>NeelyGains!H262+MinidokaGains!H262+MilnerGains!H262</f>
        <v>1575.1</v>
      </c>
      <c r="K261" s="4">
        <f>NeelyGains!I262+MinidokaGains!I262+MilnerGains!I262</f>
        <v>2244</v>
      </c>
      <c r="L261" s="4">
        <f>NeelyGains!J262+MinidokaGains!J262+MilnerGains!J262</f>
        <v>2481</v>
      </c>
      <c r="M261" s="4">
        <f>NeelyGains!K262+MinidokaGains!K262+MilnerGains!K262</f>
        <v>2266.1999999999998</v>
      </c>
      <c r="N261" s="4">
        <f>NeelyGains!L262+MinidokaGains!L262+MilnerGains!L262</f>
        <v>2423</v>
      </c>
      <c r="O261" s="4">
        <f>NeelyGains!M262+MinidokaGains!M262+MilnerGains!M262</f>
        <v>2220</v>
      </c>
      <c r="P261" s="4">
        <f>NeelyGains!N262+MinidokaGains!N262+MilnerGains!N262</f>
        <v>1598.1</v>
      </c>
      <c r="Q261" s="4">
        <f>NeelyGains!O262+MinidokaGains!O262+MilnerGains!O262</f>
        <v>1870.7</v>
      </c>
      <c r="R261" s="4">
        <f>NeelyGains!P262+MinidokaGains!P262+MilnerGains!P262</f>
        <v>1687.6</v>
      </c>
      <c r="S261" s="4">
        <f>NeelyGains!Q262+MinidokaGains!Q262+MilnerGains!Q262</f>
        <v>1495</v>
      </c>
      <c r="T261" s="4">
        <f>NeelyGains!R262+MinidokaGains!R262+MilnerGains!R262</f>
        <v>1674.5</v>
      </c>
      <c r="U261" s="4">
        <f>NeelyGains!S262+MinidokaGains!S262+MilnerGains!S262</f>
        <v>1598.3</v>
      </c>
      <c r="V261" s="4">
        <f>NeelyGains!T262+MinidokaGains!T262+MilnerGains!T262</f>
        <v>1717.5</v>
      </c>
      <c r="W261" s="4">
        <f>NeelyGains!U262+MinidokaGains!U262+MilnerGains!U262</f>
        <v>1552.8</v>
      </c>
      <c r="X261" s="4">
        <f>NeelyGains!V262+MinidokaGains!V262+MilnerGains!V262</f>
        <v>2070.3000000000002</v>
      </c>
      <c r="Y261" s="4">
        <f>NeelyGains!W262+MinidokaGains!W262+MilnerGains!W262</f>
        <v>2477</v>
      </c>
      <c r="Z261" s="4">
        <f>NeelyGains!X262+MinidokaGains!X262+MilnerGains!X262</f>
        <v>2041</v>
      </c>
      <c r="AA261" s="4">
        <f>NeelyGains!Y262+MinidokaGains!Y262+MilnerGains!Y262</f>
        <v>1697.3</v>
      </c>
      <c r="AB261" s="4">
        <f>NeelyGains!Z262+MinidokaGains!Z262+MilnerGains!Z262</f>
        <v>1739.7</v>
      </c>
      <c r="AC261" s="4">
        <f>NeelyGains!AA262+MinidokaGains!AA262+MilnerGains!AA262</f>
        <v>1569</v>
      </c>
      <c r="AD261" s="4">
        <f>NeelyGains!AB262+MinidokaGains!AB262+MilnerGains!AB262</f>
        <v>1357.4</v>
      </c>
      <c r="AE261" s="4">
        <f>NeelyGains!AC262+MinidokaGains!AC262+MilnerGains!AC262</f>
        <v>1382.6</v>
      </c>
      <c r="AF261" s="4">
        <f>NeelyGains!AD262+MinidokaGains!AD262+MilnerGains!AD262</f>
        <v>1814.8</v>
      </c>
      <c r="AG261" s="4">
        <f>NeelyGains!AE262+MinidokaGains!AE262+MilnerGains!AE262</f>
        <v>1577.2</v>
      </c>
      <c r="AH261" s="4">
        <f>NeelyGains!AF262+MinidokaGains!AF262+MilnerGains!AF262</f>
        <v>1897.9</v>
      </c>
    </row>
    <row r="262" spans="1:34" x14ac:dyDescent="0.2">
      <c r="A262" s="1">
        <v>39648</v>
      </c>
      <c r="D262" s="4">
        <f>NeelyGains!B263+MinidokaGains!B263+MilnerGains!B263</f>
        <v>2030</v>
      </c>
      <c r="E262" s="4">
        <f>NeelyGains!C263+MinidokaGains!C263+MilnerGains!C263</f>
        <v>1998.4</v>
      </c>
      <c r="F262" s="4">
        <f>NeelyGains!D263+MinidokaGains!D263+MilnerGains!D263</f>
        <v>2278</v>
      </c>
      <c r="G262" s="4">
        <f>NeelyGains!E263+MinidokaGains!E263+MilnerGains!E263</f>
        <v>2067.6</v>
      </c>
      <c r="H262" s="4">
        <f>NeelyGains!F263+MinidokaGains!F263+MilnerGains!F263</f>
        <v>2290.6999999999998</v>
      </c>
      <c r="I262" s="4">
        <f>NeelyGains!G263+MinidokaGains!G263+MilnerGains!G263</f>
        <v>1230.8</v>
      </c>
      <c r="J262" s="4">
        <f>NeelyGains!H263+MinidokaGains!H263+MilnerGains!H263</f>
        <v>1296.5</v>
      </c>
      <c r="K262" s="4">
        <f>NeelyGains!I263+MinidokaGains!I263+MilnerGains!I263</f>
        <v>2145</v>
      </c>
      <c r="L262" s="4">
        <f>NeelyGains!J263+MinidokaGains!J263+MilnerGains!J263</f>
        <v>2368</v>
      </c>
      <c r="M262" s="4">
        <f>NeelyGains!K263+MinidokaGains!K263+MilnerGains!K263</f>
        <v>2114.9</v>
      </c>
      <c r="N262" s="4">
        <f>NeelyGains!L263+MinidokaGains!L263+MilnerGains!L263</f>
        <v>2320.6</v>
      </c>
      <c r="O262" s="4">
        <f>NeelyGains!M263+MinidokaGains!M263+MilnerGains!M263</f>
        <v>2207</v>
      </c>
      <c r="P262" s="4">
        <f>NeelyGains!N263+MinidokaGains!N263+MilnerGains!N263</f>
        <v>1535</v>
      </c>
      <c r="Q262" s="4">
        <f>NeelyGains!O263+MinidokaGains!O263+MilnerGains!O263</f>
        <v>1920.7</v>
      </c>
      <c r="R262" s="4">
        <f>NeelyGains!P263+MinidokaGains!P263+MilnerGains!P263</f>
        <v>1566.1</v>
      </c>
      <c r="S262" s="4">
        <f>NeelyGains!Q263+MinidokaGains!Q263+MilnerGains!Q263</f>
        <v>1399</v>
      </c>
      <c r="T262" s="4">
        <f>NeelyGains!R263+MinidokaGains!R263+MilnerGains!R263</f>
        <v>1617.9</v>
      </c>
      <c r="U262" s="4">
        <f>NeelyGains!S263+MinidokaGains!S263+MilnerGains!S263</f>
        <v>1396.5</v>
      </c>
      <c r="V262" s="4">
        <f>NeelyGains!T263+MinidokaGains!T263+MilnerGains!T263</f>
        <v>1582</v>
      </c>
      <c r="W262" s="4">
        <f>NeelyGains!U263+MinidokaGains!U263+MilnerGains!U263</f>
        <v>1588.2</v>
      </c>
      <c r="X262" s="4">
        <f>NeelyGains!V263+MinidokaGains!V263+MilnerGains!V263</f>
        <v>2067.6</v>
      </c>
      <c r="Y262" s="4">
        <f>NeelyGains!W263+MinidokaGains!W263+MilnerGains!W263</f>
        <v>2444.1999999999998</v>
      </c>
      <c r="Z262" s="4">
        <f>NeelyGains!X263+MinidokaGains!X263+MilnerGains!X263</f>
        <v>2033</v>
      </c>
      <c r="AA262" s="4">
        <f>NeelyGains!Y263+MinidokaGains!Y263+MilnerGains!Y263</f>
        <v>1724.6</v>
      </c>
      <c r="AB262" s="4">
        <f>NeelyGains!Z263+MinidokaGains!Z263+MilnerGains!Z263</f>
        <v>1824.6000000000001</v>
      </c>
      <c r="AC262" s="4">
        <f>NeelyGains!AA263+MinidokaGains!AA263+MilnerGains!AA263</f>
        <v>1693.6000000000001</v>
      </c>
      <c r="AD262" s="4">
        <f>NeelyGains!AB263+MinidokaGains!AB263+MilnerGains!AB263</f>
        <v>1220.8</v>
      </c>
      <c r="AE262" s="4">
        <f>NeelyGains!AC263+MinidokaGains!AC263+MilnerGains!AC263</f>
        <v>1365.8</v>
      </c>
      <c r="AF262" s="4">
        <f>NeelyGains!AD263+MinidokaGains!AD263+MilnerGains!AD263</f>
        <v>1924.7</v>
      </c>
      <c r="AG262" s="4">
        <f>NeelyGains!AE263+MinidokaGains!AE263+MilnerGains!AE263</f>
        <v>1322</v>
      </c>
      <c r="AH262" s="4">
        <f>NeelyGains!AF263+MinidokaGains!AF263+MilnerGains!AF263</f>
        <v>1780</v>
      </c>
    </row>
    <row r="263" spans="1:34" x14ac:dyDescent="0.2">
      <c r="A263" s="1">
        <v>39649</v>
      </c>
      <c r="D263" s="4">
        <f>NeelyGains!B264+MinidokaGains!B264+MilnerGains!B264</f>
        <v>2178.4</v>
      </c>
      <c r="E263" s="4">
        <f>NeelyGains!C264+MinidokaGains!C264+MilnerGains!C264</f>
        <v>1967.2000000000003</v>
      </c>
      <c r="F263" s="4">
        <f>NeelyGains!D264+MinidokaGains!D264+MilnerGains!D264</f>
        <v>2351</v>
      </c>
      <c r="G263" s="4">
        <f>NeelyGains!E264+MinidokaGains!E264+MilnerGains!E264</f>
        <v>1993.8</v>
      </c>
      <c r="H263" s="4">
        <f>NeelyGains!F264+MinidokaGains!F264+MilnerGains!F264</f>
        <v>2081.3000000000002</v>
      </c>
      <c r="I263" s="4">
        <f>NeelyGains!G264+MinidokaGains!G264+MilnerGains!G264</f>
        <v>1450.1000000000001</v>
      </c>
      <c r="J263" s="4">
        <f>NeelyGains!H264+MinidokaGains!H264+MilnerGains!H264</f>
        <v>1122.7</v>
      </c>
      <c r="K263" s="4">
        <f>NeelyGains!I264+MinidokaGains!I264+MilnerGains!I264</f>
        <v>1839</v>
      </c>
      <c r="L263" s="4">
        <f>NeelyGains!J264+MinidokaGains!J264+MilnerGains!J264</f>
        <v>2515</v>
      </c>
      <c r="M263" s="4">
        <f>NeelyGains!K264+MinidokaGains!K264+MilnerGains!K264</f>
        <v>2386.9</v>
      </c>
      <c r="N263" s="4">
        <f>NeelyGains!L264+MinidokaGains!L264+MilnerGains!L264</f>
        <v>2328.8000000000002</v>
      </c>
      <c r="O263" s="4">
        <f>NeelyGains!M264+MinidokaGains!M264+MilnerGains!M264</f>
        <v>2144</v>
      </c>
      <c r="P263" s="4">
        <f>NeelyGains!N264+MinidokaGains!N264+MilnerGains!N264</f>
        <v>1545.2</v>
      </c>
      <c r="Q263" s="4">
        <f>NeelyGains!O264+MinidokaGains!O264+MilnerGains!O264</f>
        <v>1846.3</v>
      </c>
      <c r="R263" s="4">
        <f>NeelyGains!P264+MinidokaGains!P264+MilnerGains!P264</f>
        <v>1583.8</v>
      </c>
      <c r="S263" s="4">
        <f>NeelyGains!Q264+MinidokaGains!Q264+MilnerGains!Q264</f>
        <v>1413</v>
      </c>
      <c r="T263" s="4">
        <f>NeelyGains!R264+MinidokaGains!R264+MilnerGains!R264</f>
        <v>1599.4</v>
      </c>
      <c r="U263" s="4">
        <f>NeelyGains!S264+MinidokaGains!S264+MilnerGains!S264</f>
        <v>1359.7</v>
      </c>
      <c r="V263" s="4">
        <f>NeelyGains!T264+MinidokaGains!T264+MilnerGains!T264</f>
        <v>1457.6</v>
      </c>
      <c r="W263" s="4">
        <f>NeelyGains!U264+MinidokaGains!U264+MilnerGains!U264</f>
        <v>1550.6</v>
      </c>
      <c r="X263" s="4">
        <f>NeelyGains!V264+MinidokaGains!V264+MilnerGains!V264</f>
        <v>2019.2</v>
      </c>
      <c r="Y263" s="4">
        <f>NeelyGains!W264+MinidokaGains!W264+MilnerGains!W264</f>
        <v>2426</v>
      </c>
      <c r="Z263" s="4">
        <f>NeelyGains!X264+MinidokaGains!X264+MilnerGains!X264</f>
        <v>2017</v>
      </c>
      <c r="AA263" s="4">
        <f>NeelyGains!Y264+MinidokaGains!Y264+MilnerGains!Y264</f>
        <v>1751.2</v>
      </c>
      <c r="AB263" s="4">
        <f>NeelyGains!Z264+MinidokaGains!Z264+MilnerGains!Z264</f>
        <v>1790.6</v>
      </c>
      <c r="AC263" s="4">
        <f>NeelyGains!AA264+MinidokaGains!AA264+MilnerGains!AA264</f>
        <v>1748.7</v>
      </c>
      <c r="AD263" s="4">
        <f>NeelyGains!AB264+MinidokaGains!AB264+MilnerGains!AB264</f>
        <v>992.59999999999991</v>
      </c>
      <c r="AE263" s="4">
        <f>NeelyGains!AC264+MinidokaGains!AC264+MilnerGains!AC264</f>
        <v>1419.9</v>
      </c>
      <c r="AF263" s="4">
        <f>NeelyGains!AD264+MinidokaGains!AD264+MilnerGains!AD264</f>
        <v>1793.5</v>
      </c>
      <c r="AG263" s="4">
        <f>NeelyGains!AE264+MinidokaGains!AE264+MilnerGains!AE264</f>
        <v>1343.7</v>
      </c>
      <c r="AH263" s="4">
        <f>NeelyGains!AF264+MinidokaGains!AF264+MilnerGains!AF264</f>
        <v>1923.4</v>
      </c>
    </row>
    <row r="264" spans="1:34" x14ac:dyDescent="0.2">
      <c r="A264" s="1">
        <v>39650</v>
      </c>
      <c r="D264" s="4">
        <f>NeelyGains!B265+MinidokaGains!B265+MilnerGains!B265</f>
        <v>2216.6999999999998</v>
      </c>
      <c r="E264" s="4">
        <f>NeelyGains!C265+MinidokaGains!C265+MilnerGains!C265</f>
        <v>1953.9999999999998</v>
      </c>
      <c r="F264" s="4">
        <f>NeelyGains!D265+MinidokaGains!D265+MilnerGains!D265</f>
        <v>2315</v>
      </c>
      <c r="G264" s="4">
        <f>NeelyGains!E265+MinidokaGains!E265+MilnerGains!E265</f>
        <v>1948.1999999999998</v>
      </c>
      <c r="H264" s="4">
        <f>NeelyGains!F265+MinidokaGains!F265+MilnerGains!F265</f>
        <v>1821</v>
      </c>
      <c r="I264" s="4">
        <f>NeelyGains!G265+MinidokaGains!G265+MilnerGains!G265</f>
        <v>1491.9</v>
      </c>
      <c r="J264" s="4">
        <f>NeelyGains!H265+MinidokaGains!H265+MilnerGains!H265</f>
        <v>1331.5</v>
      </c>
      <c r="K264" s="4">
        <f>NeelyGains!I265+MinidokaGains!I265+MilnerGains!I265</f>
        <v>1835.1</v>
      </c>
      <c r="L264" s="4">
        <f>NeelyGains!J265+MinidokaGains!J265+MilnerGains!J265</f>
        <v>2403.1</v>
      </c>
      <c r="M264" s="4">
        <f>NeelyGains!K265+MinidokaGains!K265+MilnerGains!K265</f>
        <v>2280.5</v>
      </c>
      <c r="N264" s="4">
        <f>NeelyGains!L265+MinidokaGains!L265+MilnerGains!L265</f>
        <v>2413</v>
      </c>
      <c r="O264" s="4">
        <f>NeelyGains!M265+MinidokaGains!M265+MilnerGains!M265</f>
        <v>2194</v>
      </c>
      <c r="P264" s="4">
        <f>NeelyGains!N265+MinidokaGains!N265+MilnerGains!N265</f>
        <v>1464.2</v>
      </c>
      <c r="Q264" s="4">
        <f>NeelyGains!O265+MinidokaGains!O265+MilnerGains!O265</f>
        <v>1822.7</v>
      </c>
      <c r="R264" s="4">
        <f>NeelyGains!P265+MinidokaGains!P265+MilnerGains!P265</f>
        <v>1541.7</v>
      </c>
      <c r="S264" s="4">
        <f>NeelyGains!Q265+MinidokaGains!Q265+MilnerGains!Q265</f>
        <v>1500</v>
      </c>
      <c r="T264" s="4">
        <f>NeelyGains!R265+MinidokaGains!R265+MilnerGains!R265</f>
        <v>1703.5</v>
      </c>
      <c r="U264" s="4">
        <f>NeelyGains!S265+MinidokaGains!S265+MilnerGains!S265</f>
        <v>1369.7</v>
      </c>
      <c r="V264" s="4">
        <f>NeelyGains!T265+MinidokaGains!T265+MilnerGains!T265</f>
        <v>1385.6</v>
      </c>
      <c r="W264" s="4">
        <f>NeelyGains!U265+MinidokaGains!U265+MilnerGains!U265</f>
        <v>1748.8</v>
      </c>
      <c r="X264" s="4">
        <f>NeelyGains!V265+MinidokaGains!V265+MilnerGains!V265</f>
        <v>1794.3999999999999</v>
      </c>
      <c r="Y264" s="4">
        <f>NeelyGains!W265+MinidokaGains!W265+MilnerGains!W265</f>
        <v>2397.6</v>
      </c>
      <c r="Z264" s="4">
        <f>NeelyGains!X265+MinidokaGains!X265+MilnerGains!X265</f>
        <v>1990</v>
      </c>
      <c r="AA264" s="4">
        <f>NeelyGains!Y265+MinidokaGains!Y265+MilnerGains!Y265</f>
        <v>1632.9</v>
      </c>
      <c r="AB264" s="4">
        <f>NeelyGains!Z265+MinidokaGains!Z265+MilnerGains!Z265</f>
        <v>1922.7000000000003</v>
      </c>
      <c r="AC264" s="4">
        <f>NeelyGains!AA265+MinidokaGains!AA265+MilnerGains!AA265</f>
        <v>1767.7</v>
      </c>
      <c r="AD264" s="4">
        <f>NeelyGains!AB265+MinidokaGains!AB265+MilnerGains!AB265</f>
        <v>1038.0999999999999</v>
      </c>
      <c r="AE264" s="4">
        <f>NeelyGains!AC265+MinidokaGains!AC265+MilnerGains!AC265</f>
        <v>1474.3</v>
      </c>
      <c r="AF264" s="4">
        <f>NeelyGains!AD265+MinidokaGains!AD265+MilnerGains!AD265</f>
        <v>1855.2</v>
      </c>
      <c r="AG264" s="4">
        <f>NeelyGains!AE265+MinidokaGains!AE265+MilnerGains!AE265</f>
        <v>1250</v>
      </c>
      <c r="AH264" s="4">
        <f>NeelyGains!AF265+MinidokaGains!AF265+MilnerGains!AF265</f>
        <v>1899</v>
      </c>
    </row>
    <row r="265" spans="1:34" x14ac:dyDescent="0.2">
      <c r="A265" s="1">
        <v>39651</v>
      </c>
      <c r="D265" s="4">
        <f>NeelyGains!B266+MinidokaGains!B266+MilnerGains!B266</f>
        <v>2326.3000000000002</v>
      </c>
      <c r="E265" s="4">
        <f>NeelyGains!C266+MinidokaGains!C266+MilnerGains!C266</f>
        <v>1949.4</v>
      </c>
      <c r="F265" s="4">
        <f>NeelyGains!D266+MinidokaGains!D266+MilnerGains!D266</f>
        <v>2317</v>
      </c>
      <c r="G265" s="4">
        <f>NeelyGains!E266+MinidokaGains!E266+MilnerGains!E266</f>
        <v>2047.9</v>
      </c>
      <c r="H265" s="4">
        <f>NeelyGains!F266+MinidokaGains!F266+MilnerGains!F266</f>
        <v>1729.4</v>
      </c>
      <c r="I265" s="4">
        <f>NeelyGains!G266+MinidokaGains!G266+MilnerGains!G266</f>
        <v>1575.1</v>
      </c>
      <c r="J265" s="4">
        <f>NeelyGains!H266+MinidokaGains!H266+MilnerGains!H266</f>
        <v>1693.7</v>
      </c>
      <c r="K265" s="4">
        <f>NeelyGains!I266+MinidokaGains!I266+MilnerGains!I266</f>
        <v>1835.8</v>
      </c>
      <c r="L265" s="4">
        <f>NeelyGains!J266+MinidokaGains!J266+MilnerGains!J266</f>
        <v>2418</v>
      </c>
      <c r="M265" s="4">
        <f>NeelyGains!K266+MinidokaGains!K266+MilnerGains!K266</f>
        <v>2147.1999999999998</v>
      </c>
      <c r="N265" s="4">
        <f>NeelyGains!L266+MinidokaGains!L266+MilnerGains!L266</f>
        <v>2264.1</v>
      </c>
      <c r="O265" s="4">
        <f>NeelyGains!M266+MinidokaGains!M266+MilnerGains!M266</f>
        <v>2189</v>
      </c>
      <c r="P265" s="4">
        <f>NeelyGains!N266+MinidokaGains!N266+MilnerGains!N266</f>
        <v>1489.6</v>
      </c>
      <c r="Q265" s="4">
        <f>NeelyGains!O266+MinidokaGains!O266+MilnerGains!O266</f>
        <v>1723.6</v>
      </c>
      <c r="R265" s="4">
        <f>NeelyGains!P266+MinidokaGains!P266+MilnerGains!P266</f>
        <v>1653.3</v>
      </c>
      <c r="S265" s="4">
        <f>NeelyGains!Q266+MinidokaGains!Q266+MilnerGains!Q266</f>
        <v>1616.2</v>
      </c>
      <c r="T265" s="4">
        <f>NeelyGains!R266+MinidokaGains!R266+MilnerGains!R266</f>
        <v>1735.9</v>
      </c>
      <c r="U265" s="4">
        <f>NeelyGains!S266+MinidokaGains!S266+MilnerGains!S266</f>
        <v>1508.4</v>
      </c>
      <c r="V265" s="4">
        <f>NeelyGains!T266+MinidokaGains!T266+MilnerGains!T266</f>
        <v>1510.7</v>
      </c>
      <c r="W265" s="4">
        <f>NeelyGains!U266+MinidokaGains!U266+MilnerGains!U266</f>
        <v>1858.2</v>
      </c>
      <c r="X265" s="4">
        <f>NeelyGains!V266+MinidokaGains!V266+MilnerGains!V266</f>
        <v>1795.8</v>
      </c>
      <c r="Y265" s="4">
        <f>NeelyGains!W266+MinidokaGains!W266+MilnerGains!W266</f>
        <v>2387</v>
      </c>
      <c r="Z265" s="4">
        <f>NeelyGains!X266+MinidokaGains!X266+MilnerGains!X266</f>
        <v>2140</v>
      </c>
      <c r="AA265" s="4">
        <f>NeelyGains!Y266+MinidokaGains!Y266+MilnerGains!Y266</f>
        <v>1666.1</v>
      </c>
      <c r="AB265" s="4">
        <f>NeelyGains!Z266+MinidokaGains!Z266+MilnerGains!Z266</f>
        <v>1879.3</v>
      </c>
      <c r="AC265" s="4">
        <f>NeelyGains!AA266+MinidokaGains!AA266+MilnerGains!AA266</f>
        <v>2050.9</v>
      </c>
      <c r="AD265" s="4">
        <f>NeelyGains!AB266+MinidokaGains!AB266+MilnerGains!AB266</f>
        <v>1038.5</v>
      </c>
      <c r="AE265" s="4">
        <f>NeelyGains!AC266+MinidokaGains!AC266+MilnerGains!AC266</f>
        <v>1603</v>
      </c>
      <c r="AF265" s="4">
        <f>NeelyGains!AD266+MinidokaGains!AD266+MilnerGains!AD266</f>
        <v>1940.9</v>
      </c>
      <c r="AG265" s="4">
        <f>NeelyGains!AE266+MinidokaGains!AE266+MilnerGains!AE266</f>
        <v>1287.3</v>
      </c>
      <c r="AH265" s="4">
        <f>NeelyGains!AF266+MinidokaGains!AF266+MilnerGains!AF266</f>
        <v>1908.7</v>
      </c>
    </row>
    <row r="266" spans="1:34" x14ac:dyDescent="0.2">
      <c r="A266" s="1">
        <v>39652</v>
      </c>
      <c r="D266" s="4">
        <f>NeelyGains!B267+MinidokaGains!B267+MilnerGains!B267</f>
        <v>2298.5</v>
      </c>
      <c r="E266" s="4">
        <f>NeelyGains!C267+MinidokaGains!C267+MilnerGains!C267</f>
        <v>1881.3999999999999</v>
      </c>
      <c r="F266" s="4">
        <f>NeelyGains!D267+MinidokaGains!D267+MilnerGains!D267</f>
        <v>2260</v>
      </c>
      <c r="G266" s="4">
        <f>NeelyGains!E267+MinidokaGains!E267+MilnerGains!E267</f>
        <v>2093</v>
      </c>
      <c r="H266" s="4">
        <f>NeelyGains!F267+MinidokaGains!F267+MilnerGains!F267</f>
        <v>1639.2</v>
      </c>
      <c r="I266" s="4">
        <f>NeelyGains!G267+MinidokaGains!G267+MilnerGains!G267</f>
        <v>1741.3</v>
      </c>
      <c r="J266" s="4">
        <f>NeelyGains!H267+MinidokaGains!H267+MilnerGains!H267</f>
        <v>1718.9</v>
      </c>
      <c r="K266" s="4">
        <f>NeelyGains!I267+MinidokaGains!I267+MilnerGains!I267</f>
        <v>1937</v>
      </c>
      <c r="L266" s="4">
        <f>NeelyGains!J267+MinidokaGains!J267+MilnerGains!J267</f>
        <v>2367</v>
      </c>
      <c r="M266" s="4">
        <f>NeelyGains!K267+MinidokaGains!K267+MilnerGains!K267</f>
        <v>2160</v>
      </c>
      <c r="N266" s="4">
        <f>NeelyGains!L267+MinidokaGains!L267+MilnerGains!L267</f>
        <v>2256.4</v>
      </c>
      <c r="O266" s="4">
        <f>NeelyGains!M267+MinidokaGains!M267+MilnerGains!M267</f>
        <v>2236</v>
      </c>
      <c r="P266" s="4">
        <f>NeelyGains!N267+MinidokaGains!N267+MilnerGains!N267</f>
        <v>1568.9</v>
      </c>
      <c r="Q266" s="4">
        <f>NeelyGains!O267+MinidokaGains!O267+MilnerGains!O267</f>
        <v>1748.3</v>
      </c>
      <c r="R266" s="4">
        <f>NeelyGains!P267+MinidokaGains!P267+MilnerGains!P267</f>
        <v>1779.3</v>
      </c>
      <c r="S266" s="4">
        <f>NeelyGains!Q267+MinidokaGains!Q267+MilnerGains!Q267</f>
        <v>1638.5</v>
      </c>
      <c r="T266" s="4">
        <f>NeelyGains!R267+MinidokaGains!R267+MilnerGains!R267</f>
        <v>1785.2</v>
      </c>
      <c r="U266" s="4">
        <f>NeelyGains!S267+MinidokaGains!S267+MilnerGains!S267</f>
        <v>1341.9</v>
      </c>
      <c r="V266" s="4">
        <f>NeelyGains!T267+MinidokaGains!T267+MilnerGains!T267</f>
        <v>1477.6</v>
      </c>
      <c r="W266" s="4">
        <f>NeelyGains!U267+MinidokaGains!U267+MilnerGains!U267</f>
        <v>1664.7</v>
      </c>
      <c r="X266" s="4">
        <f>NeelyGains!V267+MinidokaGains!V267+MilnerGains!V267</f>
        <v>1725.4</v>
      </c>
      <c r="Y266" s="4">
        <f>NeelyGains!W267+MinidokaGains!W267+MilnerGains!W267</f>
        <v>2170.8000000000002</v>
      </c>
      <c r="Z266" s="4">
        <f>NeelyGains!X267+MinidokaGains!X267+MilnerGains!X267</f>
        <v>2275</v>
      </c>
      <c r="AA266" s="4">
        <f>NeelyGains!Y267+MinidokaGains!Y267+MilnerGains!Y267</f>
        <v>1632.8000000000002</v>
      </c>
      <c r="AB266" s="4">
        <f>NeelyGains!Z267+MinidokaGains!Z267+MilnerGains!Z267</f>
        <v>1924.3000000000002</v>
      </c>
      <c r="AC266" s="4">
        <f>NeelyGains!AA267+MinidokaGains!AA267+MilnerGains!AA267</f>
        <v>1683</v>
      </c>
      <c r="AD266" s="4">
        <f>NeelyGains!AB267+MinidokaGains!AB267+MilnerGains!AB267</f>
        <v>1033.3</v>
      </c>
      <c r="AE266" s="4">
        <f>NeelyGains!AC267+MinidokaGains!AC267+MilnerGains!AC267</f>
        <v>1493.6000000000001</v>
      </c>
      <c r="AF266" s="4">
        <f>NeelyGains!AD267+MinidokaGains!AD267+MilnerGains!AD267</f>
        <v>2015.6000000000001</v>
      </c>
      <c r="AG266" s="4">
        <f>NeelyGains!AE267+MinidokaGains!AE267+MilnerGains!AE267</f>
        <v>1404.6000000000001</v>
      </c>
      <c r="AH266" s="4">
        <f>NeelyGains!AF267+MinidokaGains!AF267+MilnerGains!AF267</f>
        <v>1905</v>
      </c>
    </row>
    <row r="267" spans="1:34" x14ac:dyDescent="0.2">
      <c r="A267" s="1">
        <v>39653</v>
      </c>
      <c r="D267" s="4">
        <f>NeelyGains!B268+MinidokaGains!B268+MilnerGains!B268</f>
        <v>2326.9</v>
      </c>
      <c r="E267" s="4">
        <f>NeelyGains!C268+MinidokaGains!C268+MilnerGains!C268</f>
        <v>2012.8000000000002</v>
      </c>
      <c r="F267" s="4">
        <f>NeelyGains!D268+MinidokaGains!D268+MilnerGains!D268</f>
        <v>2318.1</v>
      </c>
      <c r="G267" s="4">
        <f>NeelyGains!E268+MinidokaGains!E268+MilnerGains!E268</f>
        <v>2069.9</v>
      </c>
      <c r="H267" s="4">
        <f>NeelyGains!F268+MinidokaGains!F268+MilnerGains!F268</f>
        <v>1670.3</v>
      </c>
      <c r="I267" s="4">
        <f>NeelyGains!G268+MinidokaGains!G268+MilnerGains!G268</f>
        <v>1545.9</v>
      </c>
      <c r="J267" s="4">
        <f>NeelyGains!H268+MinidokaGains!H268+MilnerGains!H268</f>
        <v>1934</v>
      </c>
      <c r="K267" s="4">
        <f>NeelyGains!I268+MinidokaGains!I268+MilnerGains!I268</f>
        <v>1968</v>
      </c>
      <c r="L267" s="4">
        <f>NeelyGains!J268+MinidokaGains!J268+MilnerGains!J268</f>
        <v>2405</v>
      </c>
      <c r="M267" s="4">
        <f>NeelyGains!K268+MinidokaGains!K268+MilnerGains!K268</f>
        <v>1991.8</v>
      </c>
      <c r="N267" s="4">
        <f>NeelyGains!L268+MinidokaGains!L268+MilnerGains!L268</f>
        <v>2352.6</v>
      </c>
      <c r="O267" s="4">
        <f>NeelyGains!M268+MinidokaGains!M268+MilnerGains!M268</f>
        <v>2187</v>
      </c>
      <c r="P267" s="4">
        <f>NeelyGains!N268+MinidokaGains!N268+MilnerGains!N268</f>
        <v>1573.5</v>
      </c>
      <c r="Q267" s="4">
        <f>NeelyGains!O268+MinidokaGains!O268+MilnerGains!O268</f>
        <v>1781.6</v>
      </c>
      <c r="R267" s="4">
        <f>NeelyGains!P268+MinidokaGains!P268+MilnerGains!P268</f>
        <v>1599.6</v>
      </c>
      <c r="S267" s="4">
        <f>NeelyGains!Q268+MinidokaGains!Q268+MilnerGains!Q268</f>
        <v>1692.1</v>
      </c>
      <c r="T267" s="4">
        <f>NeelyGains!R268+MinidokaGains!R268+MilnerGains!R268</f>
        <v>1851.6</v>
      </c>
      <c r="U267" s="4">
        <f>NeelyGains!S268+MinidokaGains!S268+MilnerGains!S268</f>
        <v>1312</v>
      </c>
      <c r="V267" s="4">
        <f>NeelyGains!T268+MinidokaGains!T268+MilnerGains!T268</f>
        <v>1422.5</v>
      </c>
      <c r="W267" s="4">
        <f>NeelyGains!U268+MinidokaGains!U268+MilnerGains!U268</f>
        <v>1650.6</v>
      </c>
      <c r="X267" s="4">
        <f>NeelyGains!V268+MinidokaGains!V268+MilnerGains!V268</f>
        <v>1678.1</v>
      </c>
      <c r="Y267" s="4">
        <f>NeelyGains!W268+MinidokaGains!W268+MilnerGains!W268</f>
        <v>2035.8</v>
      </c>
      <c r="Z267" s="4">
        <f>NeelyGains!X268+MinidokaGains!X268+MilnerGains!X268</f>
        <v>2362</v>
      </c>
      <c r="AA267" s="4">
        <f>NeelyGains!Y268+MinidokaGains!Y268+MilnerGains!Y268</f>
        <v>1622.8</v>
      </c>
      <c r="AB267" s="4">
        <f>NeelyGains!Z268+MinidokaGains!Z268+MilnerGains!Z268</f>
        <v>2183.2999999999997</v>
      </c>
      <c r="AC267" s="4">
        <f>NeelyGains!AA268+MinidokaGains!AA268+MilnerGains!AA268</f>
        <v>1764.3</v>
      </c>
      <c r="AD267" s="4">
        <f>NeelyGains!AB268+MinidokaGains!AB268+MilnerGains!AB268</f>
        <v>1071.0999999999999</v>
      </c>
      <c r="AE267" s="4">
        <f>NeelyGains!AC268+MinidokaGains!AC268+MilnerGains!AC268</f>
        <v>1618.8</v>
      </c>
      <c r="AF267" s="4">
        <f>NeelyGains!AD268+MinidokaGains!AD268+MilnerGains!AD268</f>
        <v>2100.3999999999996</v>
      </c>
      <c r="AG267" s="4">
        <f>NeelyGains!AE268+MinidokaGains!AE268+MilnerGains!AE268</f>
        <v>1749.1</v>
      </c>
      <c r="AH267" s="4">
        <f>NeelyGains!AF268+MinidokaGains!AF268+MilnerGains!AF268</f>
        <v>1899.5</v>
      </c>
    </row>
    <row r="268" spans="1:34" x14ac:dyDescent="0.2">
      <c r="A268" s="1">
        <v>39654</v>
      </c>
      <c r="D268" s="4">
        <f>NeelyGains!B269+MinidokaGains!B269+MilnerGains!B269</f>
        <v>2335.8000000000002</v>
      </c>
      <c r="E268" s="4">
        <f>NeelyGains!C269+MinidokaGains!C269+MilnerGains!C269</f>
        <v>1972.6999999999998</v>
      </c>
      <c r="F268" s="4">
        <f>NeelyGains!D269+MinidokaGains!D269+MilnerGains!D269</f>
        <v>2391.6</v>
      </c>
      <c r="G268" s="4">
        <f>NeelyGains!E269+MinidokaGains!E269+MilnerGains!E269</f>
        <v>2135.6</v>
      </c>
      <c r="H268" s="4">
        <f>NeelyGains!F269+MinidokaGains!F269+MilnerGains!F269</f>
        <v>1974.4</v>
      </c>
      <c r="I268" s="4">
        <f>NeelyGains!G269+MinidokaGains!G269+MilnerGains!G269</f>
        <v>1318.1</v>
      </c>
      <c r="J268" s="4">
        <f>NeelyGains!H269+MinidokaGains!H269+MilnerGains!H269</f>
        <v>1829.6</v>
      </c>
      <c r="K268" s="4">
        <f>NeelyGains!I269+MinidokaGains!I269+MilnerGains!I269</f>
        <v>2024</v>
      </c>
      <c r="L268" s="4">
        <f>NeelyGains!J269+MinidokaGains!J269+MilnerGains!J269</f>
        <v>2297</v>
      </c>
      <c r="M268" s="4">
        <f>NeelyGains!K269+MinidokaGains!K269+MilnerGains!K269</f>
        <v>2265.3000000000002</v>
      </c>
      <c r="N268" s="4">
        <f>NeelyGains!L269+MinidokaGains!L269+MilnerGains!L269</f>
        <v>2379.4</v>
      </c>
      <c r="O268" s="4">
        <f>NeelyGains!M269+MinidokaGains!M269+MilnerGains!M269</f>
        <v>2169</v>
      </c>
      <c r="P268" s="4">
        <f>NeelyGains!N269+MinidokaGains!N269+MilnerGains!N269</f>
        <v>1564.8</v>
      </c>
      <c r="Q268" s="4">
        <f>NeelyGains!O269+MinidokaGains!O269+MilnerGains!O269</f>
        <v>1762.7</v>
      </c>
      <c r="R268" s="4">
        <f>NeelyGains!P269+MinidokaGains!P269+MilnerGains!P269</f>
        <v>1741</v>
      </c>
      <c r="S268" s="4">
        <f>NeelyGains!Q269+MinidokaGains!Q269+MilnerGains!Q269</f>
        <v>1701.1</v>
      </c>
      <c r="T268" s="4">
        <f>NeelyGains!R269+MinidokaGains!R269+MilnerGains!R269</f>
        <v>2058.4</v>
      </c>
      <c r="U268" s="4">
        <f>NeelyGains!S269+MinidokaGains!S269+MilnerGains!S269</f>
        <v>1290.3</v>
      </c>
      <c r="V268" s="4">
        <f>NeelyGains!T269+MinidokaGains!T269+MilnerGains!T269</f>
        <v>1619.9</v>
      </c>
      <c r="W268" s="4">
        <f>NeelyGains!U269+MinidokaGains!U269+MilnerGains!U269</f>
        <v>1741.6</v>
      </c>
      <c r="X268" s="4">
        <f>NeelyGains!V269+MinidokaGains!V269+MilnerGains!V269</f>
        <v>1701.4</v>
      </c>
      <c r="Y268" s="4">
        <f>NeelyGains!W269+MinidokaGains!W269+MilnerGains!W269</f>
        <v>2052.4</v>
      </c>
      <c r="Z268" s="4">
        <f>NeelyGains!X269+MinidokaGains!X269+MilnerGains!X269</f>
        <v>2397</v>
      </c>
      <c r="AA268" s="4">
        <f>NeelyGains!Y269+MinidokaGains!Y269+MilnerGains!Y269</f>
        <v>1760.6000000000001</v>
      </c>
      <c r="AB268" s="4">
        <f>NeelyGains!Z269+MinidokaGains!Z269+MilnerGains!Z269</f>
        <v>2102.4999999999995</v>
      </c>
      <c r="AC268" s="4">
        <f>NeelyGains!AA269+MinidokaGains!AA269+MilnerGains!AA269</f>
        <v>1905.3</v>
      </c>
      <c r="AD268" s="4">
        <f>NeelyGains!AB269+MinidokaGains!AB269+MilnerGains!AB269</f>
        <v>1138.8000000000002</v>
      </c>
      <c r="AE268" s="4">
        <f>NeelyGains!AC269+MinidokaGains!AC269+MilnerGains!AC269</f>
        <v>1709.8</v>
      </c>
      <c r="AF268" s="4">
        <f>NeelyGains!AD269+MinidokaGains!AD269+MilnerGains!AD269</f>
        <v>1976.2999999999997</v>
      </c>
      <c r="AG268" s="4">
        <f>NeelyGains!AE269+MinidokaGains!AE269+MilnerGains!AE269</f>
        <v>1445.9</v>
      </c>
      <c r="AH268" s="4">
        <f>NeelyGains!AF269+MinidokaGains!AF269+MilnerGains!AF269</f>
        <v>1925.1</v>
      </c>
    </row>
    <row r="269" spans="1:34" x14ac:dyDescent="0.2">
      <c r="A269" s="1">
        <v>39655</v>
      </c>
      <c r="D269" s="4">
        <f>NeelyGains!B270+MinidokaGains!B270+MilnerGains!B270</f>
        <v>2271.8000000000002</v>
      </c>
      <c r="E269" s="4">
        <f>NeelyGains!C270+MinidokaGains!C270+MilnerGains!C270</f>
        <v>1976.7999999999997</v>
      </c>
      <c r="F269" s="4">
        <f>NeelyGains!D270+MinidokaGains!D270+MilnerGains!D270</f>
        <v>2492</v>
      </c>
      <c r="G269" s="4">
        <f>NeelyGains!E270+MinidokaGains!E270+MilnerGains!E270</f>
        <v>2194.8000000000002</v>
      </c>
      <c r="H269" s="4">
        <f>NeelyGains!F270+MinidokaGains!F270+MilnerGains!F270</f>
        <v>1936.7</v>
      </c>
      <c r="I269" s="4">
        <f>NeelyGains!G270+MinidokaGains!G270+MilnerGains!G270</f>
        <v>1294.9000000000001</v>
      </c>
      <c r="J269" s="4">
        <f>NeelyGains!H270+MinidokaGains!H270+MilnerGains!H270</f>
        <v>1786.3</v>
      </c>
      <c r="K269" s="4">
        <f>NeelyGains!I270+MinidokaGains!I270+MilnerGains!I270</f>
        <v>2005</v>
      </c>
      <c r="L269" s="4">
        <f>NeelyGains!J270+MinidokaGains!J270+MilnerGains!J270</f>
        <v>2287</v>
      </c>
      <c r="M269" s="4">
        <f>NeelyGains!K270+MinidokaGains!K270+MilnerGains!K270</f>
        <v>2436.1</v>
      </c>
      <c r="N269" s="4">
        <f>NeelyGains!L270+MinidokaGains!L270+MilnerGains!L270</f>
        <v>2322</v>
      </c>
      <c r="O269" s="4">
        <f>NeelyGains!M270+MinidokaGains!M270+MilnerGains!M270</f>
        <v>2265</v>
      </c>
      <c r="P269" s="4">
        <f>NeelyGains!N270+MinidokaGains!N270+MilnerGains!N270</f>
        <v>1592.8</v>
      </c>
      <c r="Q269" s="4">
        <f>NeelyGains!O270+MinidokaGains!O270+MilnerGains!O270</f>
        <v>1790.3</v>
      </c>
      <c r="R269" s="4">
        <f>NeelyGains!P270+MinidokaGains!P270+MilnerGains!P270</f>
        <v>1711</v>
      </c>
      <c r="S269" s="4">
        <f>NeelyGains!Q270+MinidokaGains!Q270+MilnerGains!Q270</f>
        <v>1707</v>
      </c>
      <c r="T269" s="4">
        <f>NeelyGains!R270+MinidokaGains!R270+MilnerGains!R270</f>
        <v>2012.3</v>
      </c>
      <c r="U269" s="4">
        <f>NeelyGains!S270+MinidokaGains!S270+MilnerGains!S270</f>
        <v>1354.4</v>
      </c>
      <c r="V269" s="4">
        <f>NeelyGains!T270+MinidokaGains!T270+MilnerGains!T270</f>
        <v>1623.7</v>
      </c>
      <c r="W269" s="4">
        <f>NeelyGains!U270+MinidokaGains!U270+MilnerGains!U270</f>
        <v>1783</v>
      </c>
      <c r="X269" s="4">
        <f>NeelyGains!V270+MinidokaGains!V270+MilnerGains!V270</f>
        <v>1654</v>
      </c>
      <c r="Y269" s="4">
        <f>NeelyGains!W270+MinidokaGains!W270+MilnerGains!W270</f>
        <v>2051.6999999999998</v>
      </c>
      <c r="Z269" s="4">
        <f>NeelyGains!X270+MinidokaGains!X270+MilnerGains!X270</f>
        <v>2407</v>
      </c>
      <c r="AA269" s="4">
        <f>NeelyGains!Y270+MinidokaGains!Y270+MilnerGains!Y270</f>
        <v>1794.2</v>
      </c>
      <c r="AB269" s="4">
        <f>NeelyGains!Z270+MinidokaGains!Z270+MilnerGains!Z270</f>
        <v>1850.2</v>
      </c>
      <c r="AC269" s="4">
        <f>NeelyGains!AA270+MinidokaGains!AA270+MilnerGains!AA270</f>
        <v>1946.1</v>
      </c>
      <c r="AD269" s="4">
        <f>NeelyGains!AB270+MinidokaGains!AB270+MilnerGains!AB270</f>
        <v>1273.3000000000002</v>
      </c>
      <c r="AE269" s="4">
        <f>NeelyGains!AC270+MinidokaGains!AC270+MilnerGains!AC270</f>
        <v>1833.2</v>
      </c>
      <c r="AF269" s="4">
        <f>NeelyGains!AD270+MinidokaGains!AD270+MilnerGains!AD270</f>
        <v>1977.6</v>
      </c>
      <c r="AG269" s="4">
        <f>NeelyGains!AE270+MinidokaGains!AE270+MilnerGains!AE270</f>
        <v>1529.6</v>
      </c>
      <c r="AH269" s="4">
        <f>NeelyGains!AF270+MinidokaGains!AF270+MilnerGains!AF270</f>
        <v>1890</v>
      </c>
    </row>
    <row r="270" spans="1:34" x14ac:dyDescent="0.2">
      <c r="A270" s="1">
        <v>39656</v>
      </c>
      <c r="D270" s="4">
        <f>NeelyGains!B271+MinidokaGains!B271+MilnerGains!B271</f>
        <v>2114.1</v>
      </c>
      <c r="E270" s="4">
        <f>NeelyGains!C271+MinidokaGains!C271+MilnerGains!C271</f>
        <v>1930.3</v>
      </c>
      <c r="F270" s="4">
        <f>NeelyGains!D271+MinidokaGains!D271+MilnerGains!D271</f>
        <v>2697.6</v>
      </c>
      <c r="G270" s="4">
        <f>NeelyGains!E271+MinidokaGains!E271+MilnerGains!E271</f>
        <v>2055.7999999999997</v>
      </c>
      <c r="H270" s="4">
        <f>NeelyGains!F271+MinidokaGains!F271+MilnerGains!F271</f>
        <v>1649.9</v>
      </c>
      <c r="I270" s="4">
        <f>NeelyGains!G271+MinidokaGains!G271+MilnerGains!G271</f>
        <v>1319.1</v>
      </c>
      <c r="J270" s="4">
        <f>NeelyGains!H271+MinidokaGains!H271+MilnerGains!H271</f>
        <v>1970.9</v>
      </c>
      <c r="K270" s="4">
        <f>NeelyGains!I271+MinidokaGains!I271+MilnerGains!I271</f>
        <v>2002.7</v>
      </c>
      <c r="L270" s="4">
        <f>NeelyGains!J271+MinidokaGains!J271+MilnerGains!J271</f>
        <v>2406</v>
      </c>
      <c r="M270" s="4">
        <f>NeelyGains!K271+MinidokaGains!K271+MilnerGains!K271</f>
        <v>2499.9</v>
      </c>
      <c r="N270" s="4">
        <f>NeelyGains!L271+MinidokaGains!L271+MilnerGains!L271</f>
        <v>2360</v>
      </c>
      <c r="O270" s="4">
        <f>NeelyGains!M271+MinidokaGains!M271+MilnerGains!M271</f>
        <v>2171</v>
      </c>
      <c r="P270" s="4">
        <f>NeelyGains!N271+MinidokaGains!N271+MilnerGains!N271</f>
        <v>1653.7</v>
      </c>
      <c r="Q270" s="4">
        <f>NeelyGains!O271+MinidokaGains!O271+MilnerGains!O271</f>
        <v>1825.9</v>
      </c>
      <c r="R270" s="4">
        <f>NeelyGains!P271+MinidokaGains!P271+MilnerGains!P271</f>
        <v>1935.4</v>
      </c>
      <c r="S270" s="4">
        <f>NeelyGains!Q271+MinidokaGains!Q271+MilnerGains!Q271</f>
        <v>1760.7</v>
      </c>
      <c r="T270" s="4">
        <f>NeelyGains!R271+MinidokaGains!R271+MilnerGains!R271</f>
        <v>2088.8000000000002</v>
      </c>
      <c r="U270" s="4">
        <f>NeelyGains!S271+MinidokaGains!S271+MilnerGains!S271</f>
        <v>1328.6</v>
      </c>
      <c r="V270" s="4">
        <f>NeelyGains!T271+MinidokaGains!T271+MilnerGains!T271</f>
        <v>1603.1</v>
      </c>
      <c r="W270" s="4">
        <f>NeelyGains!U271+MinidokaGains!U271+MilnerGains!U271</f>
        <v>1962.1</v>
      </c>
      <c r="X270" s="4">
        <f>NeelyGains!V271+MinidokaGains!V271+MilnerGains!V271</f>
        <v>1478</v>
      </c>
      <c r="Y270" s="4">
        <f>NeelyGains!W271+MinidokaGains!W271+MilnerGains!W271</f>
        <v>2077.6</v>
      </c>
      <c r="Z270" s="4">
        <f>NeelyGains!X271+MinidokaGains!X271+MilnerGains!X271</f>
        <v>2468</v>
      </c>
      <c r="AA270" s="4">
        <f>NeelyGains!Y271+MinidokaGains!Y271+MilnerGains!Y271</f>
        <v>1870</v>
      </c>
      <c r="AB270" s="4">
        <f>NeelyGains!Z271+MinidokaGains!Z271+MilnerGains!Z271</f>
        <v>1883.1</v>
      </c>
      <c r="AC270" s="4">
        <f>NeelyGains!AA271+MinidokaGains!AA271+MilnerGains!AA271</f>
        <v>2010.9</v>
      </c>
      <c r="AD270" s="4">
        <f>NeelyGains!AB271+MinidokaGains!AB271+MilnerGains!AB271</f>
        <v>1351.7</v>
      </c>
      <c r="AE270" s="4">
        <f>NeelyGains!AC271+MinidokaGains!AC271+MilnerGains!AC271</f>
        <v>1899.3999999999999</v>
      </c>
      <c r="AF270" s="4">
        <f>NeelyGains!AD271+MinidokaGains!AD271+MilnerGains!AD271</f>
        <v>2191</v>
      </c>
      <c r="AG270" s="4">
        <f>NeelyGains!AE271+MinidokaGains!AE271+MilnerGains!AE271</f>
        <v>1619.3</v>
      </c>
      <c r="AH270" s="4">
        <f>NeelyGains!AF271+MinidokaGains!AF271+MilnerGains!AF271</f>
        <v>1797.5</v>
      </c>
    </row>
    <row r="271" spans="1:34" x14ac:dyDescent="0.2">
      <c r="A271" s="1">
        <v>39657</v>
      </c>
      <c r="D271" s="4">
        <f>NeelyGains!B272+MinidokaGains!B272+MilnerGains!B272</f>
        <v>2141.6999999999998</v>
      </c>
      <c r="E271" s="4">
        <f>NeelyGains!C272+MinidokaGains!C272+MilnerGains!C272</f>
        <v>2029.2</v>
      </c>
      <c r="F271" s="4">
        <f>NeelyGains!D272+MinidokaGains!D272+MilnerGains!D272</f>
        <v>2779</v>
      </c>
      <c r="G271" s="4">
        <f>NeelyGains!E272+MinidokaGains!E272+MilnerGains!E272</f>
        <v>2237</v>
      </c>
      <c r="H271" s="4">
        <f>NeelyGains!F272+MinidokaGains!F272+MilnerGains!F272</f>
        <v>1508.6</v>
      </c>
      <c r="I271" s="4">
        <f>NeelyGains!G272+MinidokaGains!G272+MilnerGains!G272</f>
        <v>1423.1</v>
      </c>
      <c r="J271" s="4">
        <f>NeelyGains!H272+MinidokaGains!H272+MilnerGains!H272</f>
        <v>1941.9</v>
      </c>
      <c r="K271" s="4">
        <f>NeelyGains!I272+MinidokaGains!I272+MilnerGains!I272</f>
        <v>2052.6999999999998</v>
      </c>
      <c r="L271" s="4">
        <f>NeelyGains!J272+MinidokaGains!J272+MilnerGains!J272</f>
        <v>2468</v>
      </c>
      <c r="M271" s="4">
        <f>NeelyGains!K272+MinidokaGains!K272+MilnerGains!K272</f>
        <v>2548</v>
      </c>
      <c r="N271" s="4">
        <f>NeelyGains!L272+MinidokaGains!L272+MilnerGains!L272</f>
        <v>2385.9</v>
      </c>
      <c r="O271" s="4">
        <f>NeelyGains!M272+MinidokaGains!M272+MilnerGains!M272</f>
        <v>2192</v>
      </c>
      <c r="P271" s="4">
        <f>NeelyGains!N272+MinidokaGains!N272+MilnerGains!N272</f>
        <v>1624.3</v>
      </c>
      <c r="Q271" s="4">
        <f>NeelyGains!O272+MinidokaGains!O272+MilnerGains!O272</f>
        <v>1800.6</v>
      </c>
      <c r="R271" s="4">
        <f>NeelyGains!P272+MinidokaGains!P272+MilnerGains!P272</f>
        <v>1900.4</v>
      </c>
      <c r="S271" s="4">
        <f>NeelyGains!Q272+MinidokaGains!Q272+MilnerGains!Q272</f>
        <v>1776.4</v>
      </c>
      <c r="T271" s="4">
        <f>NeelyGains!R272+MinidokaGains!R272+MilnerGains!R272</f>
        <v>2130.3000000000002</v>
      </c>
      <c r="U271" s="4">
        <f>NeelyGains!S272+MinidokaGains!S272+MilnerGains!S272</f>
        <v>1348.6</v>
      </c>
      <c r="V271" s="4">
        <f>NeelyGains!T272+MinidokaGains!T272+MilnerGains!T272</f>
        <v>1819.3</v>
      </c>
      <c r="W271" s="4">
        <f>NeelyGains!U272+MinidokaGains!U272+MilnerGains!U272</f>
        <v>1872.8</v>
      </c>
      <c r="X271" s="4">
        <f>NeelyGains!V272+MinidokaGains!V272+MilnerGains!V272</f>
        <v>1424.9</v>
      </c>
      <c r="Y271" s="4">
        <f>NeelyGains!W272+MinidokaGains!W272+MilnerGains!W272</f>
        <v>2055.5</v>
      </c>
      <c r="Z271" s="4">
        <f>NeelyGains!X272+MinidokaGains!X272+MilnerGains!X272</f>
        <v>2553</v>
      </c>
      <c r="AA271" s="4">
        <f>NeelyGains!Y272+MinidokaGains!Y272+MilnerGains!Y272</f>
        <v>2140.6999999999998</v>
      </c>
      <c r="AB271" s="4">
        <f>NeelyGains!Z272+MinidokaGains!Z272+MilnerGains!Z272</f>
        <v>2112.5</v>
      </c>
      <c r="AC271" s="4">
        <f>NeelyGains!AA272+MinidokaGains!AA272+MilnerGains!AA272</f>
        <v>2049.4</v>
      </c>
      <c r="AD271" s="4">
        <f>NeelyGains!AB272+MinidokaGains!AB272+MilnerGains!AB272</f>
        <v>1304.3</v>
      </c>
      <c r="AE271" s="4">
        <f>NeelyGains!AC272+MinidokaGains!AC272+MilnerGains!AC272</f>
        <v>2005.5</v>
      </c>
      <c r="AF271" s="4">
        <f>NeelyGains!AD272+MinidokaGains!AD272+MilnerGains!AD272</f>
        <v>2070.5</v>
      </c>
      <c r="AG271" s="4">
        <f>NeelyGains!AE272+MinidokaGains!AE272+MilnerGains!AE272</f>
        <v>1804.4</v>
      </c>
      <c r="AH271" s="4">
        <f>NeelyGains!AF272+MinidokaGains!AF272+MilnerGains!AF272</f>
        <v>1755.7</v>
      </c>
    </row>
    <row r="272" spans="1:34" x14ac:dyDescent="0.2">
      <c r="A272" s="1">
        <v>39658</v>
      </c>
      <c r="D272" s="4">
        <f>NeelyGains!B273+MinidokaGains!B273+MilnerGains!B273</f>
        <v>2261.8000000000002</v>
      </c>
      <c r="E272" s="4">
        <f>NeelyGains!C273+MinidokaGains!C273+MilnerGains!C273</f>
        <v>1976.8</v>
      </c>
      <c r="F272" s="4">
        <f>NeelyGains!D273+MinidokaGains!D273+MilnerGains!D273</f>
        <v>2885</v>
      </c>
      <c r="G272" s="4">
        <f>NeelyGains!E273+MinidokaGains!E273+MilnerGains!E273</f>
        <v>2315.8999999999996</v>
      </c>
      <c r="H272" s="4">
        <f>NeelyGains!F273+MinidokaGains!F273+MilnerGains!F273</f>
        <v>1264.4000000000001</v>
      </c>
      <c r="I272" s="4">
        <f>NeelyGains!G273+MinidokaGains!G273+MilnerGains!G273</f>
        <v>1581.8</v>
      </c>
      <c r="J272" s="4">
        <f>NeelyGains!H273+MinidokaGains!H273+MilnerGains!H273</f>
        <v>2160.5</v>
      </c>
      <c r="K272" s="4">
        <f>NeelyGains!I273+MinidokaGains!I273+MilnerGains!I273</f>
        <v>2261</v>
      </c>
      <c r="L272" s="4">
        <f>NeelyGains!J273+MinidokaGains!J273+MilnerGains!J273</f>
        <v>2459</v>
      </c>
      <c r="M272" s="4">
        <f>NeelyGains!K273+MinidokaGains!K273+MilnerGains!K273</f>
        <v>2510.5</v>
      </c>
      <c r="N272" s="4">
        <f>NeelyGains!L273+MinidokaGains!L273+MilnerGains!L273</f>
        <v>2348.9</v>
      </c>
      <c r="O272" s="4">
        <f>NeelyGains!M273+MinidokaGains!M273+MilnerGains!M273</f>
        <v>2156</v>
      </c>
      <c r="P272" s="4">
        <f>NeelyGains!N273+MinidokaGains!N273+MilnerGains!N273</f>
        <v>1686.8</v>
      </c>
      <c r="Q272" s="4">
        <f>NeelyGains!O273+MinidokaGains!O273+MilnerGains!O273</f>
        <v>1862.6</v>
      </c>
      <c r="R272" s="4">
        <f>NeelyGains!P273+MinidokaGains!P273+MilnerGains!P273</f>
        <v>1981.8999999999999</v>
      </c>
      <c r="S272" s="4">
        <f>NeelyGains!Q273+MinidokaGains!Q273+MilnerGains!Q273</f>
        <v>1815</v>
      </c>
      <c r="T272" s="4">
        <f>NeelyGains!R273+MinidokaGains!R273+MilnerGains!R273</f>
        <v>2147.1</v>
      </c>
      <c r="U272" s="4">
        <f>NeelyGains!S273+MinidokaGains!S273+MilnerGains!S273</f>
        <v>1331</v>
      </c>
      <c r="V272" s="4">
        <f>NeelyGains!T273+MinidokaGains!T273+MilnerGains!T273</f>
        <v>1894.7</v>
      </c>
      <c r="W272" s="4">
        <f>NeelyGains!U273+MinidokaGains!U273+MilnerGains!U273</f>
        <v>2048.6</v>
      </c>
      <c r="X272" s="4">
        <f>NeelyGains!V273+MinidokaGains!V273+MilnerGains!V273</f>
        <v>1775.1</v>
      </c>
      <c r="Y272" s="4">
        <f>NeelyGains!W273+MinidokaGains!W273+MilnerGains!W273</f>
        <v>2118.1999999999998</v>
      </c>
      <c r="Z272" s="4">
        <f>NeelyGains!X273+MinidokaGains!X273+MilnerGains!X273</f>
        <v>2418</v>
      </c>
      <c r="AA272" s="4">
        <f>NeelyGains!Y273+MinidokaGains!Y273+MilnerGains!Y273</f>
        <v>2194.3000000000002</v>
      </c>
      <c r="AB272" s="4">
        <f>NeelyGains!Z273+MinidokaGains!Z273+MilnerGains!Z273</f>
        <v>1930.1</v>
      </c>
      <c r="AC272" s="4">
        <f>NeelyGains!AA273+MinidokaGains!AA273+MilnerGains!AA273</f>
        <v>2006</v>
      </c>
      <c r="AD272" s="4">
        <f>NeelyGains!AB273+MinidokaGains!AB273+MilnerGains!AB273</f>
        <v>1285.5</v>
      </c>
      <c r="AE272" s="4">
        <f>NeelyGains!AC273+MinidokaGains!AC273+MilnerGains!AC273</f>
        <v>2069.1</v>
      </c>
      <c r="AF272" s="4">
        <f>NeelyGains!AD273+MinidokaGains!AD273+MilnerGains!AD273</f>
        <v>2103.1999999999998</v>
      </c>
      <c r="AG272" s="4">
        <f>NeelyGains!AE273+MinidokaGains!AE273+MilnerGains!AE273</f>
        <v>2085.5</v>
      </c>
      <c r="AH272" s="4">
        <f>NeelyGains!AF273+MinidokaGains!AF273+MilnerGains!AF273</f>
        <v>1745.3</v>
      </c>
    </row>
    <row r="273" spans="1:34" x14ac:dyDescent="0.2">
      <c r="A273" s="1">
        <v>39659</v>
      </c>
      <c r="D273" s="4">
        <f>NeelyGains!B274+MinidokaGains!B274+MilnerGains!B274</f>
        <v>2360.4</v>
      </c>
      <c r="E273" s="4">
        <f>NeelyGains!C274+MinidokaGains!C274+MilnerGains!C274</f>
        <v>2018.2</v>
      </c>
      <c r="F273" s="4">
        <f>NeelyGains!D274+MinidokaGains!D274+MilnerGains!D274</f>
        <v>3049</v>
      </c>
      <c r="G273" s="4">
        <f>NeelyGains!E274+MinidokaGains!E274+MilnerGains!E274</f>
        <v>2316.5</v>
      </c>
      <c r="H273" s="4">
        <f>NeelyGains!F274+MinidokaGains!F274+MilnerGains!F274</f>
        <v>1289.7</v>
      </c>
      <c r="I273" s="4">
        <f>NeelyGains!G274+MinidokaGains!G274+MilnerGains!G274</f>
        <v>1649.7</v>
      </c>
      <c r="J273" s="4">
        <f>NeelyGains!H274+MinidokaGains!H274+MilnerGains!H274</f>
        <v>2416.1999999999998</v>
      </c>
      <c r="K273" s="4">
        <f>NeelyGains!I274+MinidokaGains!I274+MilnerGains!I274</f>
        <v>2009</v>
      </c>
      <c r="L273" s="4">
        <f>NeelyGains!J274+MinidokaGains!J274+MilnerGains!J274</f>
        <v>2355.6</v>
      </c>
      <c r="M273" s="4">
        <f>NeelyGains!K274+MinidokaGains!K274+MilnerGains!K274</f>
        <v>2579.1999999999998</v>
      </c>
      <c r="N273" s="4">
        <f>NeelyGains!L274+MinidokaGains!L274+MilnerGains!L274</f>
        <v>2385.8000000000002</v>
      </c>
      <c r="O273" s="4">
        <f>NeelyGains!M274+MinidokaGains!M274+MilnerGains!M274</f>
        <v>2244</v>
      </c>
      <c r="P273" s="4">
        <f>NeelyGains!N274+MinidokaGains!N274+MilnerGains!N274</f>
        <v>1710.1</v>
      </c>
      <c r="Q273" s="4">
        <f>NeelyGains!O274+MinidokaGains!O274+MilnerGains!O274</f>
        <v>1874</v>
      </c>
      <c r="R273" s="4">
        <f>NeelyGains!P274+MinidokaGains!P274+MilnerGains!P274</f>
        <v>2014.1999999999998</v>
      </c>
      <c r="S273" s="4">
        <f>NeelyGains!Q274+MinidokaGains!Q274+MilnerGains!Q274</f>
        <v>1783.3</v>
      </c>
      <c r="T273" s="4">
        <f>NeelyGains!R274+MinidokaGains!R274+MilnerGains!R274</f>
        <v>2270</v>
      </c>
      <c r="U273" s="4">
        <f>NeelyGains!S274+MinidokaGains!S274+MilnerGains!S274</f>
        <v>1348.4</v>
      </c>
      <c r="V273" s="4">
        <f>NeelyGains!T274+MinidokaGains!T274+MilnerGains!T274</f>
        <v>1875.9</v>
      </c>
      <c r="W273" s="4">
        <f>NeelyGains!U274+MinidokaGains!U274+MilnerGains!U274</f>
        <v>1924.4</v>
      </c>
      <c r="X273" s="4">
        <f>NeelyGains!V274+MinidokaGains!V274+MilnerGains!V274</f>
        <v>1654.4</v>
      </c>
      <c r="Y273" s="4">
        <f>NeelyGains!W274+MinidokaGains!W274+MilnerGains!W274</f>
        <v>2282.5</v>
      </c>
      <c r="Z273" s="4">
        <f>NeelyGains!X274+MinidokaGains!X274+MilnerGains!X274</f>
        <v>2462</v>
      </c>
      <c r="AA273" s="4">
        <f>NeelyGains!Y274+MinidokaGains!Y274+MilnerGains!Y274</f>
        <v>2269.6</v>
      </c>
      <c r="AB273" s="4">
        <f>NeelyGains!Z274+MinidokaGains!Z274+MilnerGains!Z274</f>
        <v>1959.2</v>
      </c>
      <c r="AC273" s="4">
        <f>NeelyGains!AA274+MinidokaGains!AA274+MilnerGains!AA274</f>
        <v>2060.6999999999998</v>
      </c>
      <c r="AD273" s="4">
        <f>NeelyGains!AB274+MinidokaGains!AB274+MilnerGains!AB274</f>
        <v>1359.1</v>
      </c>
      <c r="AE273" s="4">
        <f>NeelyGains!AC274+MinidokaGains!AC274+MilnerGains!AC274</f>
        <v>2142.3999999999996</v>
      </c>
      <c r="AF273" s="4">
        <f>NeelyGains!AD274+MinidokaGains!AD274+MilnerGains!AD274</f>
        <v>2145.1</v>
      </c>
      <c r="AG273" s="4">
        <f>NeelyGains!AE274+MinidokaGains!AE274+MilnerGains!AE274</f>
        <v>1911.9</v>
      </c>
      <c r="AH273" s="4">
        <f>NeelyGains!AF274+MinidokaGains!AF274+MilnerGains!AF274</f>
        <v>1815.7</v>
      </c>
    </row>
    <row r="274" spans="1:34" x14ac:dyDescent="0.2">
      <c r="A274" s="1">
        <v>39660</v>
      </c>
      <c r="D274" s="4">
        <f>NeelyGains!B275+MinidokaGains!B275+MilnerGains!B275</f>
        <v>2240.5</v>
      </c>
      <c r="E274" s="4">
        <f>NeelyGains!C275+MinidokaGains!C275+MilnerGains!C275</f>
        <v>2134.3000000000002</v>
      </c>
      <c r="F274" s="4">
        <f>NeelyGains!D275+MinidokaGains!D275+MilnerGains!D275</f>
        <v>2816</v>
      </c>
      <c r="G274" s="4">
        <f>NeelyGains!E275+MinidokaGains!E275+MilnerGains!E275</f>
        <v>2380.1</v>
      </c>
      <c r="H274" s="4">
        <f>NeelyGains!F275+MinidokaGains!F275+MilnerGains!F275</f>
        <v>1101.8</v>
      </c>
      <c r="I274" s="4">
        <f>NeelyGains!G275+MinidokaGains!G275+MilnerGains!G275</f>
        <v>1534.8999999999999</v>
      </c>
      <c r="J274" s="4">
        <f>NeelyGains!H275+MinidokaGains!H275+MilnerGains!H275</f>
        <v>2218.8000000000002</v>
      </c>
      <c r="K274" s="4">
        <f>NeelyGains!I275+MinidokaGains!I275+MilnerGains!I275</f>
        <v>1864.1</v>
      </c>
      <c r="L274" s="4">
        <f>NeelyGains!J275+MinidokaGains!J275+MilnerGains!J275</f>
        <v>2230.1999999999998</v>
      </c>
      <c r="M274" s="4">
        <f>NeelyGains!K275+MinidokaGains!K275+MilnerGains!K275</f>
        <v>2635.9</v>
      </c>
      <c r="N274" s="4">
        <f>NeelyGains!L275+MinidokaGains!L275+MilnerGains!L275</f>
        <v>2320.8000000000002</v>
      </c>
      <c r="O274" s="4">
        <f>NeelyGains!M275+MinidokaGains!M275+MilnerGains!M275</f>
        <v>2365</v>
      </c>
      <c r="P274" s="4">
        <f>NeelyGains!N275+MinidokaGains!N275+MilnerGains!N275</f>
        <v>1756.1</v>
      </c>
      <c r="Q274" s="4">
        <f>NeelyGains!O275+MinidokaGains!O275+MilnerGains!O275</f>
        <v>1921.4</v>
      </c>
      <c r="R274" s="4">
        <f>NeelyGains!P275+MinidokaGains!P275+MilnerGains!P275</f>
        <v>2067.9</v>
      </c>
      <c r="S274" s="4">
        <f>NeelyGains!Q275+MinidokaGains!Q275+MilnerGains!Q275</f>
        <v>1713.7</v>
      </c>
      <c r="T274" s="4">
        <f>NeelyGains!R275+MinidokaGains!R275+MilnerGains!R275</f>
        <v>2269</v>
      </c>
      <c r="U274" s="4">
        <f>NeelyGains!S275+MinidokaGains!S275+MilnerGains!S275</f>
        <v>1317.3999999999999</v>
      </c>
      <c r="V274" s="4">
        <f>NeelyGains!T275+MinidokaGains!T275+MilnerGains!T275</f>
        <v>1932.3</v>
      </c>
      <c r="W274" s="4">
        <f>NeelyGains!U275+MinidokaGains!U275+MilnerGains!U275</f>
        <v>1922</v>
      </c>
      <c r="X274" s="4">
        <f>NeelyGains!V275+MinidokaGains!V275+MilnerGains!V275</f>
        <v>1557.6</v>
      </c>
      <c r="Y274" s="4">
        <f>NeelyGains!W275+MinidokaGains!W275+MilnerGains!W275</f>
        <v>2289</v>
      </c>
      <c r="Z274" s="4">
        <f>NeelyGains!X275+MinidokaGains!X275+MilnerGains!X275</f>
        <v>2544</v>
      </c>
      <c r="AA274" s="4">
        <f>NeelyGains!Y275+MinidokaGains!Y275+MilnerGains!Y275</f>
        <v>2217.3000000000002</v>
      </c>
      <c r="AB274" s="4">
        <f>NeelyGains!Z275+MinidokaGains!Z275+MilnerGains!Z275</f>
        <v>1944.1999999999998</v>
      </c>
      <c r="AC274" s="4">
        <f>NeelyGains!AA275+MinidokaGains!AA275+MilnerGains!AA275</f>
        <v>2079.9</v>
      </c>
      <c r="AD274" s="4">
        <f>NeelyGains!AB275+MinidokaGains!AB275+MilnerGains!AB275</f>
        <v>1425.4</v>
      </c>
      <c r="AE274" s="4">
        <f>NeelyGains!AC275+MinidokaGains!AC275+MilnerGains!AC275</f>
        <v>2106</v>
      </c>
      <c r="AF274" s="4">
        <f>NeelyGains!AD275+MinidokaGains!AD275+MilnerGains!AD275</f>
        <v>2181.1</v>
      </c>
      <c r="AG274" s="4">
        <f>NeelyGains!AE275+MinidokaGains!AE275+MilnerGains!AE275</f>
        <v>1964.7</v>
      </c>
      <c r="AH274" s="4">
        <f>NeelyGains!AF275+MinidokaGains!AF275+MilnerGains!AF275</f>
        <v>1875.3</v>
      </c>
    </row>
    <row r="275" spans="1:34" x14ac:dyDescent="0.2">
      <c r="A275" s="1">
        <v>39661</v>
      </c>
      <c r="B275" s="60">
        <v>1</v>
      </c>
      <c r="D275" s="4">
        <f>NeelyGains!B276+MinidokaGains!B276+MilnerGains!B276</f>
        <v>2070.1999999999998</v>
      </c>
      <c r="E275" s="4">
        <f>NeelyGains!C276+MinidokaGains!C276+MilnerGains!C276</f>
        <v>2192.1999999999998</v>
      </c>
      <c r="F275" s="4">
        <f>NeelyGains!D276+MinidokaGains!D276+MilnerGains!D276</f>
        <v>2662</v>
      </c>
      <c r="G275" s="4">
        <f>NeelyGains!E276+MinidokaGains!E276+MilnerGains!E276</f>
        <v>2397</v>
      </c>
      <c r="H275" s="4">
        <f>NeelyGains!F276+MinidokaGains!F276+MilnerGains!F276</f>
        <v>1246</v>
      </c>
      <c r="I275" s="4">
        <f>NeelyGains!G276+MinidokaGains!G276+MilnerGains!G276</f>
        <v>1681.2</v>
      </c>
      <c r="J275" s="4">
        <f>NeelyGains!H276+MinidokaGains!H276+MilnerGains!H276</f>
        <v>2332.1</v>
      </c>
      <c r="K275" s="4">
        <f>NeelyGains!I276+MinidokaGains!I276+MilnerGains!I276</f>
        <v>1978.9</v>
      </c>
      <c r="L275" s="4">
        <f>NeelyGains!J276+MinidokaGains!J276+MilnerGains!J276</f>
        <v>2142.8000000000002</v>
      </c>
      <c r="M275" s="4">
        <f>NeelyGains!K276+MinidokaGains!K276+MilnerGains!K276</f>
        <v>2782.4</v>
      </c>
      <c r="N275" s="4">
        <f>NeelyGains!L276+MinidokaGains!L276+MilnerGains!L276</f>
        <v>2378.6999999999998</v>
      </c>
      <c r="O275" s="4">
        <f>NeelyGains!M276+MinidokaGains!M276+MilnerGains!M276</f>
        <v>2384</v>
      </c>
      <c r="P275" s="4">
        <f>NeelyGains!N276+MinidokaGains!N276+MilnerGains!N276</f>
        <v>1726.8</v>
      </c>
      <c r="Q275" s="4">
        <f>NeelyGains!O276+MinidokaGains!O276+MilnerGains!O276</f>
        <v>1995.8</v>
      </c>
      <c r="R275" s="4">
        <f>NeelyGains!P276+MinidokaGains!P276+MilnerGains!P276</f>
        <v>2199.3000000000002</v>
      </c>
      <c r="S275" s="4">
        <f>NeelyGains!Q276+MinidokaGains!Q276+MilnerGains!Q276</f>
        <v>1936.3</v>
      </c>
      <c r="T275" s="4">
        <f>NeelyGains!R276+MinidokaGains!R276+MilnerGains!R276</f>
        <v>2381</v>
      </c>
      <c r="U275" s="4">
        <f>NeelyGains!S276+MinidokaGains!S276+MilnerGains!S276</f>
        <v>1492.8999999999999</v>
      </c>
      <c r="V275" s="4">
        <f>NeelyGains!T276+MinidokaGains!T276+MilnerGains!T276</f>
        <v>2006.1</v>
      </c>
      <c r="W275" s="4">
        <f>NeelyGains!U276+MinidokaGains!U276+MilnerGains!U276</f>
        <v>1918.6</v>
      </c>
      <c r="X275" s="4">
        <f>NeelyGains!V276+MinidokaGains!V276+MilnerGains!V276</f>
        <v>1451</v>
      </c>
      <c r="Y275" s="4">
        <f>NeelyGains!W276+MinidokaGains!W276+MilnerGains!W276</f>
        <v>2350</v>
      </c>
      <c r="Z275" s="4">
        <f>NeelyGains!X276+MinidokaGains!X276+MilnerGains!X276</f>
        <v>2515</v>
      </c>
      <c r="AA275" s="4">
        <f>NeelyGains!Y276+MinidokaGains!Y276+MilnerGains!Y276</f>
        <v>2167.6</v>
      </c>
      <c r="AB275" s="4">
        <f>NeelyGains!Z276+MinidokaGains!Z276+MilnerGains!Z276</f>
        <v>2013.8999999999996</v>
      </c>
      <c r="AC275" s="4">
        <f>NeelyGains!AA276+MinidokaGains!AA276+MilnerGains!AA276</f>
        <v>2028.5</v>
      </c>
      <c r="AD275" s="4">
        <f>NeelyGains!AB276+MinidokaGains!AB276+MilnerGains!AB276</f>
        <v>1199.2</v>
      </c>
      <c r="AE275" s="4">
        <f>NeelyGains!AC276+MinidokaGains!AC276+MilnerGains!AC276</f>
        <v>2161.1</v>
      </c>
      <c r="AF275" s="4">
        <f>NeelyGains!AD276+MinidokaGains!AD276+MilnerGains!AD276</f>
        <v>2243.9</v>
      </c>
      <c r="AG275" s="4">
        <f>NeelyGains!AE276+MinidokaGains!AE276+MilnerGains!AE276</f>
        <v>2104.6</v>
      </c>
      <c r="AH275" s="4">
        <f>NeelyGains!AF276+MinidokaGains!AF276+MilnerGains!AF276</f>
        <v>1879.5</v>
      </c>
    </row>
    <row r="276" spans="1:34" x14ac:dyDescent="0.2">
      <c r="A276" s="1">
        <v>39662</v>
      </c>
      <c r="B276" s="60">
        <v>2</v>
      </c>
      <c r="D276" s="4">
        <f>NeelyGains!B277+MinidokaGains!B277+MilnerGains!B277</f>
        <v>1870</v>
      </c>
      <c r="E276" s="4">
        <f>NeelyGains!C277+MinidokaGains!C277+MilnerGains!C277</f>
        <v>2181</v>
      </c>
      <c r="F276" s="4">
        <f>NeelyGains!D277+MinidokaGains!D277+MilnerGains!D277</f>
        <v>2376</v>
      </c>
      <c r="G276" s="4">
        <f>NeelyGains!E277+MinidokaGains!E277+MilnerGains!E277</f>
        <v>2386.6</v>
      </c>
      <c r="H276" s="4">
        <f>NeelyGains!F277+MinidokaGains!F277+MilnerGains!F277</f>
        <v>1348</v>
      </c>
      <c r="I276" s="4">
        <f>NeelyGains!G277+MinidokaGains!G277+MilnerGains!G277</f>
        <v>1710.7</v>
      </c>
      <c r="J276" s="4">
        <f>NeelyGains!H277+MinidokaGains!H277+MilnerGains!H277</f>
        <v>2126.5</v>
      </c>
      <c r="K276" s="4">
        <f>NeelyGains!I277+MinidokaGains!I277+MilnerGains!I277</f>
        <v>1894.5</v>
      </c>
      <c r="L276" s="4">
        <f>NeelyGains!J277+MinidokaGains!J277+MilnerGains!J277</f>
        <v>2441.3000000000002</v>
      </c>
      <c r="M276" s="4">
        <f>NeelyGains!K277+MinidokaGains!K277+MilnerGains!K277</f>
        <v>2661.3</v>
      </c>
      <c r="N276" s="4">
        <f>NeelyGains!L277+MinidokaGains!L277+MilnerGains!L277</f>
        <v>2375.3000000000002</v>
      </c>
      <c r="O276" s="4">
        <f>NeelyGains!M277+MinidokaGains!M277+MilnerGains!M277</f>
        <v>2524</v>
      </c>
      <c r="P276" s="4">
        <f>NeelyGains!N277+MinidokaGains!N277+MilnerGains!N277</f>
        <v>1727</v>
      </c>
      <c r="Q276" s="4">
        <f>NeelyGains!O277+MinidokaGains!O277+MilnerGains!O277</f>
        <v>1963.8</v>
      </c>
      <c r="R276" s="4">
        <f>NeelyGains!P277+MinidokaGains!P277+MilnerGains!P277</f>
        <v>2122.5</v>
      </c>
      <c r="S276" s="4">
        <f>NeelyGains!Q277+MinidokaGains!Q277+MilnerGains!Q277</f>
        <v>1954.8</v>
      </c>
      <c r="T276" s="4">
        <f>NeelyGains!R277+MinidokaGains!R277+MilnerGains!R277</f>
        <v>2474</v>
      </c>
      <c r="U276" s="4">
        <f>NeelyGains!S277+MinidokaGains!S277+MilnerGains!S277</f>
        <v>1486.5</v>
      </c>
      <c r="V276" s="4">
        <f>NeelyGains!T277+MinidokaGains!T277+MilnerGains!T277</f>
        <v>1984.3</v>
      </c>
      <c r="W276" s="4">
        <f>NeelyGains!U277+MinidokaGains!U277+MilnerGains!U277</f>
        <v>2002.2</v>
      </c>
      <c r="X276" s="4">
        <f>NeelyGains!V277+MinidokaGains!V277+MilnerGains!V277</f>
        <v>1146</v>
      </c>
      <c r="Y276" s="4">
        <f>NeelyGains!W277+MinidokaGains!W277+MilnerGains!W277</f>
        <v>2194</v>
      </c>
      <c r="Z276" s="4">
        <f>NeelyGains!X277+MinidokaGains!X277+MilnerGains!X277</f>
        <v>2414</v>
      </c>
      <c r="AA276" s="4">
        <f>NeelyGains!Y277+MinidokaGains!Y277+MilnerGains!Y277</f>
        <v>2255.6</v>
      </c>
      <c r="AB276" s="4">
        <f>NeelyGains!Z277+MinidokaGains!Z277+MilnerGains!Z277</f>
        <v>2057.2000000000003</v>
      </c>
      <c r="AC276" s="4">
        <f>NeelyGains!AA277+MinidokaGains!AA277+MilnerGains!AA277</f>
        <v>2022.9</v>
      </c>
      <c r="AD276" s="4">
        <f>NeelyGains!AB277+MinidokaGains!AB277+MilnerGains!AB277</f>
        <v>1098.5999999999999</v>
      </c>
      <c r="AE276" s="4">
        <f>NeelyGains!AC277+MinidokaGains!AC277+MilnerGains!AC277</f>
        <v>2048.1000000000004</v>
      </c>
      <c r="AF276" s="4">
        <f>NeelyGains!AD277+MinidokaGains!AD277+MilnerGains!AD277</f>
        <v>2250.1999999999998</v>
      </c>
      <c r="AG276" s="4">
        <f>NeelyGains!AE277+MinidokaGains!AE277+MilnerGains!AE277</f>
        <v>2326.1</v>
      </c>
      <c r="AH276" s="4">
        <f>NeelyGains!AF277+MinidokaGains!AF277+MilnerGains!AF277</f>
        <v>2070.3999999999996</v>
      </c>
    </row>
    <row r="277" spans="1:34" x14ac:dyDescent="0.2">
      <c r="A277" s="1">
        <v>39663</v>
      </c>
      <c r="B277" s="60">
        <v>3</v>
      </c>
      <c r="D277" s="4">
        <f>NeelyGains!B278+MinidokaGains!B278+MilnerGains!B278</f>
        <v>1884.9</v>
      </c>
      <c r="E277" s="4">
        <f>NeelyGains!C278+MinidokaGains!C278+MilnerGains!C278</f>
        <v>2182.4</v>
      </c>
      <c r="F277" s="4">
        <f>NeelyGains!D278+MinidokaGains!D278+MilnerGains!D278</f>
        <v>2556.1</v>
      </c>
      <c r="G277" s="4">
        <f>NeelyGains!E278+MinidokaGains!E278+MilnerGains!E278</f>
        <v>2450.6999999999998</v>
      </c>
      <c r="H277" s="4">
        <f>NeelyGains!F278+MinidokaGains!F278+MilnerGains!F278</f>
        <v>1421.7</v>
      </c>
      <c r="I277" s="4">
        <f>NeelyGains!G278+MinidokaGains!G278+MilnerGains!G278</f>
        <v>1572.2</v>
      </c>
      <c r="J277" s="4">
        <f>NeelyGains!H278+MinidokaGains!H278+MilnerGains!H278</f>
        <v>2177.9</v>
      </c>
      <c r="K277" s="4">
        <f>NeelyGains!I278+MinidokaGains!I278+MilnerGains!I278</f>
        <v>2060.8000000000002</v>
      </c>
      <c r="L277" s="4">
        <f>NeelyGains!J278+MinidokaGains!J278+MilnerGains!J278</f>
        <v>2443.5</v>
      </c>
      <c r="M277" s="4">
        <f>NeelyGains!K278+MinidokaGains!K278+MilnerGains!K278</f>
        <v>2577.1999999999998</v>
      </c>
      <c r="N277" s="4">
        <f>NeelyGains!L278+MinidokaGains!L278+MilnerGains!L278</f>
        <v>2409.5</v>
      </c>
      <c r="O277" s="4">
        <f>NeelyGains!M278+MinidokaGains!M278+MilnerGains!M278</f>
        <v>2580</v>
      </c>
      <c r="P277" s="4">
        <f>NeelyGains!N278+MinidokaGains!N278+MilnerGains!N278</f>
        <v>1781.3999999999999</v>
      </c>
      <c r="Q277" s="4">
        <f>NeelyGains!O278+MinidokaGains!O278+MilnerGains!O278</f>
        <v>2056.8000000000002</v>
      </c>
      <c r="R277" s="4">
        <f>NeelyGains!P278+MinidokaGains!P278+MilnerGains!P278</f>
        <v>2109.6999999999998</v>
      </c>
      <c r="S277" s="4">
        <f>NeelyGains!Q278+MinidokaGains!Q278+MilnerGains!Q278</f>
        <v>2026.8</v>
      </c>
      <c r="T277" s="4">
        <f>NeelyGains!R278+MinidokaGains!R278+MilnerGains!R278</f>
        <v>2549</v>
      </c>
      <c r="U277" s="4">
        <f>NeelyGains!S278+MinidokaGains!S278+MilnerGains!S278</f>
        <v>1539.1</v>
      </c>
      <c r="V277" s="4">
        <f>NeelyGains!T278+MinidokaGains!T278+MilnerGains!T278</f>
        <v>1995.8</v>
      </c>
      <c r="W277" s="4">
        <f>NeelyGains!U278+MinidokaGains!U278+MilnerGains!U278</f>
        <v>2078.1999999999998</v>
      </c>
      <c r="X277" s="4">
        <f>NeelyGains!V278+MinidokaGains!V278+MilnerGains!V278</f>
        <v>1237</v>
      </c>
      <c r="Y277" s="4">
        <f>NeelyGains!W278+MinidokaGains!W278+MilnerGains!W278</f>
        <v>2040</v>
      </c>
      <c r="Z277" s="4">
        <f>NeelyGains!X278+MinidokaGains!X278+MilnerGains!X278</f>
        <v>2293</v>
      </c>
      <c r="AA277" s="4">
        <f>NeelyGains!Y278+MinidokaGains!Y278+MilnerGains!Y278</f>
        <v>2284.1999999999998</v>
      </c>
      <c r="AB277" s="4">
        <f>NeelyGains!Z278+MinidokaGains!Z278+MilnerGains!Z278</f>
        <v>2097.2999999999997</v>
      </c>
      <c r="AC277" s="4">
        <f>NeelyGains!AA278+MinidokaGains!AA278+MilnerGains!AA278</f>
        <v>2033.9</v>
      </c>
      <c r="AD277" s="4">
        <f>NeelyGains!AB278+MinidokaGains!AB278+MilnerGains!AB278</f>
        <v>1153.9000000000001</v>
      </c>
      <c r="AE277" s="4">
        <f>NeelyGains!AC278+MinidokaGains!AC278+MilnerGains!AC278</f>
        <v>2008.1999999999998</v>
      </c>
      <c r="AF277" s="4">
        <f>NeelyGains!AD278+MinidokaGains!AD278+MilnerGains!AD278</f>
        <v>2232.5</v>
      </c>
      <c r="AG277" s="4">
        <f>NeelyGains!AE278+MinidokaGains!AE278+MilnerGains!AE278</f>
        <v>2445.8000000000002</v>
      </c>
      <c r="AH277" s="4">
        <f>NeelyGains!AF278+MinidokaGains!AF278+MilnerGains!AF278</f>
        <v>2167.3000000000002</v>
      </c>
    </row>
    <row r="278" spans="1:34" x14ac:dyDescent="0.2">
      <c r="A278" s="1">
        <v>39664</v>
      </c>
      <c r="B278" s="60">
        <v>4</v>
      </c>
      <c r="D278" s="4">
        <f>NeelyGains!B279+MinidokaGains!B279+MilnerGains!B279</f>
        <v>1811.1000000000001</v>
      </c>
      <c r="E278" s="4">
        <f>NeelyGains!C279+MinidokaGains!C279+MilnerGains!C279</f>
        <v>2119.6999999999998</v>
      </c>
      <c r="F278" s="4">
        <f>NeelyGains!D279+MinidokaGains!D279+MilnerGains!D279</f>
        <v>2594.1999999999998</v>
      </c>
      <c r="G278" s="4">
        <f>NeelyGains!E279+MinidokaGains!E279+MilnerGains!E279</f>
        <v>2449.5</v>
      </c>
      <c r="H278" s="4">
        <f>NeelyGains!F279+MinidokaGains!F279+MilnerGains!F279</f>
        <v>1562.2</v>
      </c>
      <c r="I278" s="4">
        <f>NeelyGains!G279+MinidokaGains!G279+MilnerGains!G279</f>
        <v>1487.8</v>
      </c>
      <c r="J278" s="4">
        <f>NeelyGains!H279+MinidokaGains!H279+MilnerGains!H279</f>
        <v>2386.6</v>
      </c>
      <c r="K278" s="4">
        <f>NeelyGains!I279+MinidokaGains!I279+MilnerGains!I279</f>
        <v>2166.9</v>
      </c>
      <c r="L278" s="4">
        <f>NeelyGains!J279+MinidokaGains!J279+MilnerGains!J279</f>
        <v>2487.4</v>
      </c>
      <c r="M278" s="4">
        <f>NeelyGains!K279+MinidokaGains!K279+MilnerGains!K279</f>
        <v>2792.8</v>
      </c>
      <c r="N278" s="4">
        <f>NeelyGains!L279+MinidokaGains!L279+MilnerGains!L279</f>
        <v>2394.1999999999998</v>
      </c>
      <c r="O278" s="4">
        <f>NeelyGains!M279+MinidokaGains!M279+MilnerGains!M279</f>
        <v>2701</v>
      </c>
      <c r="P278" s="4">
        <f>NeelyGains!N279+MinidokaGains!N279+MilnerGains!N279</f>
        <v>2013.3</v>
      </c>
      <c r="Q278" s="4">
        <f>NeelyGains!O279+MinidokaGains!O279+MilnerGains!O279</f>
        <v>2097</v>
      </c>
      <c r="R278" s="4">
        <f>NeelyGains!P279+MinidokaGains!P279+MilnerGains!P279</f>
        <v>2130</v>
      </c>
      <c r="S278" s="4">
        <f>NeelyGains!Q279+MinidokaGains!Q279+MilnerGains!Q279</f>
        <v>2349</v>
      </c>
      <c r="T278" s="4">
        <f>NeelyGains!R279+MinidokaGains!R279+MilnerGains!R279</f>
        <v>2313</v>
      </c>
      <c r="U278" s="4">
        <f>NeelyGains!S279+MinidokaGains!S279+MilnerGains!S279</f>
        <v>1620.3</v>
      </c>
      <c r="V278" s="4">
        <f>NeelyGains!T279+MinidokaGains!T279+MilnerGains!T279</f>
        <v>2072</v>
      </c>
      <c r="W278" s="4">
        <f>NeelyGains!U279+MinidokaGains!U279+MilnerGains!U279</f>
        <v>2060.6999999999998</v>
      </c>
      <c r="X278" s="4">
        <f>NeelyGains!V279+MinidokaGains!V279+MilnerGains!V279</f>
        <v>1347</v>
      </c>
      <c r="Y278" s="4">
        <f>NeelyGains!W279+MinidokaGains!W279+MilnerGains!W279</f>
        <v>2023</v>
      </c>
      <c r="Z278" s="4">
        <f>NeelyGains!X279+MinidokaGains!X279+MilnerGains!X279</f>
        <v>2187</v>
      </c>
      <c r="AA278" s="4">
        <f>NeelyGains!Y279+MinidokaGains!Y279+MilnerGains!Y279</f>
        <v>2179.4</v>
      </c>
      <c r="AB278" s="4">
        <f>NeelyGains!Z279+MinidokaGains!Z279+MilnerGains!Z279</f>
        <v>2267.3000000000002</v>
      </c>
      <c r="AC278" s="4">
        <f>NeelyGains!AA279+MinidokaGains!AA279+MilnerGains!AA279</f>
        <v>1975.4</v>
      </c>
      <c r="AD278" s="4">
        <f>NeelyGains!AB279+MinidokaGains!AB279+MilnerGains!AB279</f>
        <v>1207.2</v>
      </c>
      <c r="AE278" s="4">
        <f>NeelyGains!AC279+MinidokaGains!AC279+MilnerGains!AC279</f>
        <v>1953.2999999999997</v>
      </c>
      <c r="AF278" s="4">
        <f>NeelyGains!AD279+MinidokaGains!AD279+MilnerGains!AD279</f>
        <v>2289.5</v>
      </c>
      <c r="AG278" s="4">
        <f>NeelyGains!AE279+MinidokaGains!AE279+MilnerGains!AE279</f>
        <v>2445.1</v>
      </c>
      <c r="AH278" s="4">
        <f>NeelyGains!AF279+MinidokaGains!AF279+MilnerGains!AF279</f>
        <v>2101.1</v>
      </c>
    </row>
    <row r="279" spans="1:34" x14ac:dyDescent="0.2">
      <c r="A279" s="1">
        <v>39665</v>
      </c>
      <c r="B279" s="60">
        <v>5</v>
      </c>
      <c r="D279" s="4">
        <f>NeelyGains!B280+MinidokaGains!B280+MilnerGains!B280</f>
        <v>1899.2</v>
      </c>
      <c r="E279" s="4">
        <f>NeelyGains!C280+MinidokaGains!C280+MilnerGains!C280</f>
        <v>2124.1</v>
      </c>
      <c r="F279" s="4">
        <f>NeelyGains!D280+MinidokaGains!D280+MilnerGains!D280</f>
        <v>2746</v>
      </c>
      <c r="G279" s="4">
        <f>NeelyGains!E280+MinidokaGains!E280+MilnerGains!E280</f>
        <v>2382.1999999999998</v>
      </c>
      <c r="H279" s="4">
        <f>NeelyGains!F280+MinidokaGains!F280+MilnerGains!F280</f>
        <v>1647.7</v>
      </c>
      <c r="I279" s="4">
        <f>NeelyGains!G280+MinidokaGains!G280+MilnerGains!G280</f>
        <v>1446</v>
      </c>
      <c r="J279" s="4">
        <f>NeelyGains!H280+MinidokaGains!H280+MilnerGains!H280</f>
        <v>2559.8000000000002</v>
      </c>
      <c r="K279" s="4">
        <f>NeelyGains!I280+MinidokaGains!I280+MilnerGains!I280</f>
        <v>2146.1999999999998</v>
      </c>
      <c r="L279" s="4">
        <f>NeelyGains!J280+MinidokaGains!J280+MilnerGains!J280</f>
        <v>2420.1</v>
      </c>
      <c r="M279" s="4">
        <f>NeelyGains!K280+MinidokaGains!K280+MilnerGains!K280</f>
        <v>2774.4</v>
      </c>
      <c r="N279" s="4">
        <f>NeelyGains!L280+MinidokaGains!L280+MilnerGains!L280</f>
        <v>2388.5</v>
      </c>
      <c r="O279" s="4">
        <f>NeelyGains!M280+MinidokaGains!M280+MilnerGains!M280</f>
        <v>2653</v>
      </c>
      <c r="P279" s="4">
        <f>NeelyGains!N280+MinidokaGains!N280+MilnerGains!N280</f>
        <v>1848.5</v>
      </c>
      <c r="Q279" s="4">
        <f>NeelyGains!O280+MinidokaGains!O280+MilnerGains!O280</f>
        <v>2068</v>
      </c>
      <c r="R279" s="4">
        <f>NeelyGains!P280+MinidokaGains!P280+MilnerGains!P280</f>
        <v>2164.6999999999998</v>
      </c>
      <c r="S279" s="4">
        <f>NeelyGains!Q280+MinidokaGains!Q280+MilnerGains!Q280</f>
        <v>2112.6999999999998</v>
      </c>
      <c r="T279" s="4">
        <f>NeelyGains!R280+MinidokaGains!R280+MilnerGains!R280</f>
        <v>2389</v>
      </c>
      <c r="U279" s="4">
        <f>NeelyGains!S280+MinidokaGains!S280+MilnerGains!S280</f>
        <v>1716.2</v>
      </c>
      <c r="V279" s="4">
        <f>NeelyGains!T280+MinidokaGains!T280+MilnerGains!T280</f>
        <v>2281.9</v>
      </c>
      <c r="W279" s="4">
        <f>NeelyGains!U280+MinidokaGains!U280+MilnerGains!U280</f>
        <v>2121.6</v>
      </c>
      <c r="X279" s="4">
        <f>NeelyGains!V280+MinidokaGains!V280+MilnerGains!V280</f>
        <v>1699</v>
      </c>
      <c r="Y279" s="4">
        <f>NeelyGains!W280+MinidokaGains!W280+MilnerGains!W280</f>
        <v>2047</v>
      </c>
      <c r="Z279" s="4">
        <f>NeelyGains!X280+MinidokaGains!X280+MilnerGains!X280</f>
        <v>2105</v>
      </c>
      <c r="AA279" s="4">
        <f>NeelyGains!Y280+MinidokaGains!Y280+MilnerGains!Y280</f>
        <v>2364.3000000000002</v>
      </c>
      <c r="AB279" s="4">
        <f>NeelyGains!Z280+MinidokaGains!Z280+MilnerGains!Z280</f>
        <v>2216.9</v>
      </c>
      <c r="AC279" s="4">
        <f>NeelyGains!AA280+MinidokaGains!AA280+MilnerGains!AA280</f>
        <v>2043.1</v>
      </c>
      <c r="AD279" s="4">
        <f>NeelyGains!AB280+MinidokaGains!AB280+MilnerGains!AB280</f>
        <v>1179.5999999999999</v>
      </c>
      <c r="AE279" s="4">
        <f>NeelyGains!AC280+MinidokaGains!AC280+MilnerGains!AC280</f>
        <v>1913.6999999999998</v>
      </c>
      <c r="AF279" s="4">
        <f>NeelyGains!AD280+MinidokaGains!AD280+MilnerGains!AD280</f>
        <v>2271.9</v>
      </c>
      <c r="AG279" s="4">
        <f>NeelyGains!AE280+MinidokaGains!AE280+MilnerGains!AE280</f>
        <v>2449.6</v>
      </c>
      <c r="AH279" s="4">
        <f>NeelyGains!AF280+MinidokaGains!AF280+MilnerGains!AF280</f>
        <v>2064.4</v>
      </c>
    </row>
    <row r="280" spans="1:34" x14ac:dyDescent="0.2">
      <c r="A280" s="1">
        <v>39666</v>
      </c>
      <c r="B280" s="60">
        <v>6</v>
      </c>
      <c r="D280" s="4">
        <f>NeelyGains!B281+MinidokaGains!B281+MilnerGains!B281</f>
        <v>1912.6</v>
      </c>
      <c r="E280" s="4">
        <f>NeelyGains!C281+MinidokaGains!C281+MilnerGains!C281</f>
        <v>2180.5</v>
      </c>
      <c r="F280" s="4">
        <f>NeelyGains!D281+MinidokaGains!D281+MilnerGains!D281</f>
        <v>2473</v>
      </c>
      <c r="G280" s="4">
        <f>NeelyGains!E281+MinidokaGains!E281+MilnerGains!E281</f>
        <v>2437</v>
      </c>
      <c r="H280" s="4">
        <f>NeelyGains!F281+MinidokaGains!F281+MilnerGains!F281</f>
        <v>1636.6</v>
      </c>
      <c r="I280" s="4">
        <f>NeelyGains!G281+MinidokaGains!G281+MilnerGains!G281</f>
        <v>1469</v>
      </c>
      <c r="J280" s="4">
        <f>NeelyGains!H281+MinidokaGains!H281+MilnerGains!H281</f>
        <v>2655.8</v>
      </c>
      <c r="K280" s="4">
        <f>NeelyGains!I281+MinidokaGains!I281+MilnerGains!I281</f>
        <v>2214.1</v>
      </c>
      <c r="L280" s="4">
        <f>NeelyGains!J281+MinidokaGains!J281+MilnerGains!J281</f>
        <v>2422.8000000000002</v>
      </c>
      <c r="M280" s="4">
        <f>NeelyGains!K281+MinidokaGains!K281+MilnerGains!K281</f>
        <v>2761</v>
      </c>
      <c r="N280" s="4">
        <f>NeelyGains!L281+MinidokaGains!L281+MilnerGains!L281</f>
        <v>2491.6</v>
      </c>
      <c r="O280" s="4">
        <f>NeelyGains!M281+MinidokaGains!M281+MilnerGains!M281</f>
        <v>2592</v>
      </c>
      <c r="P280" s="4">
        <f>NeelyGains!N281+MinidokaGains!N281+MilnerGains!N281</f>
        <v>1810.9</v>
      </c>
      <c r="Q280" s="4">
        <f>NeelyGains!O281+MinidokaGains!O281+MilnerGains!O281</f>
        <v>2069</v>
      </c>
      <c r="R280" s="4">
        <f>NeelyGains!P281+MinidokaGains!P281+MilnerGains!P281</f>
        <v>2203</v>
      </c>
      <c r="S280" s="4">
        <f>NeelyGains!Q281+MinidokaGains!Q281+MilnerGains!Q281</f>
        <v>2023.4</v>
      </c>
      <c r="T280" s="4">
        <f>NeelyGains!R281+MinidokaGains!R281+MilnerGains!R281</f>
        <v>2262</v>
      </c>
      <c r="U280" s="4">
        <f>NeelyGains!S281+MinidokaGains!S281+MilnerGains!S281</f>
        <v>1718</v>
      </c>
      <c r="V280" s="4">
        <f>NeelyGains!T281+MinidokaGains!T281+MilnerGains!T281</f>
        <v>2280.6</v>
      </c>
      <c r="W280" s="4">
        <f>NeelyGains!U281+MinidokaGains!U281+MilnerGains!U281</f>
        <v>2029.7</v>
      </c>
      <c r="X280" s="4">
        <f>NeelyGains!V281+MinidokaGains!V281+MilnerGains!V281</f>
        <v>1501</v>
      </c>
      <c r="Y280" s="4">
        <f>NeelyGains!W281+MinidokaGains!W281+MilnerGains!W281</f>
        <v>2060</v>
      </c>
      <c r="Z280" s="4">
        <f>NeelyGains!X281+MinidokaGains!X281+MilnerGains!X281</f>
        <v>1953</v>
      </c>
      <c r="AA280" s="4">
        <f>NeelyGains!Y281+MinidokaGains!Y281+MilnerGains!Y281</f>
        <v>2358.1</v>
      </c>
      <c r="AB280" s="4">
        <f>NeelyGains!Z281+MinidokaGains!Z281+MilnerGains!Z281</f>
        <v>2251.7000000000003</v>
      </c>
      <c r="AC280" s="4">
        <f>NeelyGains!AA281+MinidokaGains!AA281+MilnerGains!AA281</f>
        <v>2001.7</v>
      </c>
      <c r="AD280" s="4">
        <f>NeelyGains!AB281+MinidokaGains!AB281+MilnerGains!AB281</f>
        <v>1272.5</v>
      </c>
      <c r="AE280" s="4">
        <f>NeelyGains!AC281+MinidokaGains!AC281+MilnerGains!AC281</f>
        <v>1945.8999999999999</v>
      </c>
      <c r="AF280" s="4">
        <f>NeelyGains!AD281+MinidokaGains!AD281+MilnerGains!AD281</f>
        <v>2253.4</v>
      </c>
      <c r="AG280" s="4">
        <f>NeelyGains!AE281+MinidokaGains!AE281+MilnerGains!AE281</f>
        <v>2371.1999999999998</v>
      </c>
      <c r="AH280" s="4">
        <f>NeelyGains!AF281+MinidokaGains!AF281+MilnerGains!AF281</f>
        <v>1955.7</v>
      </c>
    </row>
    <row r="281" spans="1:34" x14ac:dyDescent="0.2">
      <c r="A281" s="1">
        <v>39667</v>
      </c>
      <c r="B281" s="60">
        <v>7</v>
      </c>
      <c r="D281" s="4">
        <f>NeelyGains!B282+MinidokaGains!B282+MilnerGains!B282</f>
        <v>1892.9</v>
      </c>
      <c r="E281" s="4">
        <f>NeelyGains!C282+MinidokaGains!C282+MilnerGains!C282</f>
        <v>2312</v>
      </c>
      <c r="F281" s="4">
        <f>NeelyGains!D282+MinidokaGains!D282+MilnerGains!D282</f>
        <v>2332.9</v>
      </c>
      <c r="G281" s="4">
        <f>NeelyGains!E282+MinidokaGains!E282+MilnerGains!E282</f>
        <v>2360</v>
      </c>
      <c r="H281" s="4">
        <f>NeelyGains!F282+MinidokaGains!F282+MilnerGains!F282</f>
        <v>1681.5</v>
      </c>
      <c r="I281" s="4">
        <f>NeelyGains!G282+MinidokaGains!G282+MilnerGains!G282</f>
        <v>1654</v>
      </c>
      <c r="J281" s="4">
        <f>NeelyGains!H282+MinidokaGains!H282+MilnerGains!H282</f>
        <v>2743.5</v>
      </c>
      <c r="K281" s="4">
        <f>NeelyGains!I282+MinidokaGains!I282+MilnerGains!I282</f>
        <v>2149.3000000000002</v>
      </c>
      <c r="L281" s="4">
        <f>NeelyGains!J282+MinidokaGains!J282+MilnerGains!J282</f>
        <v>2313.3000000000002</v>
      </c>
      <c r="M281" s="4">
        <f>NeelyGains!K282+MinidokaGains!K282+MilnerGains!K282</f>
        <v>2907.2</v>
      </c>
      <c r="N281" s="4">
        <f>NeelyGains!L282+MinidokaGains!L282+MilnerGains!L282</f>
        <v>2602.6999999999998</v>
      </c>
      <c r="O281" s="4">
        <f>NeelyGains!M282+MinidokaGains!M282+MilnerGains!M282</f>
        <v>2525</v>
      </c>
      <c r="P281" s="4">
        <f>NeelyGains!N282+MinidokaGains!N282+MilnerGains!N282</f>
        <v>1763.5</v>
      </c>
      <c r="Q281" s="4">
        <f>NeelyGains!O282+MinidokaGains!O282+MilnerGains!O282</f>
        <v>2027.7</v>
      </c>
      <c r="R281" s="4">
        <f>NeelyGains!P282+MinidokaGains!P282+MilnerGains!P282</f>
        <v>2153.1999999999998</v>
      </c>
      <c r="S281" s="4">
        <f>NeelyGains!Q282+MinidokaGains!Q282+MilnerGains!Q282</f>
        <v>2042.5</v>
      </c>
      <c r="T281" s="4">
        <f>NeelyGains!R282+MinidokaGains!R282+MilnerGains!R282</f>
        <v>2170</v>
      </c>
      <c r="U281" s="4">
        <f>NeelyGains!S282+MinidokaGains!S282+MilnerGains!S282</f>
        <v>1745.3999999999999</v>
      </c>
      <c r="V281" s="4">
        <f>NeelyGains!T282+MinidokaGains!T282+MilnerGains!T282</f>
        <v>2036.4</v>
      </c>
      <c r="W281" s="4">
        <f>NeelyGains!U282+MinidokaGains!U282+MilnerGains!U282</f>
        <v>2095.4</v>
      </c>
      <c r="X281" s="4">
        <f>NeelyGains!V282+MinidokaGains!V282+MilnerGains!V282</f>
        <v>1476</v>
      </c>
      <c r="Y281" s="4">
        <f>NeelyGains!W282+MinidokaGains!W282+MilnerGains!W282</f>
        <v>2044</v>
      </c>
      <c r="Z281" s="4">
        <f>NeelyGains!X282+MinidokaGains!X282+MilnerGains!X282</f>
        <v>2010</v>
      </c>
      <c r="AA281" s="4">
        <f>NeelyGains!Y282+MinidokaGains!Y282+MilnerGains!Y282</f>
        <v>2276.3000000000002</v>
      </c>
      <c r="AB281" s="4">
        <f>NeelyGains!Z282+MinidokaGains!Z282+MilnerGains!Z282</f>
        <v>2215.7999999999997</v>
      </c>
      <c r="AC281" s="4">
        <f>NeelyGains!AA282+MinidokaGains!AA282+MilnerGains!AA282</f>
        <v>1905.4</v>
      </c>
      <c r="AD281" s="4">
        <f>NeelyGains!AB282+MinidokaGains!AB282+MilnerGains!AB282</f>
        <v>1488.4</v>
      </c>
      <c r="AE281" s="4">
        <f>NeelyGains!AC282+MinidokaGains!AC282+MilnerGains!AC282</f>
        <v>2042.9999999999998</v>
      </c>
      <c r="AF281" s="4">
        <f>NeelyGains!AD282+MinidokaGains!AD282+MilnerGains!AD282</f>
        <v>2244.6</v>
      </c>
      <c r="AG281" s="4">
        <f>NeelyGains!AE282+MinidokaGains!AE282+MilnerGains!AE282</f>
        <v>2341.5</v>
      </c>
      <c r="AH281" s="4">
        <f>NeelyGains!AF282+MinidokaGains!AF282+MilnerGains!AF282</f>
        <v>1912.1</v>
      </c>
    </row>
    <row r="282" spans="1:34" x14ac:dyDescent="0.2">
      <c r="A282" s="1">
        <v>39668</v>
      </c>
      <c r="B282" s="60">
        <v>8</v>
      </c>
      <c r="D282" s="4">
        <f>NeelyGains!B283+MinidokaGains!B283+MilnerGains!B283</f>
        <v>1929.8</v>
      </c>
      <c r="E282" s="4">
        <f>NeelyGains!C283+MinidokaGains!C283+MilnerGains!C283</f>
        <v>2429.8000000000002</v>
      </c>
      <c r="F282" s="4">
        <f>NeelyGains!D283+MinidokaGains!D283+MilnerGains!D283</f>
        <v>2603.1999999999998</v>
      </c>
      <c r="G282" s="4">
        <f>NeelyGains!E283+MinidokaGains!E283+MilnerGains!E283</f>
        <v>2379</v>
      </c>
      <c r="H282" s="4">
        <f>NeelyGains!F283+MinidokaGains!F283+MilnerGains!F283</f>
        <v>1713.8</v>
      </c>
      <c r="I282" s="4">
        <f>NeelyGains!G283+MinidokaGains!G283+MilnerGains!G283</f>
        <v>1716.8</v>
      </c>
      <c r="J282" s="4">
        <f>NeelyGains!H283+MinidokaGains!H283+MilnerGains!H283</f>
        <v>2719.8</v>
      </c>
      <c r="K282" s="4">
        <f>NeelyGains!I283+MinidokaGains!I283+MilnerGains!I283</f>
        <v>2087.3000000000002</v>
      </c>
      <c r="L282" s="4">
        <f>NeelyGains!J283+MinidokaGains!J283+MilnerGains!J283</f>
        <v>2242.9</v>
      </c>
      <c r="M282" s="4">
        <f>NeelyGains!K283+MinidokaGains!K283+MilnerGains!K283</f>
        <v>2791.5</v>
      </c>
      <c r="N282" s="4">
        <f>NeelyGains!L283+MinidokaGains!L283+MilnerGains!L283</f>
        <v>2587.8000000000002</v>
      </c>
      <c r="O282" s="4">
        <f>NeelyGains!M283+MinidokaGains!M283+MilnerGains!M283</f>
        <v>2540</v>
      </c>
      <c r="P282" s="4">
        <f>NeelyGains!N283+MinidokaGains!N283+MilnerGains!N283</f>
        <v>1830.1000000000001</v>
      </c>
      <c r="Q282" s="4">
        <f>NeelyGains!O283+MinidokaGains!O283+MilnerGains!O283</f>
        <v>2002.3</v>
      </c>
      <c r="R282" s="4">
        <f>NeelyGains!P283+MinidokaGains!P283+MilnerGains!P283</f>
        <v>2104.1000000000004</v>
      </c>
      <c r="S282" s="4">
        <f>NeelyGains!Q283+MinidokaGains!Q283+MilnerGains!Q283</f>
        <v>2078</v>
      </c>
      <c r="T282" s="4">
        <f>NeelyGains!R283+MinidokaGains!R283+MilnerGains!R283</f>
        <v>2124</v>
      </c>
      <c r="U282" s="4">
        <f>NeelyGains!S283+MinidokaGains!S283+MilnerGains!S283</f>
        <v>1671.7</v>
      </c>
      <c r="V282" s="4">
        <f>NeelyGains!T283+MinidokaGains!T283+MilnerGains!T283</f>
        <v>2294.8000000000002</v>
      </c>
      <c r="W282" s="4">
        <f>NeelyGains!U283+MinidokaGains!U283+MilnerGains!U283</f>
        <v>2022.9</v>
      </c>
      <c r="X282" s="4">
        <f>NeelyGains!V283+MinidokaGains!V283+MilnerGains!V283</f>
        <v>1413</v>
      </c>
      <c r="Y282" s="4">
        <f>NeelyGains!W283+MinidokaGains!W283+MilnerGains!W283</f>
        <v>2183</v>
      </c>
      <c r="Z282" s="4">
        <f>NeelyGains!X283+MinidokaGains!X283+MilnerGains!X283</f>
        <v>1900</v>
      </c>
      <c r="AA282" s="4">
        <f>NeelyGains!Y283+MinidokaGains!Y283+MilnerGains!Y283</f>
        <v>2118.1</v>
      </c>
      <c r="AB282" s="4">
        <f>NeelyGains!Z283+MinidokaGains!Z283+MilnerGains!Z283</f>
        <v>2400.2999999999997</v>
      </c>
      <c r="AC282" s="4">
        <f>NeelyGains!AA283+MinidokaGains!AA283+MilnerGains!AA283</f>
        <v>1829</v>
      </c>
      <c r="AD282" s="4">
        <f>NeelyGains!AB283+MinidokaGains!AB283+MilnerGains!AB283</f>
        <v>1559.5</v>
      </c>
      <c r="AE282" s="4">
        <f>NeelyGains!AC283+MinidokaGains!AC283+MilnerGains!AC283</f>
        <v>2207.6</v>
      </c>
      <c r="AF282" s="4">
        <f>NeelyGains!AD283+MinidokaGains!AD283+MilnerGains!AD283</f>
        <v>2271.5</v>
      </c>
      <c r="AG282" s="4">
        <f>NeelyGains!AE283+MinidokaGains!AE283+MilnerGains!AE283</f>
        <v>2240.6999999999998</v>
      </c>
      <c r="AH282" s="4">
        <f>NeelyGains!AF283+MinidokaGains!AF283+MilnerGains!AF283</f>
        <v>1834.7</v>
      </c>
    </row>
    <row r="283" spans="1:34" x14ac:dyDescent="0.2">
      <c r="A283" s="1">
        <v>39669</v>
      </c>
      <c r="B283" s="60">
        <v>9</v>
      </c>
      <c r="D283" s="4">
        <f>NeelyGains!B284+MinidokaGains!B284+MilnerGains!B284</f>
        <v>2024.1</v>
      </c>
      <c r="E283" s="4">
        <f>NeelyGains!C284+MinidokaGains!C284+MilnerGains!C284</f>
        <v>2448.3000000000002</v>
      </c>
      <c r="F283" s="4">
        <f>NeelyGains!D284+MinidokaGains!D284+MilnerGains!D284</f>
        <v>2493</v>
      </c>
      <c r="G283" s="4">
        <f>NeelyGains!E284+MinidokaGains!E284+MilnerGains!E284</f>
        <v>2424</v>
      </c>
      <c r="H283" s="4">
        <f>NeelyGains!F284+MinidokaGains!F284+MilnerGains!F284</f>
        <v>1781.7</v>
      </c>
      <c r="I283" s="4">
        <f>NeelyGains!G284+MinidokaGains!G284+MilnerGains!G284</f>
        <v>1673.9</v>
      </c>
      <c r="J283" s="4">
        <f>NeelyGains!H284+MinidokaGains!H284+MilnerGains!H284</f>
        <v>2580.8000000000002</v>
      </c>
      <c r="K283" s="4">
        <f>NeelyGains!I284+MinidokaGains!I284+MilnerGains!I284</f>
        <v>2269.1999999999998</v>
      </c>
      <c r="L283" s="4">
        <f>NeelyGains!J284+MinidokaGains!J284+MilnerGains!J284</f>
        <v>2348.6999999999998</v>
      </c>
      <c r="M283" s="4">
        <f>NeelyGains!K284+MinidokaGains!K284+MilnerGains!K284</f>
        <v>2977</v>
      </c>
      <c r="N283" s="4">
        <f>NeelyGains!L284+MinidokaGains!L284+MilnerGains!L284</f>
        <v>2510.1999999999998</v>
      </c>
      <c r="O283" s="4">
        <f>NeelyGains!M284+MinidokaGains!M284+MilnerGains!M284</f>
        <v>2454</v>
      </c>
      <c r="P283" s="4">
        <f>NeelyGains!N284+MinidokaGains!N284+MilnerGains!N284</f>
        <v>1942.6000000000001</v>
      </c>
      <c r="Q283" s="4">
        <f>NeelyGains!O284+MinidokaGains!O284+MilnerGains!O284</f>
        <v>2081.9</v>
      </c>
      <c r="R283" s="4">
        <f>NeelyGains!P284+MinidokaGains!P284+MilnerGains!P284</f>
        <v>2120.6</v>
      </c>
      <c r="S283" s="4">
        <f>NeelyGains!Q284+MinidokaGains!Q284+MilnerGains!Q284</f>
        <v>2131.9</v>
      </c>
      <c r="T283" s="4">
        <f>NeelyGains!R284+MinidokaGains!R284+MilnerGains!R284</f>
        <v>2134</v>
      </c>
      <c r="U283" s="4">
        <f>NeelyGains!S284+MinidokaGains!S284+MilnerGains!S284</f>
        <v>1745.2</v>
      </c>
      <c r="V283" s="4">
        <f>NeelyGains!T284+MinidokaGains!T284+MilnerGains!T284</f>
        <v>2534.1999999999998</v>
      </c>
      <c r="W283" s="4">
        <f>NeelyGains!U284+MinidokaGains!U284+MilnerGains!U284</f>
        <v>1948.8</v>
      </c>
      <c r="X283" s="4">
        <f>NeelyGains!V284+MinidokaGains!V284+MilnerGains!V284</f>
        <v>1494</v>
      </c>
      <c r="Y283" s="4">
        <f>NeelyGains!W284+MinidokaGains!W284+MilnerGains!W284</f>
        <v>2177</v>
      </c>
      <c r="Z283" s="4">
        <f>NeelyGains!X284+MinidokaGains!X284+MilnerGains!X284</f>
        <v>1747.2</v>
      </c>
      <c r="AA283" s="4">
        <f>NeelyGains!Y284+MinidokaGains!Y284+MilnerGains!Y284</f>
        <v>2153.9</v>
      </c>
      <c r="AB283" s="4">
        <f>NeelyGains!Z284+MinidokaGains!Z284+MilnerGains!Z284</f>
        <v>2342.7000000000003</v>
      </c>
      <c r="AC283" s="4">
        <f>NeelyGains!AA284+MinidokaGains!AA284+MilnerGains!AA284</f>
        <v>1749.4</v>
      </c>
      <c r="AD283" s="4">
        <f>NeelyGains!AB284+MinidokaGains!AB284+MilnerGains!AB284</f>
        <v>1874.6</v>
      </c>
      <c r="AE283" s="4">
        <f>NeelyGains!AC284+MinidokaGains!AC284+MilnerGains!AC284</f>
        <v>2119.1999999999998</v>
      </c>
      <c r="AF283" s="4">
        <f>NeelyGains!AD284+MinidokaGains!AD284+MilnerGains!AD284</f>
        <v>2305.6999999999998</v>
      </c>
      <c r="AG283" s="4">
        <f>NeelyGains!AE284+MinidokaGains!AE284+MilnerGains!AE284</f>
        <v>2245.1</v>
      </c>
      <c r="AH283" s="4">
        <f>NeelyGains!AF284+MinidokaGains!AF284+MilnerGains!AF284</f>
        <v>1773.5</v>
      </c>
    </row>
    <row r="284" spans="1:34" x14ac:dyDescent="0.2">
      <c r="A284" s="1">
        <v>39670</v>
      </c>
      <c r="B284" s="60">
        <v>10</v>
      </c>
      <c r="D284" s="4">
        <f>NeelyGains!B285+MinidokaGains!B285+MilnerGains!B285</f>
        <v>2046.5</v>
      </c>
      <c r="E284" s="4">
        <f>NeelyGains!C285+MinidokaGains!C285+MilnerGains!C285</f>
        <v>2422.9</v>
      </c>
      <c r="F284" s="4">
        <f>NeelyGains!D285+MinidokaGains!D285+MilnerGains!D285</f>
        <v>2634.8</v>
      </c>
      <c r="G284" s="4">
        <f>NeelyGains!E285+MinidokaGains!E285+MilnerGains!E285</f>
        <v>2413</v>
      </c>
      <c r="H284" s="4">
        <f>NeelyGains!F285+MinidokaGains!F285+MilnerGains!F285</f>
        <v>1842.3</v>
      </c>
      <c r="I284" s="4">
        <f>NeelyGains!G285+MinidokaGains!G285+MilnerGains!G285</f>
        <v>1678.5</v>
      </c>
      <c r="J284" s="4">
        <f>NeelyGains!H285+MinidokaGains!H285+MilnerGains!H285</f>
        <v>2809.1</v>
      </c>
      <c r="K284" s="4">
        <f>NeelyGains!I285+MinidokaGains!I285+MilnerGains!I285</f>
        <v>2354.1999999999998</v>
      </c>
      <c r="L284" s="4">
        <f>NeelyGains!J285+MinidokaGains!J285+MilnerGains!J285</f>
        <v>2409.4</v>
      </c>
      <c r="M284" s="4">
        <f>NeelyGains!K285+MinidokaGains!K285+MilnerGains!K285</f>
        <v>3034</v>
      </c>
      <c r="N284" s="4">
        <f>NeelyGains!L285+MinidokaGains!L285+MilnerGains!L285</f>
        <v>2628.1</v>
      </c>
      <c r="O284" s="4">
        <f>NeelyGains!M285+MinidokaGains!M285+MilnerGains!M285</f>
        <v>2481</v>
      </c>
      <c r="P284" s="4">
        <f>NeelyGains!N285+MinidokaGains!N285+MilnerGains!N285</f>
        <v>2019.7</v>
      </c>
      <c r="Q284" s="4">
        <f>NeelyGains!O285+MinidokaGains!O285+MilnerGains!O285</f>
        <v>2079.1999999999998</v>
      </c>
      <c r="R284" s="4">
        <f>NeelyGains!P285+MinidokaGains!P285+MilnerGains!P285</f>
        <v>2184</v>
      </c>
      <c r="S284" s="4">
        <f>NeelyGains!Q285+MinidokaGains!Q285+MilnerGains!Q285</f>
        <v>2028.8</v>
      </c>
      <c r="T284" s="4">
        <f>NeelyGains!R285+MinidokaGains!R285+MilnerGains!R285</f>
        <v>2151</v>
      </c>
      <c r="U284" s="4">
        <f>NeelyGains!S285+MinidokaGains!S285+MilnerGains!S285</f>
        <v>1764.3</v>
      </c>
      <c r="V284" s="4">
        <f>NeelyGains!T285+MinidokaGains!T285+MilnerGains!T285</f>
        <v>2524.6</v>
      </c>
      <c r="W284" s="4">
        <f>NeelyGains!U285+MinidokaGains!U285+MilnerGains!U285</f>
        <v>2096.4</v>
      </c>
      <c r="X284" s="4">
        <f>NeelyGains!V285+MinidokaGains!V285+MilnerGains!V285</f>
        <v>1515</v>
      </c>
      <c r="Y284" s="4">
        <f>NeelyGains!W285+MinidokaGains!W285+MilnerGains!W285</f>
        <v>2211</v>
      </c>
      <c r="Z284" s="4">
        <f>NeelyGains!X285+MinidokaGains!X285+MilnerGains!X285</f>
        <v>1763.2</v>
      </c>
      <c r="AA284" s="4">
        <f>NeelyGains!Y285+MinidokaGains!Y285+MilnerGains!Y285</f>
        <v>2182.3000000000002</v>
      </c>
      <c r="AB284" s="4">
        <f>NeelyGains!Z285+MinidokaGains!Z285+MilnerGains!Z285</f>
        <v>2274.5</v>
      </c>
      <c r="AC284" s="4">
        <f>NeelyGains!AA285+MinidokaGains!AA285+MilnerGains!AA285</f>
        <v>1724.8</v>
      </c>
      <c r="AD284" s="4">
        <f>NeelyGains!AB285+MinidokaGains!AB285+MilnerGains!AB285</f>
        <v>1705.3</v>
      </c>
      <c r="AE284" s="4">
        <f>NeelyGains!AC285+MinidokaGains!AC285+MilnerGains!AC285</f>
        <v>2179.6</v>
      </c>
      <c r="AF284" s="4">
        <f>NeelyGains!AD285+MinidokaGains!AD285+MilnerGains!AD285</f>
        <v>2205.1</v>
      </c>
      <c r="AG284" s="4">
        <f>NeelyGains!AE285+MinidokaGains!AE285+MilnerGains!AE285</f>
        <v>2106.1</v>
      </c>
      <c r="AH284" s="4">
        <f>NeelyGains!AF285+MinidokaGains!AF285+MilnerGains!AF285</f>
        <v>1721.7</v>
      </c>
    </row>
    <row r="285" spans="1:34" x14ac:dyDescent="0.2">
      <c r="A285" s="1">
        <v>39671</v>
      </c>
      <c r="B285" s="60">
        <v>11</v>
      </c>
      <c r="D285" s="4">
        <f>NeelyGains!B286+MinidokaGains!B286+MilnerGains!B286</f>
        <v>2012.4</v>
      </c>
      <c r="E285" s="4">
        <f>NeelyGains!C286+MinidokaGains!C286+MilnerGains!C286</f>
        <v>2441.9</v>
      </c>
      <c r="F285" s="4">
        <f>NeelyGains!D286+MinidokaGains!D286+MilnerGains!D286</f>
        <v>2578</v>
      </c>
      <c r="G285" s="4">
        <f>NeelyGains!E286+MinidokaGains!E286+MilnerGains!E286</f>
        <v>2267.6999999999998</v>
      </c>
      <c r="H285" s="4">
        <f>NeelyGains!F286+MinidokaGains!F286+MilnerGains!F286</f>
        <v>1819.5</v>
      </c>
      <c r="I285" s="4">
        <f>NeelyGains!G286+MinidokaGains!G286+MilnerGains!G286</f>
        <v>1754.9</v>
      </c>
      <c r="J285" s="4">
        <f>NeelyGains!H286+MinidokaGains!H286+MilnerGains!H286</f>
        <v>2895.1</v>
      </c>
      <c r="K285" s="4">
        <f>NeelyGains!I286+MinidokaGains!I286+MilnerGains!I286</f>
        <v>2341.5</v>
      </c>
      <c r="L285" s="4">
        <f>NeelyGains!J286+MinidokaGains!J286+MilnerGains!J286</f>
        <v>2607.1</v>
      </c>
      <c r="M285" s="4">
        <f>NeelyGains!K286+MinidokaGains!K286+MilnerGains!K286</f>
        <v>2906</v>
      </c>
      <c r="N285" s="4">
        <f>NeelyGains!L286+MinidokaGains!L286+MilnerGains!L286</f>
        <v>2573.1</v>
      </c>
      <c r="O285" s="4">
        <f>NeelyGains!M286+MinidokaGains!M286+MilnerGains!M286</f>
        <v>2385</v>
      </c>
      <c r="P285" s="4">
        <f>NeelyGains!N286+MinidokaGains!N286+MilnerGains!N286</f>
        <v>2004.5</v>
      </c>
      <c r="Q285" s="4">
        <f>NeelyGains!O286+MinidokaGains!O286+MilnerGains!O286</f>
        <v>2076.5</v>
      </c>
      <c r="R285" s="4">
        <f>NeelyGains!P286+MinidokaGains!P286+MilnerGains!P286</f>
        <v>2188</v>
      </c>
      <c r="S285" s="4">
        <f>NeelyGains!Q286+MinidokaGains!Q286+MilnerGains!Q286</f>
        <v>2115.1</v>
      </c>
      <c r="T285" s="4">
        <f>NeelyGains!R286+MinidokaGains!R286+MilnerGains!R286</f>
        <v>2134</v>
      </c>
      <c r="U285" s="4">
        <f>NeelyGains!S286+MinidokaGains!S286+MilnerGains!S286</f>
        <v>1737.4</v>
      </c>
      <c r="V285" s="4">
        <f>NeelyGains!T286+MinidokaGains!T286+MilnerGains!T286</f>
        <v>2470.8000000000002</v>
      </c>
      <c r="W285" s="4">
        <f>NeelyGains!U286+MinidokaGains!U286+MilnerGains!U286</f>
        <v>1942.3</v>
      </c>
      <c r="X285" s="4">
        <f>NeelyGains!V286+MinidokaGains!V286+MilnerGains!V286</f>
        <v>1652</v>
      </c>
      <c r="Y285" s="4">
        <f>NeelyGains!W286+MinidokaGains!W286+MilnerGains!W286</f>
        <v>2364</v>
      </c>
      <c r="Z285" s="4">
        <f>NeelyGains!X286+MinidokaGains!X286+MilnerGains!X286</f>
        <v>1771.3</v>
      </c>
      <c r="AA285" s="4">
        <f>NeelyGains!Y286+MinidokaGains!Y286+MilnerGains!Y286</f>
        <v>2231.1</v>
      </c>
      <c r="AB285" s="4">
        <f>NeelyGains!Z286+MinidokaGains!Z286+MilnerGains!Z286</f>
        <v>2287.1999999999998</v>
      </c>
      <c r="AC285" s="4">
        <f>NeelyGains!AA286+MinidokaGains!AA286+MilnerGains!AA286</f>
        <v>1714.2</v>
      </c>
      <c r="AD285" s="4">
        <f>NeelyGains!AB286+MinidokaGains!AB286+MilnerGains!AB286</f>
        <v>1794.3</v>
      </c>
      <c r="AE285" s="4">
        <f>NeelyGains!AC286+MinidokaGains!AC286+MilnerGains!AC286</f>
        <v>2206.5</v>
      </c>
      <c r="AF285" s="4">
        <f>NeelyGains!AD286+MinidokaGains!AD286+MilnerGains!AD286</f>
        <v>2101.6</v>
      </c>
      <c r="AG285" s="4">
        <f>NeelyGains!AE286+MinidokaGains!AE286+MilnerGains!AE286</f>
        <v>2126.5</v>
      </c>
      <c r="AH285" s="4">
        <f>NeelyGains!AF286+MinidokaGains!AF286+MilnerGains!AF286</f>
        <v>1616.8</v>
      </c>
    </row>
    <row r="286" spans="1:34" x14ac:dyDescent="0.2">
      <c r="A286" s="1">
        <v>39672</v>
      </c>
      <c r="B286" s="60">
        <v>12</v>
      </c>
      <c r="D286" s="4">
        <f>NeelyGains!B287+MinidokaGains!B287+MilnerGains!B287</f>
        <v>2192.1</v>
      </c>
      <c r="E286" s="4">
        <f>NeelyGains!C287+MinidokaGains!C287+MilnerGains!C287</f>
        <v>2451.3000000000002</v>
      </c>
      <c r="F286" s="4">
        <f>NeelyGains!D287+MinidokaGains!D287+MilnerGains!D287</f>
        <v>2386.6999999999998</v>
      </c>
      <c r="G286" s="4">
        <f>NeelyGains!E287+MinidokaGains!E287+MilnerGains!E287</f>
        <v>2202.3000000000002</v>
      </c>
      <c r="H286" s="4">
        <f>NeelyGains!F287+MinidokaGains!F287+MilnerGains!F287</f>
        <v>1833.1</v>
      </c>
      <c r="I286" s="4">
        <f>NeelyGains!G287+MinidokaGains!G287+MilnerGains!G287</f>
        <v>1781.3</v>
      </c>
      <c r="J286" s="4">
        <f>NeelyGains!H287+MinidokaGains!H287+MilnerGains!H287</f>
        <v>3029.4</v>
      </c>
      <c r="K286" s="4">
        <f>NeelyGains!I287+MinidokaGains!I287+MilnerGains!I287</f>
        <v>2434.1999999999998</v>
      </c>
      <c r="L286" s="4">
        <f>NeelyGains!J287+MinidokaGains!J287+MilnerGains!J287</f>
        <v>2789.1</v>
      </c>
      <c r="M286" s="4">
        <f>NeelyGains!K287+MinidokaGains!K287+MilnerGains!K287</f>
        <v>2833</v>
      </c>
      <c r="N286" s="4">
        <f>NeelyGains!L287+MinidokaGains!L287+MilnerGains!L287</f>
        <v>2682.5</v>
      </c>
      <c r="O286" s="4">
        <f>NeelyGains!M287+MinidokaGains!M287+MilnerGains!M287</f>
        <v>2376</v>
      </c>
      <c r="P286" s="4">
        <f>NeelyGains!N287+MinidokaGains!N287+MilnerGains!N287</f>
        <v>2006.7</v>
      </c>
      <c r="Q286" s="4">
        <f>NeelyGains!O287+MinidokaGains!O287+MilnerGains!O287</f>
        <v>2129.6</v>
      </c>
      <c r="R286" s="4">
        <f>NeelyGains!P287+MinidokaGains!P287+MilnerGains!P287</f>
        <v>2216</v>
      </c>
      <c r="S286" s="4">
        <f>NeelyGains!Q287+MinidokaGains!Q287+MilnerGains!Q287</f>
        <v>1989.7</v>
      </c>
      <c r="T286" s="4">
        <f>NeelyGains!R287+MinidokaGains!R287+MilnerGains!R287</f>
        <v>2065</v>
      </c>
      <c r="U286" s="4">
        <f>NeelyGains!S287+MinidokaGains!S287+MilnerGains!S287</f>
        <v>1777.2</v>
      </c>
      <c r="V286" s="4">
        <f>NeelyGains!T287+MinidokaGains!T287+MilnerGains!T287</f>
        <v>2510.6999999999998</v>
      </c>
      <c r="W286" s="4">
        <f>NeelyGains!U287+MinidokaGains!U287+MilnerGains!U287</f>
        <v>1911.7</v>
      </c>
      <c r="X286" s="4">
        <f>NeelyGains!V287+MinidokaGains!V287+MilnerGains!V287</f>
        <v>1615</v>
      </c>
      <c r="Y286" s="4">
        <f>NeelyGains!W287+MinidokaGains!W287+MilnerGains!W287</f>
        <v>2170</v>
      </c>
      <c r="Z286" s="4">
        <f>NeelyGains!X287+MinidokaGains!X287+MilnerGains!X287</f>
        <v>1739.9</v>
      </c>
      <c r="AA286" s="4">
        <f>NeelyGains!Y287+MinidokaGains!Y287+MilnerGains!Y287</f>
        <v>2222.9</v>
      </c>
      <c r="AB286" s="4">
        <f>NeelyGains!Z287+MinidokaGains!Z287+MilnerGains!Z287</f>
        <v>2293.9</v>
      </c>
      <c r="AC286" s="4">
        <f>NeelyGains!AA287+MinidokaGains!AA287+MilnerGains!AA287</f>
        <v>1675.7</v>
      </c>
      <c r="AD286" s="4">
        <f>NeelyGains!AB287+MinidokaGains!AB287+MilnerGains!AB287</f>
        <v>1852</v>
      </c>
      <c r="AE286" s="4">
        <f>NeelyGains!AC287+MinidokaGains!AC287+MilnerGains!AC287</f>
        <v>2256.4</v>
      </c>
      <c r="AF286" s="4">
        <f>NeelyGains!AD287+MinidokaGains!AD287+MilnerGains!AD287</f>
        <v>2059.1</v>
      </c>
      <c r="AG286" s="4">
        <f>NeelyGains!AE287+MinidokaGains!AE287+MilnerGains!AE287</f>
        <v>2171.1999999999998</v>
      </c>
      <c r="AH286" s="4">
        <f>NeelyGains!AF287+MinidokaGains!AF287+MilnerGains!AF287</f>
        <v>1608.4</v>
      </c>
    </row>
    <row r="287" spans="1:34" x14ac:dyDescent="0.2">
      <c r="A287" s="1">
        <v>39673</v>
      </c>
      <c r="B287" s="60">
        <v>13</v>
      </c>
      <c r="D287" s="4">
        <f>NeelyGains!B288+MinidokaGains!B288+MilnerGains!B288</f>
        <v>2262.5</v>
      </c>
      <c r="E287" s="4">
        <f>NeelyGains!C288+MinidokaGains!C288+MilnerGains!C288</f>
        <v>2534.8000000000002</v>
      </c>
      <c r="F287" s="4">
        <f>NeelyGains!D288+MinidokaGains!D288+MilnerGains!D288</f>
        <v>2458.8000000000002</v>
      </c>
      <c r="G287" s="4">
        <f>NeelyGains!E288+MinidokaGains!E288+MilnerGains!E288</f>
        <v>2224.1999999999998</v>
      </c>
      <c r="H287" s="4">
        <f>NeelyGains!F288+MinidokaGains!F288+MilnerGains!F288</f>
        <v>1923.8</v>
      </c>
      <c r="I287" s="4">
        <f>NeelyGains!G288+MinidokaGains!G288+MilnerGains!G288</f>
        <v>1823.2</v>
      </c>
      <c r="J287" s="4">
        <f>NeelyGains!H288+MinidokaGains!H288+MilnerGains!H288</f>
        <v>3393.3</v>
      </c>
      <c r="K287" s="4">
        <f>NeelyGains!I288+MinidokaGains!I288+MilnerGains!I288</f>
        <v>2313.1999999999998</v>
      </c>
      <c r="L287" s="4">
        <f>NeelyGains!J288+MinidokaGains!J288+MilnerGains!J288</f>
        <v>2711.1</v>
      </c>
      <c r="M287" s="4">
        <f>NeelyGains!K288+MinidokaGains!K288+MilnerGains!K288</f>
        <v>2753.7</v>
      </c>
      <c r="N287" s="4">
        <f>NeelyGains!L288+MinidokaGains!L288+MilnerGains!L288</f>
        <v>2656.8</v>
      </c>
      <c r="O287" s="4">
        <f>NeelyGains!M288+MinidokaGains!M288+MilnerGains!M288</f>
        <v>2461</v>
      </c>
      <c r="P287" s="4">
        <f>NeelyGains!N288+MinidokaGains!N288+MilnerGains!N288</f>
        <v>2103.1999999999998</v>
      </c>
      <c r="Q287" s="4">
        <f>NeelyGains!O288+MinidokaGains!O288+MilnerGains!O288</f>
        <v>2106.3000000000002</v>
      </c>
      <c r="R287" s="4">
        <f>NeelyGains!P288+MinidokaGains!P288+MilnerGains!P288</f>
        <v>2149</v>
      </c>
      <c r="S287" s="4">
        <f>NeelyGains!Q288+MinidokaGains!Q288+MilnerGains!Q288</f>
        <v>1987.8</v>
      </c>
      <c r="T287" s="4">
        <f>NeelyGains!R288+MinidokaGains!R288+MilnerGains!R288</f>
        <v>2086</v>
      </c>
      <c r="U287" s="4">
        <f>NeelyGains!S288+MinidokaGains!S288+MilnerGains!S288</f>
        <v>1862</v>
      </c>
      <c r="V287" s="4">
        <f>NeelyGains!T288+MinidokaGains!T288+MilnerGains!T288</f>
        <v>2416.6999999999998</v>
      </c>
      <c r="W287" s="4">
        <f>NeelyGains!U288+MinidokaGains!U288+MilnerGains!U288</f>
        <v>1940.6</v>
      </c>
      <c r="X287" s="4">
        <f>NeelyGains!V288+MinidokaGains!V288+MilnerGains!V288</f>
        <v>1778</v>
      </c>
      <c r="Y287" s="4">
        <f>NeelyGains!W288+MinidokaGains!W288+MilnerGains!W288</f>
        <v>2170</v>
      </c>
      <c r="Z287" s="4">
        <f>NeelyGains!X288+MinidokaGains!X288+MilnerGains!X288</f>
        <v>1774</v>
      </c>
      <c r="AA287" s="4">
        <f>NeelyGains!Y288+MinidokaGains!Y288+MilnerGains!Y288</f>
        <v>2325.1999999999998</v>
      </c>
      <c r="AB287" s="4">
        <f>NeelyGains!Z288+MinidokaGains!Z288+MilnerGains!Z288</f>
        <v>2322.3000000000002</v>
      </c>
      <c r="AC287" s="4">
        <f>NeelyGains!AA288+MinidokaGains!AA288+MilnerGains!AA288</f>
        <v>1713.1</v>
      </c>
      <c r="AD287" s="4">
        <f>NeelyGains!AB288+MinidokaGains!AB288+MilnerGains!AB288</f>
        <v>1920.7</v>
      </c>
      <c r="AE287" s="4">
        <f>NeelyGains!AC288+MinidokaGains!AC288+MilnerGains!AC288</f>
        <v>2269.6</v>
      </c>
      <c r="AF287" s="4">
        <f>NeelyGains!AD288+MinidokaGains!AD288+MilnerGains!AD288</f>
        <v>2116.5</v>
      </c>
      <c r="AG287" s="4">
        <f>NeelyGains!AE288+MinidokaGains!AE288+MilnerGains!AE288</f>
        <v>2240</v>
      </c>
      <c r="AH287" s="4">
        <f>NeelyGains!AF288+MinidokaGains!AF288+MilnerGains!AF288</f>
        <v>1690.6</v>
      </c>
    </row>
    <row r="288" spans="1:34" x14ac:dyDescent="0.2">
      <c r="A288" s="1">
        <v>39674</v>
      </c>
      <c r="B288" s="60">
        <v>14</v>
      </c>
      <c r="D288" s="4">
        <f>NeelyGains!B289+MinidokaGains!B289+MilnerGains!B289</f>
        <v>2371.1</v>
      </c>
      <c r="E288" s="4">
        <f>NeelyGains!C289+MinidokaGains!C289+MilnerGains!C289</f>
        <v>2566.3000000000002</v>
      </c>
      <c r="F288" s="4">
        <f>NeelyGains!D289+MinidokaGains!D289+MilnerGains!D289</f>
        <v>2332.4</v>
      </c>
      <c r="G288" s="4">
        <f>NeelyGains!E289+MinidokaGains!E289+MilnerGains!E289</f>
        <v>2278.6</v>
      </c>
      <c r="H288" s="4">
        <f>NeelyGains!F289+MinidokaGains!F289+MilnerGains!F289</f>
        <v>1983</v>
      </c>
      <c r="I288" s="4">
        <f>NeelyGains!G289+MinidokaGains!G289+MilnerGains!G289</f>
        <v>1913.8</v>
      </c>
      <c r="J288" s="4">
        <f>NeelyGains!H289+MinidokaGains!H289+MilnerGains!H289</f>
        <v>3474.3</v>
      </c>
      <c r="K288" s="4">
        <f>NeelyGains!I289+MinidokaGains!I289+MilnerGains!I289</f>
        <v>2249.6999999999998</v>
      </c>
      <c r="L288" s="4">
        <f>NeelyGains!J289+MinidokaGains!J289+MilnerGains!J289</f>
        <v>2655.3</v>
      </c>
      <c r="M288" s="4">
        <f>NeelyGains!K289+MinidokaGains!K289+MilnerGains!K289</f>
        <v>2651.8</v>
      </c>
      <c r="N288" s="4">
        <f>NeelyGains!L289+MinidokaGains!L289+MilnerGains!L289</f>
        <v>2800.2</v>
      </c>
      <c r="O288" s="4">
        <f>NeelyGains!M289+MinidokaGains!M289+MilnerGains!M289</f>
        <v>2471</v>
      </c>
      <c r="P288" s="4">
        <f>NeelyGains!N289+MinidokaGains!N289+MilnerGains!N289</f>
        <v>2043.3999999999999</v>
      </c>
      <c r="Q288" s="4">
        <f>NeelyGains!O289+MinidokaGains!O289+MilnerGains!O289</f>
        <v>2130.5</v>
      </c>
      <c r="R288" s="4">
        <f>NeelyGains!P289+MinidokaGains!P289+MilnerGains!P289</f>
        <v>2245</v>
      </c>
      <c r="S288" s="4">
        <f>NeelyGains!Q289+MinidokaGains!Q289+MilnerGains!Q289</f>
        <v>2136.8000000000002</v>
      </c>
      <c r="T288" s="4">
        <f>NeelyGains!R289+MinidokaGains!R289+MilnerGains!R289</f>
        <v>2132</v>
      </c>
      <c r="U288" s="4">
        <f>NeelyGains!S289+MinidokaGains!S289+MilnerGains!S289</f>
        <v>1909.8</v>
      </c>
      <c r="V288" s="4">
        <f>NeelyGains!T289+MinidokaGains!T289+MilnerGains!T289</f>
        <v>2408.1</v>
      </c>
      <c r="W288" s="4">
        <f>NeelyGains!U289+MinidokaGains!U289+MilnerGains!U289</f>
        <v>2017</v>
      </c>
      <c r="X288" s="4">
        <f>NeelyGains!V289+MinidokaGains!V289+MilnerGains!V289</f>
        <v>1765</v>
      </c>
      <c r="Y288" s="4">
        <f>NeelyGains!W289+MinidokaGains!W289+MilnerGains!W289</f>
        <v>2183</v>
      </c>
      <c r="Z288" s="4">
        <f>NeelyGains!X289+MinidokaGains!X289+MilnerGains!X289</f>
        <v>1735</v>
      </c>
      <c r="AA288" s="4">
        <f>NeelyGains!Y289+MinidokaGains!Y289+MilnerGains!Y289</f>
        <v>2393</v>
      </c>
      <c r="AB288" s="4">
        <f>NeelyGains!Z289+MinidokaGains!Z289+MilnerGains!Z289</f>
        <v>2327.3000000000002</v>
      </c>
      <c r="AC288" s="4">
        <f>NeelyGains!AA289+MinidokaGains!AA289+MilnerGains!AA289</f>
        <v>1739</v>
      </c>
      <c r="AD288" s="4">
        <f>NeelyGains!AB289+MinidokaGains!AB289+MilnerGains!AB289</f>
        <v>1938.1</v>
      </c>
      <c r="AE288" s="4">
        <f>NeelyGains!AC289+MinidokaGains!AC289+MilnerGains!AC289</f>
        <v>2264.9</v>
      </c>
      <c r="AF288" s="4">
        <f>NeelyGains!AD289+MinidokaGains!AD289+MilnerGains!AD289</f>
        <v>2114.3000000000002</v>
      </c>
      <c r="AG288" s="4">
        <f>NeelyGains!AE289+MinidokaGains!AE289+MilnerGains!AE289</f>
        <v>2207</v>
      </c>
      <c r="AH288" s="4">
        <f>NeelyGains!AF289+MinidokaGains!AF289+MilnerGains!AF289</f>
        <v>1633.9</v>
      </c>
    </row>
    <row r="289" spans="1:34" x14ac:dyDescent="0.2">
      <c r="A289" s="1">
        <v>39675</v>
      </c>
      <c r="B289" s="60">
        <v>15</v>
      </c>
      <c r="D289" s="4">
        <f>NeelyGains!B290+MinidokaGains!B290+MilnerGains!B290</f>
        <v>2560.9</v>
      </c>
      <c r="E289" s="4">
        <f>NeelyGains!C290+MinidokaGains!C290+MilnerGains!C290</f>
        <v>2511.3000000000002</v>
      </c>
      <c r="F289" s="4">
        <f>NeelyGains!D290+MinidokaGains!D290+MilnerGains!D290</f>
        <v>2434.3000000000002</v>
      </c>
      <c r="G289" s="4">
        <f>NeelyGains!E290+MinidokaGains!E290+MilnerGains!E290</f>
        <v>2237.6999999999998</v>
      </c>
      <c r="H289" s="4">
        <f>NeelyGains!F290+MinidokaGains!F290+MilnerGains!F290</f>
        <v>2227</v>
      </c>
      <c r="I289" s="4">
        <f>NeelyGains!G290+MinidokaGains!G290+MilnerGains!G290</f>
        <v>1818.2</v>
      </c>
      <c r="J289" s="4">
        <f>NeelyGains!H290+MinidokaGains!H290+MilnerGains!H290</f>
        <v>3518.7</v>
      </c>
      <c r="K289" s="4">
        <f>NeelyGains!I290+MinidokaGains!I290+MilnerGains!I290</f>
        <v>2330</v>
      </c>
      <c r="L289" s="4">
        <f>NeelyGains!J290+MinidokaGains!J290+MilnerGains!J290</f>
        <v>2645.4</v>
      </c>
      <c r="M289" s="4">
        <f>NeelyGains!K290+MinidokaGains!K290+MilnerGains!K290</f>
        <v>2800</v>
      </c>
      <c r="N289" s="4">
        <f>NeelyGains!L290+MinidokaGains!L290+MilnerGains!L290</f>
        <v>2705.9</v>
      </c>
      <c r="O289" s="4">
        <f>NeelyGains!M290+MinidokaGains!M290+MilnerGains!M290</f>
        <v>2350</v>
      </c>
      <c r="P289" s="4">
        <f>NeelyGains!N290+MinidokaGains!N290+MilnerGains!N290</f>
        <v>2071.5</v>
      </c>
      <c r="Q289" s="4">
        <f>NeelyGains!O290+MinidokaGains!O290+MilnerGains!O290</f>
        <v>2142</v>
      </c>
      <c r="R289" s="4">
        <f>NeelyGains!P290+MinidokaGains!P290+MilnerGains!P290</f>
        <v>2210.1</v>
      </c>
      <c r="S289" s="4">
        <f>NeelyGains!Q290+MinidokaGains!Q290+MilnerGains!Q290</f>
        <v>2183.4</v>
      </c>
      <c r="T289" s="4">
        <f>NeelyGains!R290+MinidokaGains!R290+MilnerGains!R290</f>
        <v>2126</v>
      </c>
      <c r="U289" s="4">
        <f>NeelyGains!S290+MinidokaGains!S290+MilnerGains!S290</f>
        <v>1986.4</v>
      </c>
      <c r="V289" s="4">
        <f>NeelyGains!T290+MinidokaGains!T290+MilnerGains!T290</f>
        <v>2165.8000000000002</v>
      </c>
      <c r="W289" s="4">
        <f>NeelyGains!U290+MinidokaGains!U290+MilnerGains!U290</f>
        <v>1986.9</v>
      </c>
      <c r="X289" s="4">
        <f>NeelyGains!V290+MinidokaGains!V290+MilnerGains!V290</f>
        <v>1791</v>
      </c>
      <c r="Y289" s="4">
        <f>NeelyGains!W290+MinidokaGains!W290+MilnerGains!W290</f>
        <v>1992</v>
      </c>
      <c r="Z289" s="4">
        <f>NeelyGains!X290+MinidokaGains!X290+MilnerGains!X290</f>
        <v>1661</v>
      </c>
      <c r="AA289" s="4">
        <f>NeelyGains!Y290+MinidokaGains!Y290+MilnerGains!Y290</f>
        <v>2644</v>
      </c>
      <c r="AB289" s="4">
        <f>NeelyGains!Z290+MinidokaGains!Z290+MilnerGains!Z290</f>
        <v>2348.6000000000004</v>
      </c>
      <c r="AC289" s="4">
        <f>NeelyGains!AA290+MinidokaGains!AA290+MilnerGains!AA290</f>
        <v>1749</v>
      </c>
      <c r="AD289" s="4">
        <f>NeelyGains!AB290+MinidokaGains!AB290+MilnerGains!AB290</f>
        <v>2041.5</v>
      </c>
      <c r="AE289" s="4">
        <f>NeelyGains!AC290+MinidokaGains!AC290+MilnerGains!AC290</f>
        <v>2127.1</v>
      </c>
      <c r="AF289" s="4">
        <f>NeelyGains!AD290+MinidokaGains!AD290+MilnerGains!AD290</f>
        <v>2071.1</v>
      </c>
      <c r="AG289" s="4">
        <f>NeelyGains!AE290+MinidokaGains!AE290+MilnerGains!AE290</f>
        <v>2281</v>
      </c>
      <c r="AH289" s="4">
        <f>NeelyGains!AF290+MinidokaGains!AF290+MilnerGains!AF290</f>
        <v>1547.5</v>
      </c>
    </row>
    <row r="290" spans="1:34" x14ac:dyDescent="0.2">
      <c r="A290" s="1">
        <v>39676</v>
      </c>
      <c r="B290" s="60">
        <v>16</v>
      </c>
      <c r="D290" s="4">
        <f>NeelyGains!B291+MinidokaGains!B291+MilnerGains!B291</f>
        <v>2692.2</v>
      </c>
      <c r="E290" s="4">
        <f>NeelyGains!C291+MinidokaGains!C291+MilnerGains!C291</f>
        <v>2578.1999999999998</v>
      </c>
      <c r="F290" s="4">
        <f>NeelyGains!D291+MinidokaGains!D291+MilnerGains!D291</f>
        <v>2427.6</v>
      </c>
      <c r="G290" s="4">
        <f>NeelyGains!E291+MinidokaGains!E291+MilnerGains!E291</f>
        <v>2213.9</v>
      </c>
      <c r="H290" s="4">
        <f>NeelyGains!F291+MinidokaGains!F291+MilnerGains!F291</f>
        <v>2248</v>
      </c>
      <c r="I290" s="4">
        <f>NeelyGains!G291+MinidokaGains!G291+MilnerGains!G291</f>
        <v>1889.4</v>
      </c>
      <c r="J290" s="4">
        <f>NeelyGains!H291+MinidokaGains!H291+MilnerGains!H291</f>
        <v>3607.6</v>
      </c>
      <c r="K290" s="4">
        <f>NeelyGains!I291+MinidokaGains!I291+MilnerGains!I291</f>
        <v>2472.9</v>
      </c>
      <c r="L290" s="4">
        <f>NeelyGains!J291+MinidokaGains!J291+MilnerGains!J291</f>
        <v>2855.8</v>
      </c>
      <c r="M290" s="4">
        <f>NeelyGains!K291+MinidokaGains!K291+MilnerGains!K291</f>
        <v>2759</v>
      </c>
      <c r="N290" s="4">
        <f>NeelyGains!L291+MinidokaGains!L291+MilnerGains!L291</f>
        <v>2711.7</v>
      </c>
      <c r="O290" s="4">
        <f>NeelyGains!M291+MinidokaGains!M291+MilnerGains!M291</f>
        <v>2326</v>
      </c>
      <c r="P290" s="4">
        <f>NeelyGains!N291+MinidokaGains!N291+MilnerGains!N291</f>
        <v>2050</v>
      </c>
      <c r="Q290" s="4">
        <f>NeelyGains!O291+MinidokaGains!O291+MilnerGains!O291</f>
        <v>2162</v>
      </c>
      <c r="R290" s="4">
        <f>NeelyGains!P291+MinidokaGains!P291+MilnerGains!P291</f>
        <v>2234</v>
      </c>
      <c r="S290" s="4">
        <f>NeelyGains!Q291+MinidokaGains!Q291+MilnerGains!Q291</f>
        <v>2100.3000000000002</v>
      </c>
      <c r="T290" s="4">
        <f>NeelyGains!R291+MinidokaGains!R291+MilnerGains!R291</f>
        <v>2140</v>
      </c>
      <c r="U290" s="4">
        <f>NeelyGains!S291+MinidokaGains!S291+MilnerGains!S291</f>
        <v>1947.5</v>
      </c>
      <c r="V290" s="4">
        <f>NeelyGains!T291+MinidokaGains!T291+MilnerGains!T291</f>
        <v>2035.3</v>
      </c>
      <c r="W290" s="4">
        <f>NeelyGains!U291+MinidokaGains!U291+MilnerGains!U291</f>
        <v>1976.9</v>
      </c>
      <c r="X290" s="4">
        <f>NeelyGains!V291+MinidokaGains!V291+MilnerGains!V291</f>
        <v>1751</v>
      </c>
      <c r="Y290" s="4">
        <f>NeelyGains!W291+MinidokaGains!W291+MilnerGains!W291</f>
        <v>1957.6</v>
      </c>
      <c r="Z290" s="4">
        <f>NeelyGains!X291+MinidokaGains!X291+MilnerGains!X291</f>
        <v>1869</v>
      </c>
      <c r="AA290" s="4">
        <f>NeelyGains!Y291+MinidokaGains!Y291+MilnerGains!Y291</f>
        <v>2568</v>
      </c>
      <c r="AB290" s="4">
        <f>NeelyGains!Z291+MinidokaGains!Z291+MilnerGains!Z291</f>
        <v>2183.0000000000005</v>
      </c>
      <c r="AC290" s="4">
        <f>NeelyGains!AA291+MinidokaGains!AA291+MilnerGains!AA291</f>
        <v>1794</v>
      </c>
      <c r="AD290" s="4">
        <f>NeelyGains!AB291+MinidokaGains!AB291+MilnerGains!AB291</f>
        <v>1905.6</v>
      </c>
      <c r="AE290" s="4">
        <f>NeelyGains!AC291+MinidokaGains!AC291+MilnerGains!AC291</f>
        <v>2270.4</v>
      </c>
      <c r="AF290" s="4">
        <f>NeelyGains!AD291+MinidokaGains!AD291+MilnerGains!AD291</f>
        <v>2057.6999999999998</v>
      </c>
      <c r="AG290" s="4">
        <f>NeelyGains!AE291+MinidokaGains!AE291+MilnerGains!AE291</f>
        <v>2295</v>
      </c>
      <c r="AH290" s="4">
        <f>NeelyGains!AF291+MinidokaGains!AF291+MilnerGains!AF291</f>
        <v>0</v>
      </c>
    </row>
    <row r="291" spans="1:34" x14ac:dyDescent="0.2">
      <c r="A291" s="1">
        <v>39677</v>
      </c>
      <c r="B291" s="60">
        <v>17</v>
      </c>
      <c r="D291" s="4">
        <f>NeelyGains!B292+MinidokaGains!B292+MilnerGains!B292</f>
        <v>2673</v>
      </c>
      <c r="E291" s="4">
        <f>NeelyGains!C292+MinidokaGains!C292+MilnerGains!C292</f>
        <v>2584.6999999999998</v>
      </c>
      <c r="F291" s="4">
        <f>NeelyGains!D292+MinidokaGains!D292+MilnerGains!D292</f>
        <v>2359.8000000000002</v>
      </c>
      <c r="G291" s="4">
        <f>NeelyGains!E292+MinidokaGains!E292+MilnerGains!E292</f>
        <v>2168</v>
      </c>
      <c r="H291" s="4">
        <f>NeelyGains!F292+MinidokaGains!F292+MilnerGains!F292</f>
        <v>1997</v>
      </c>
      <c r="I291" s="4">
        <f>NeelyGains!G292+MinidokaGains!G292+MilnerGains!G292</f>
        <v>1877.5</v>
      </c>
      <c r="J291" s="4">
        <f>NeelyGains!H292+MinidokaGains!H292+MilnerGains!H292</f>
        <v>3509.1</v>
      </c>
      <c r="K291" s="4">
        <f>NeelyGains!I292+MinidokaGains!I292+MilnerGains!I292</f>
        <v>2507</v>
      </c>
      <c r="L291" s="4">
        <f>NeelyGains!J292+MinidokaGains!J292+MilnerGains!J292</f>
        <v>2842.2</v>
      </c>
      <c r="M291" s="4">
        <f>NeelyGains!K292+MinidokaGains!K292+MilnerGains!K292</f>
        <v>2725</v>
      </c>
      <c r="N291" s="4">
        <f>NeelyGains!L292+MinidokaGains!L292+MilnerGains!L292</f>
        <v>2602.4</v>
      </c>
      <c r="O291" s="4">
        <f>NeelyGains!M292+MinidokaGains!M292+MilnerGains!M292</f>
        <v>2239</v>
      </c>
      <c r="P291" s="4">
        <f>NeelyGains!N292+MinidokaGains!N292+MilnerGains!N292</f>
        <v>1963.9</v>
      </c>
      <c r="Q291" s="4">
        <f>NeelyGains!O292+MinidokaGains!O292+MilnerGains!O292</f>
        <v>2213</v>
      </c>
      <c r="R291" s="4">
        <f>NeelyGains!P292+MinidokaGains!P292+MilnerGains!P292</f>
        <v>2472</v>
      </c>
      <c r="S291" s="4">
        <f>NeelyGains!Q292+MinidokaGains!Q292+MilnerGains!Q292</f>
        <v>2049.4</v>
      </c>
      <c r="T291" s="4">
        <f>NeelyGains!R292+MinidokaGains!R292+MilnerGains!R292</f>
        <v>2200</v>
      </c>
      <c r="U291" s="4">
        <f>NeelyGains!S292+MinidokaGains!S292+MilnerGains!S292</f>
        <v>2070.6999999999998</v>
      </c>
      <c r="V291" s="4">
        <f>NeelyGains!T292+MinidokaGains!T292+MilnerGains!T292</f>
        <v>2102.6</v>
      </c>
      <c r="W291" s="4">
        <f>NeelyGains!U292+MinidokaGains!U292+MilnerGains!U292</f>
        <v>2067.4</v>
      </c>
      <c r="X291" s="4">
        <f>NeelyGains!V292+MinidokaGains!V292+MilnerGains!V292</f>
        <v>1875</v>
      </c>
      <c r="Y291" s="4">
        <f>NeelyGains!W292+MinidokaGains!W292+MilnerGains!W292</f>
        <v>2043.1</v>
      </c>
      <c r="Z291" s="4">
        <f>NeelyGains!X292+MinidokaGains!X292+MilnerGains!X292</f>
        <v>1902</v>
      </c>
      <c r="AA291" s="4">
        <f>NeelyGains!Y292+MinidokaGains!Y292+MilnerGains!Y292</f>
        <v>2503</v>
      </c>
      <c r="AB291" s="4">
        <f>NeelyGains!Z292+MinidokaGains!Z292+MilnerGains!Z292</f>
        <v>2208.4999999999995</v>
      </c>
      <c r="AC291" s="4">
        <f>NeelyGains!AA292+MinidokaGains!AA292+MilnerGains!AA292</f>
        <v>1805</v>
      </c>
      <c r="AD291" s="4">
        <f>NeelyGains!AB292+MinidokaGains!AB292+MilnerGains!AB292</f>
        <v>1817.6</v>
      </c>
      <c r="AE291" s="4">
        <f>NeelyGains!AC292+MinidokaGains!AC292+MilnerGains!AC292</f>
        <v>1975.4</v>
      </c>
      <c r="AF291" s="4">
        <f>NeelyGains!AD292+MinidokaGains!AD292+MilnerGains!AD292</f>
        <v>2138.1</v>
      </c>
      <c r="AG291" s="4">
        <f>NeelyGains!AE292+MinidokaGains!AE292+MilnerGains!AE292</f>
        <v>2318</v>
      </c>
      <c r="AH291" s="4">
        <f>NeelyGains!AF292+MinidokaGains!AF292+MilnerGains!AF292</f>
        <v>0</v>
      </c>
    </row>
    <row r="292" spans="1:34" x14ac:dyDescent="0.2">
      <c r="A292" s="1">
        <v>39678</v>
      </c>
      <c r="B292" s="60">
        <v>18</v>
      </c>
      <c r="D292" s="4">
        <f>NeelyGains!B293+MinidokaGains!B293+MilnerGains!B293</f>
        <v>2557.7000000000003</v>
      </c>
      <c r="E292" s="4">
        <f>NeelyGains!C293+MinidokaGains!C293+MilnerGains!C293</f>
        <v>2625.1</v>
      </c>
      <c r="F292" s="4">
        <f>NeelyGains!D293+MinidokaGains!D293+MilnerGains!D293</f>
        <v>2499.6</v>
      </c>
      <c r="G292" s="4">
        <f>NeelyGains!E293+MinidokaGains!E293+MilnerGains!E293</f>
        <v>2141.5</v>
      </c>
      <c r="H292" s="4">
        <f>NeelyGains!F293+MinidokaGains!F293+MilnerGains!F293</f>
        <v>2151</v>
      </c>
      <c r="I292" s="4">
        <f>NeelyGains!G293+MinidokaGains!G293+MilnerGains!G293</f>
        <v>1977.5</v>
      </c>
      <c r="J292" s="4">
        <f>NeelyGains!H293+MinidokaGains!H293+MilnerGains!H293</f>
        <v>3292</v>
      </c>
      <c r="K292" s="4">
        <f>NeelyGains!I293+MinidokaGains!I293+MilnerGains!I293</f>
        <v>2549.9</v>
      </c>
      <c r="L292" s="4">
        <f>NeelyGains!J293+MinidokaGains!J293+MilnerGains!J293</f>
        <v>3051.4</v>
      </c>
      <c r="M292" s="4">
        <f>NeelyGains!K293+MinidokaGains!K293+MilnerGains!K293</f>
        <v>2874</v>
      </c>
      <c r="N292" s="4">
        <f>NeelyGains!L293+MinidokaGains!L293+MilnerGains!L293</f>
        <v>2581</v>
      </c>
      <c r="O292" s="4">
        <f>NeelyGains!M293+MinidokaGains!M293+MilnerGains!M293</f>
        <v>2250</v>
      </c>
      <c r="P292" s="4">
        <f>NeelyGains!N293+MinidokaGains!N293+MilnerGains!N293</f>
        <v>2095.1999999999998</v>
      </c>
      <c r="Q292" s="4">
        <f>NeelyGains!O293+MinidokaGains!O293+MilnerGains!O293</f>
        <v>2267</v>
      </c>
      <c r="R292" s="4">
        <f>NeelyGains!P293+MinidokaGains!P293+MilnerGains!P293</f>
        <v>2345</v>
      </c>
      <c r="S292" s="4">
        <f>NeelyGains!Q293+MinidokaGains!Q293+MilnerGains!Q293</f>
        <v>2018.7</v>
      </c>
      <c r="T292" s="4">
        <f>NeelyGains!R293+MinidokaGains!R293+MilnerGains!R293</f>
        <v>2244</v>
      </c>
      <c r="U292" s="4">
        <f>NeelyGains!S293+MinidokaGains!S293+MilnerGains!S293</f>
        <v>2162</v>
      </c>
      <c r="V292" s="4">
        <f>NeelyGains!T293+MinidokaGains!T293+MilnerGains!T293</f>
        <v>2118</v>
      </c>
      <c r="W292" s="4">
        <f>NeelyGains!U293+MinidokaGains!U293+MilnerGains!U293</f>
        <v>2086.9</v>
      </c>
      <c r="X292" s="4">
        <f>NeelyGains!V293+MinidokaGains!V293+MilnerGains!V293</f>
        <v>1641</v>
      </c>
      <c r="Y292" s="4">
        <f>NeelyGains!W293+MinidokaGains!W293+MilnerGains!W293</f>
        <v>2028.8</v>
      </c>
      <c r="Z292" s="4">
        <f>NeelyGains!X293+MinidokaGains!X293+MilnerGains!X293</f>
        <v>1966</v>
      </c>
      <c r="AA292" s="4">
        <f>NeelyGains!Y293+MinidokaGains!Y293+MilnerGains!Y293</f>
        <v>2486</v>
      </c>
      <c r="AB292" s="4">
        <f>NeelyGains!Z293+MinidokaGains!Z293+MilnerGains!Z293</f>
        <v>2243.6000000000004</v>
      </c>
      <c r="AC292" s="4">
        <f>NeelyGains!AA293+MinidokaGains!AA293+MilnerGains!AA293</f>
        <v>1803</v>
      </c>
      <c r="AD292" s="4">
        <f>NeelyGains!AB293+MinidokaGains!AB293+MilnerGains!AB293</f>
        <v>1743.7</v>
      </c>
      <c r="AE292" s="4">
        <f>NeelyGains!AC293+MinidokaGains!AC293+MilnerGains!AC293</f>
        <v>1902.5</v>
      </c>
      <c r="AF292" s="4">
        <f>NeelyGains!AD293+MinidokaGains!AD293+MilnerGains!AD293</f>
        <v>2186.4</v>
      </c>
      <c r="AG292" s="4">
        <f>NeelyGains!AE293+MinidokaGains!AE293+MilnerGains!AE293</f>
        <v>2388</v>
      </c>
      <c r="AH292" s="4">
        <f>NeelyGains!AF293+MinidokaGains!AF293+MilnerGains!AF293</f>
        <v>0</v>
      </c>
    </row>
    <row r="293" spans="1:34" x14ac:dyDescent="0.2">
      <c r="A293" s="1">
        <v>39679</v>
      </c>
      <c r="B293" s="60">
        <v>19</v>
      </c>
      <c r="D293" s="4">
        <f>NeelyGains!B294+MinidokaGains!B294+MilnerGains!B294</f>
        <v>2622.4</v>
      </c>
      <c r="E293" s="4">
        <f>NeelyGains!C294+MinidokaGains!C294+MilnerGains!C294</f>
        <v>2751.3</v>
      </c>
      <c r="F293" s="4">
        <f>NeelyGains!D294+MinidokaGains!D294+MilnerGains!D294</f>
        <v>2596.6999999999998</v>
      </c>
      <c r="G293" s="4">
        <f>NeelyGains!E294+MinidokaGains!E294+MilnerGains!E294</f>
        <v>2209.5</v>
      </c>
      <c r="H293" s="4">
        <f>NeelyGains!F294+MinidokaGains!F294+MilnerGains!F294</f>
        <v>2156</v>
      </c>
      <c r="I293" s="4">
        <f>NeelyGains!G294+MinidokaGains!G294+MilnerGains!G294</f>
        <v>1933.8</v>
      </c>
      <c r="J293" s="4">
        <f>NeelyGains!H294+MinidokaGains!H294+MilnerGains!H294</f>
        <v>3051</v>
      </c>
      <c r="K293" s="4">
        <f>NeelyGains!I294+MinidokaGains!I294+MilnerGains!I294</f>
        <v>2492</v>
      </c>
      <c r="L293" s="4">
        <f>NeelyGains!J294+MinidokaGains!J294+MilnerGains!J294</f>
        <v>2860.6</v>
      </c>
      <c r="M293" s="4">
        <f>NeelyGains!K294+MinidokaGains!K294+MilnerGains!K294</f>
        <v>2766</v>
      </c>
      <c r="N293" s="4">
        <f>NeelyGains!L294+MinidokaGains!L294+MilnerGains!L294</f>
        <v>2580.1</v>
      </c>
      <c r="O293" s="4">
        <f>NeelyGains!M294+MinidokaGains!M294+MilnerGains!M294</f>
        <v>2348</v>
      </c>
      <c r="P293" s="4">
        <f>NeelyGains!N294+MinidokaGains!N294+MilnerGains!N294</f>
        <v>2190.7999999999997</v>
      </c>
      <c r="Q293" s="4">
        <f>NeelyGains!O294+MinidokaGains!O294+MilnerGains!O294</f>
        <v>2345</v>
      </c>
      <c r="R293" s="4">
        <f>NeelyGains!P294+MinidokaGains!P294+MilnerGains!P294</f>
        <v>2360</v>
      </c>
      <c r="S293" s="4">
        <f>NeelyGains!Q294+MinidokaGains!Q294+MilnerGains!Q294</f>
        <v>2219.9</v>
      </c>
      <c r="T293" s="4">
        <f>NeelyGains!R294+MinidokaGains!R294+MilnerGains!R294</f>
        <v>2199</v>
      </c>
      <c r="U293" s="4">
        <f>NeelyGains!S294+MinidokaGains!S294+MilnerGains!S294</f>
        <v>2160.3000000000002</v>
      </c>
      <c r="V293" s="4">
        <f>NeelyGains!T294+MinidokaGains!T294+MilnerGains!T294</f>
        <v>2203.3000000000002</v>
      </c>
      <c r="W293" s="4">
        <f>NeelyGains!U294+MinidokaGains!U294+MilnerGains!U294</f>
        <v>2062.1</v>
      </c>
      <c r="X293" s="4">
        <f>NeelyGains!V294+MinidokaGains!V294+MilnerGains!V294</f>
        <v>1498</v>
      </c>
      <c r="Y293" s="4">
        <f>NeelyGains!W294+MinidokaGains!W294+MilnerGains!W294</f>
        <v>2049.8000000000002</v>
      </c>
      <c r="Z293" s="4">
        <f>NeelyGains!X294+MinidokaGains!X294+MilnerGains!X294</f>
        <v>2007</v>
      </c>
      <c r="AA293" s="4">
        <f>NeelyGains!Y294+MinidokaGains!Y294+MilnerGains!Y294</f>
        <v>2454</v>
      </c>
      <c r="AB293" s="4">
        <f>NeelyGains!Z294+MinidokaGains!Z294+MilnerGains!Z294</f>
        <v>2311.9</v>
      </c>
      <c r="AC293" s="4">
        <f>NeelyGains!AA294+MinidokaGains!AA294+MilnerGains!AA294</f>
        <v>1816.8</v>
      </c>
      <c r="AD293" s="4">
        <f>NeelyGains!AB294+MinidokaGains!AB294+MilnerGains!AB294</f>
        <v>1786.6</v>
      </c>
      <c r="AE293" s="4">
        <f>NeelyGains!AC294+MinidokaGains!AC294+MilnerGains!AC294</f>
        <v>1942.1</v>
      </c>
      <c r="AF293" s="4">
        <f>NeelyGains!AD294+MinidokaGains!AD294+MilnerGains!AD294</f>
        <v>2215.9</v>
      </c>
      <c r="AG293" s="4">
        <f>NeelyGains!AE294+MinidokaGains!AE294+MilnerGains!AE294</f>
        <v>2348</v>
      </c>
      <c r="AH293" s="4">
        <f>NeelyGains!AF294+MinidokaGains!AF294+MilnerGains!AF294</f>
        <v>0</v>
      </c>
    </row>
    <row r="294" spans="1:34" x14ac:dyDescent="0.2">
      <c r="A294" s="1">
        <v>39680</v>
      </c>
      <c r="B294" s="60">
        <v>20</v>
      </c>
      <c r="D294" s="4">
        <f>NeelyGains!B295+MinidokaGains!B295+MilnerGains!B295</f>
        <v>2523.3000000000002</v>
      </c>
      <c r="E294" s="4">
        <f>NeelyGains!C295+MinidokaGains!C295+MilnerGains!C295</f>
        <v>2725.5</v>
      </c>
      <c r="F294" s="4">
        <f>NeelyGains!D295+MinidokaGains!D295+MilnerGains!D295</f>
        <v>2664.3</v>
      </c>
      <c r="G294" s="4">
        <f>NeelyGains!E295+MinidokaGains!E295+MilnerGains!E295</f>
        <v>2213</v>
      </c>
      <c r="H294" s="4">
        <f>NeelyGains!F295+MinidokaGains!F295+MilnerGains!F295</f>
        <v>2149</v>
      </c>
      <c r="I294" s="4">
        <f>NeelyGains!G295+MinidokaGains!G295+MilnerGains!G295</f>
        <v>2026.2</v>
      </c>
      <c r="J294" s="4">
        <f>NeelyGains!H295+MinidokaGains!H295+MilnerGains!H295</f>
        <v>3014</v>
      </c>
      <c r="K294" s="4">
        <f>NeelyGains!I295+MinidokaGains!I295+MilnerGains!I295</f>
        <v>2605</v>
      </c>
      <c r="L294" s="4">
        <f>NeelyGains!J295+MinidokaGains!J295+MilnerGains!J295</f>
        <v>2748.7</v>
      </c>
      <c r="M294" s="4">
        <f>NeelyGains!K295+MinidokaGains!K295+MilnerGains!K295</f>
        <v>2720</v>
      </c>
      <c r="N294" s="4">
        <f>NeelyGains!L295+MinidokaGains!L295+MilnerGains!L295</f>
        <v>2563.1999999999998</v>
      </c>
      <c r="O294" s="4">
        <f>NeelyGains!M295+MinidokaGains!M295+MilnerGains!M295</f>
        <v>2411</v>
      </c>
      <c r="P294" s="4">
        <f>NeelyGains!N295+MinidokaGains!N295+MilnerGains!N295</f>
        <v>2146.8000000000002</v>
      </c>
      <c r="Q294" s="4">
        <f>NeelyGains!O295+MinidokaGains!O295+MilnerGains!O295</f>
        <v>2357</v>
      </c>
      <c r="R294" s="4">
        <f>NeelyGains!P295+MinidokaGains!P295+MilnerGains!P295</f>
        <v>2367</v>
      </c>
      <c r="S294" s="4">
        <f>NeelyGains!Q295+MinidokaGains!Q295+MilnerGains!Q295</f>
        <v>2158</v>
      </c>
      <c r="T294" s="4">
        <f>NeelyGains!R295+MinidokaGains!R295+MilnerGains!R295</f>
        <v>2188</v>
      </c>
      <c r="U294" s="4">
        <f>NeelyGains!S295+MinidokaGains!S295+MilnerGains!S295</f>
        <v>2181</v>
      </c>
      <c r="V294" s="4">
        <f>NeelyGains!T295+MinidokaGains!T295+MilnerGains!T295</f>
        <v>2217.1</v>
      </c>
      <c r="W294" s="4">
        <f>NeelyGains!U295+MinidokaGains!U295+MilnerGains!U295</f>
        <v>2109.8000000000002</v>
      </c>
      <c r="X294" s="4">
        <f>NeelyGains!V295+MinidokaGains!V295+MilnerGains!V295</f>
        <v>1495</v>
      </c>
      <c r="Y294" s="4">
        <f>NeelyGains!W295+MinidokaGains!W295+MilnerGains!W295</f>
        <v>2104.3000000000002</v>
      </c>
      <c r="Z294" s="4">
        <f>NeelyGains!X295+MinidokaGains!X295+MilnerGains!X295</f>
        <v>2068</v>
      </c>
      <c r="AA294" s="4">
        <f>NeelyGains!Y295+MinidokaGains!Y295+MilnerGains!Y295</f>
        <v>2515</v>
      </c>
      <c r="AB294" s="4">
        <f>NeelyGains!Z295+MinidokaGains!Z295+MilnerGains!Z295</f>
        <v>2272.3000000000002</v>
      </c>
      <c r="AC294" s="4">
        <f>NeelyGains!AA295+MinidokaGains!AA295+MilnerGains!AA295</f>
        <v>1821.6</v>
      </c>
      <c r="AD294" s="4">
        <f>NeelyGains!AB295+MinidokaGains!AB295+MilnerGains!AB295</f>
        <v>1816.9</v>
      </c>
      <c r="AE294" s="4">
        <f>NeelyGains!AC295+MinidokaGains!AC295+MilnerGains!AC295</f>
        <v>1985.4</v>
      </c>
      <c r="AF294" s="4">
        <f>NeelyGains!AD295+MinidokaGains!AD295+MilnerGains!AD295</f>
        <v>2215.6</v>
      </c>
      <c r="AG294" s="4">
        <f>NeelyGains!AE295+MinidokaGains!AE295+MilnerGains!AE295</f>
        <v>2370</v>
      </c>
      <c r="AH294" s="4">
        <f>NeelyGains!AF295+MinidokaGains!AF295+MilnerGains!AF295</f>
        <v>0</v>
      </c>
    </row>
    <row r="295" spans="1:34" x14ac:dyDescent="0.2">
      <c r="A295" s="1">
        <v>39681</v>
      </c>
      <c r="B295" s="60">
        <v>21</v>
      </c>
      <c r="D295" s="4">
        <f>NeelyGains!B296+MinidokaGains!B296+MilnerGains!B296</f>
        <v>2561.6999999999998</v>
      </c>
      <c r="E295" s="4">
        <f>NeelyGains!C296+MinidokaGains!C296+MilnerGains!C296</f>
        <v>2751.3</v>
      </c>
      <c r="F295" s="4">
        <f>NeelyGains!D296+MinidokaGains!D296+MilnerGains!D296</f>
        <v>2825.4</v>
      </c>
      <c r="G295" s="4">
        <f>NeelyGains!E296+MinidokaGains!E296+MilnerGains!E296</f>
        <v>2278</v>
      </c>
      <c r="H295" s="4">
        <f>NeelyGains!F296+MinidokaGains!F296+MilnerGains!F296</f>
        <v>2259</v>
      </c>
      <c r="I295" s="4">
        <f>NeelyGains!G296+MinidokaGains!G296+MilnerGains!G296</f>
        <v>2004.8</v>
      </c>
      <c r="J295" s="4">
        <f>NeelyGains!H296+MinidokaGains!H296+MilnerGains!H296</f>
        <v>2744</v>
      </c>
      <c r="K295" s="4">
        <f>NeelyGains!I296+MinidokaGains!I296+MilnerGains!I296</f>
        <v>2480.8000000000002</v>
      </c>
      <c r="L295" s="4">
        <f>NeelyGains!J296+MinidokaGains!J296+MilnerGains!J296</f>
        <v>2797.5</v>
      </c>
      <c r="M295" s="4">
        <f>NeelyGains!K296+MinidokaGains!K296+MilnerGains!K296</f>
        <v>2714</v>
      </c>
      <c r="N295" s="4">
        <f>NeelyGains!L296+MinidokaGains!L296+MilnerGains!L296</f>
        <v>2512.9</v>
      </c>
      <c r="O295" s="4">
        <f>NeelyGains!M296+MinidokaGains!M296+MilnerGains!M296</f>
        <v>2413</v>
      </c>
      <c r="P295" s="4">
        <f>NeelyGains!N296+MinidokaGains!N296+MilnerGains!N296</f>
        <v>2131</v>
      </c>
      <c r="Q295" s="4">
        <f>NeelyGains!O296+MinidokaGains!O296+MilnerGains!O296</f>
        <v>2385</v>
      </c>
      <c r="R295" s="4">
        <f>NeelyGains!P296+MinidokaGains!P296+MilnerGains!P296</f>
        <v>2307</v>
      </c>
      <c r="S295" s="4">
        <f>NeelyGains!Q296+MinidokaGains!Q296+MilnerGains!Q296</f>
        <v>2065.5</v>
      </c>
      <c r="T295" s="4">
        <f>NeelyGains!R296+MinidokaGains!R296+MilnerGains!R296</f>
        <v>2237</v>
      </c>
      <c r="U295" s="4">
        <f>NeelyGains!S296+MinidokaGains!S296+MilnerGains!S296</f>
        <v>2118.1</v>
      </c>
      <c r="V295" s="4">
        <f>NeelyGains!T296+MinidokaGains!T296+MilnerGains!T296</f>
        <v>2233.4</v>
      </c>
      <c r="W295" s="4">
        <f>NeelyGains!U296+MinidokaGains!U296+MilnerGains!U296</f>
        <v>2224.5</v>
      </c>
      <c r="X295" s="4">
        <f>NeelyGains!V296+MinidokaGains!V296+MilnerGains!V296</f>
        <v>1479</v>
      </c>
      <c r="Y295" s="4">
        <f>NeelyGains!W296+MinidokaGains!W296+MilnerGains!W296</f>
        <v>2049.8000000000002</v>
      </c>
      <c r="Z295" s="4">
        <f>NeelyGains!X296+MinidokaGains!X296+MilnerGains!X296</f>
        <v>2048</v>
      </c>
      <c r="AA295" s="4">
        <f>NeelyGains!Y296+MinidokaGains!Y296+MilnerGains!Y296</f>
        <v>2595</v>
      </c>
      <c r="AB295" s="4">
        <f>NeelyGains!Z296+MinidokaGains!Z296+MilnerGains!Z296</f>
        <v>2169.3999999999996</v>
      </c>
      <c r="AC295" s="4">
        <f>NeelyGains!AA296+MinidokaGains!AA296+MilnerGains!AA296</f>
        <v>1887.8</v>
      </c>
      <c r="AD295" s="4">
        <f>NeelyGains!AB296+MinidokaGains!AB296+MilnerGains!AB296</f>
        <v>1907.4</v>
      </c>
      <c r="AE295" s="4">
        <f>NeelyGains!AC296+MinidokaGains!AC296+MilnerGains!AC296</f>
        <v>1971.8999999999999</v>
      </c>
      <c r="AF295" s="4">
        <f>NeelyGains!AD296+MinidokaGains!AD296+MilnerGains!AD296</f>
        <v>2195.8000000000002</v>
      </c>
      <c r="AG295" s="4">
        <f>NeelyGains!AE296+MinidokaGains!AE296+MilnerGains!AE296</f>
        <v>2367</v>
      </c>
      <c r="AH295" s="4">
        <f>NeelyGains!AF296+MinidokaGains!AF296+MilnerGains!AF296</f>
        <v>0</v>
      </c>
    </row>
    <row r="296" spans="1:34" x14ac:dyDescent="0.2">
      <c r="A296" s="1">
        <v>39682</v>
      </c>
      <c r="B296" s="60">
        <v>22</v>
      </c>
      <c r="D296" s="4">
        <f>NeelyGains!B297+MinidokaGains!B297+MilnerGains!B297</f>
        <v>2509</v>
      </c>
      <c r="E296" s="4">
        <f>NeelyGains!C297+MinidokaGains!C297+MilnerGains!C297</f>
        <v>2651.4</v>
      </c>
      <c r="F296" s="4">
        <f>NeelyGains!D297+MinidokaGains!D297+MilnerGains!D297</f>
        <v>2709.3</v>
      </c>
      <c r="G296" s="4">
        <f>NeelyGains!E297+MinidokaGains!E297+MilnerGains!E297</f>
        <v>2307</v>
      </c>
      <c r="H296" s="4">
        <f>NeelyGains!F297+MinidokaGains!F297+MilnerGains!F297</f>
        <v>2161</v>
      </c>
      <c r="I296" s="4">
        <f>NeelyGains!G297+MinidokaGains!G297+MilnerGains!G297</f>
        <v>1941.8</v>
      </c>
      <c r="J296" s="4">
        <f>NeelyGains!H297+MinidokaGains!H297+MilnerGains!H297</f>
        <v>2684</v>
      </c>
      <c r="K296" s="4">
        <f>NeelyGains!I297+MinidokaGains!I297+MilnerGains!I297</f>
        <v>2504.8000000000002</v>
      </c>
      <c r="L296" s="4">
        <f>NeelyGains!J297+MinidokaGains!J297+MilnerGains!J297</f>
        <v>2694.6</v>
      </c>
      <c r="M296" s="4">
        <f>NeelyGains!K297+MinidokaGains!K297+MilnerGains!K297</f>
        <v>2727</v>
      </c>
      <c r="N296" s="4">
        <f>NeelyGains!L297+MinidokaGains!L297+MilnerGains!L297</f>
        <v>2546.1</v>
      </c>
      <c r="O296" s="4">
        <f>NeelyGains!M297+MinidokaGains!M297+MilnerGains!M297</f>
        <v>2491</v>
      </c>
      <c r="P296" s="4">
        <f>NeelyGains!N297+MinidokaGains!N297+MilnerGains!N297</f>
        <v>2082.9</v>
      </c>
      <c r="Q296" s="4">
        <f>NeelyGains!O297+MinidokaGains!O297+MilnerGains!O297</f>
        <v>2428</v>
      </c>
      <c r="R296" s="4">
        <f>NeelyGains!P297+MinidokaGains!P297+MilnerGains!P297</f>
        <v>2327</v>
      </c>
      <c r="S296" s="4">
        <f>NeelyGains!Q297+MinidokaGains!Q297+MilnerGains!Q297</f>
        <v>2025.2</v>
      </c>
      <c r="T296" s="4">
        <f>NeelyGains!R297+MinidokaGains!R297+MilnerGains!R297</f>
        <v>2264</v>
      </c>
      <c r="U296" s="4">
        <f>NeelyGains!S297+MinidokaGains!S297+MilnerGains!S297</f>
        <v>2085.3000000000002</v>
      </c>
      <c r="V296" s="4">
        <f>NeelyGains!T297+MinidokaGains!T297+MilnerGains!T297</f>
        <v>2213.3000000000002</v>
      </c>
      <c r="W296" s="4">
        <f>NeelyGains!U297+MinidokaGains!U297+MilnerGains!U297</f>
        <v>2225.3000000000002</v>
      </c>
      <c r="X296" s="4">
        <f>NeelyGains!V297+MinidokaGains!V297+MilnerGains!V297</f>
        <v>1439</v>
      </c>
      <c r="Y296" s="4">
        <f>NeelyGains!W297+MinidokaGains!W297+MilnerGains!W297</f>
        <v>2139.6</v>
      </c>
      <c r="Z296" s="4">
        <f>NeelyGains!X297+MinidokaGains!X297+MilnerGains!X297</f>
        <v>2158</v>
      </c>
      <c r="AA296" s="4">
        <f>NeelyGains!Y297+MinidokaGains!Y297+MilnerGains!Y297</f>
        <v>2603</v>
      </c>
      <c r="AB296" s="4">
        <f>NeelyGains!Z297+MinidokaGains!Z297+MilnerGains!Z297</f>
        <v>2125.1999999999998</v>
      </c>
      <c r="AC296" s="4">
        <f>NeelyGains!AA297+MinidokaGains!AA297+MilnerGains!AA297</f>
        <v>1862.8</v>
      </c>
      <c r="AD296" s="4">
        <f>NeelyGains!AB297+MinidokaGains!AB297+MilnerGains!AB297</f>
        <v>2085.3000000000002</v>
      </c>
      <c r="AE296" s="4">
        <f>NeelyGains!AC297+MinidokaGains!AC297+MilnerGains!AC297</f>
        <v>2003</v>
      </c>
      <c r="AF296" s="4">
        <f>NeelyGains!AD297+MinidokaGains!AD297+MilnerGains!AD297</f>
        <v>2191.1</v>
      </c>
      <c r="AG296" s="4">
        <f>NeelyGains!AE297+MinidokaGains!AE297+MilnerGains!AE297</f>
        <v>2407</v>
      </c>
      <c r="AH296" s="4">
        <f>NeelyGains!AF297+MinidokaGains!AF297+MilnerGains!AF297</f>
        <v>0</v>
      </c>
    </row>
    <row r="297" spans="1:34" x14ac:dyDescent="0.2">
      <c r="A297" s="1">
        <v>39683</v>
      </c>
      <c r="B297" s="60">
        <v>23</v>
      </c>
      <c r="D297" s="4">
        <f>NeelyGains!B298+MinidokaGains!B298+MilnerGains!B298</f>
        <v>2542.8000000000002</v>
      </c>
      <c r="E297" s="4">
        <f>NeelyGains!C298+MinidokaGains!C298+MilnerGains!C298</f>
        <v>2502.1999999999998</v>
      </c>
      <c r="F297" s="4">
        <f>NeelyGains!D298+MinidokaGains!D298+MilnerGains!D298</f>
        <v>2725.7</v>
      </c>
      <c r="G297" s="4">
        <f>NeelyGains!E298+MinidokaGains!E298+MilnerGains!E298</f>
        <v>2309</v>
      </c>
      <c r="H297" s="4">
        <f>NeelyGains!F298+MinidokaGains!F298+MilnerGains!F298</f>
        <v>1921</v>
      </c>
      <c r="I297" s="4">
        <f>NeelyGains!G298+MinidokaGains!G298+MilnerGains!G298</f>
        <v>1937</v>
      </c>
      <c r="J297" s="4">
        <f>NeelyGains!H298+MinidokaGains!H298+MilnerGains!H298</f>
        <v>2503</v>
      </c>
      <c r="K297" s="4">
        <f>NeelyGains!I298+MinidokaGains!I298+MilnerGains!I298</f>
        <v>2613.6999999999998</v>
      </c>
      <c r="L297" s="4">
        <f>NeelyGains!J298+MinidokaGains!J298+MilnerGains!J298</f>
        <v>2801</v>
      </c>
      <c r="M297" s="4">
        <f>NeelyGains!K298+MinidokaGains!K298+MilnerGains!K298</f>
        <v>2924</v>
      </c>
      <c r="N297" s="4">
        <f>NeelyGains!L298+MinidokaGains!L298+MilnerGains!L298</f>
        <v>2509.1999999999998</v>
      </c>
      <c r="O297" s="4">
        <f>NeelyGains!M298+MinidokaGains!M298+MilnerGains!M298</f>
        <v>2507</v>
      </c>
      <c r="P297" s="4">
        <f>NeelyGains!N298+MinidokaGains!N298+MilnerGains!N298</f>
        <v>2130.9</v>
      </c>
      <c r="Q297" s="4">
        <f>NeelyGains!O298+MinidokaGains!O298+MilnerGains!O298</f>
        <v>2507</v>
      </c>
      <c r="R297" s="4">
        <f>NeelyGains!P298+MinidokaGains!P298+MilnerGains!P298</f>
        <v>2268.1999999999998</v>
      </c>
      <c r="S297" s="4">
        <f>NeelyGains!Q298+MinidokaGains!Q298+MilnerGains!Q298</f>
        <v>2060.4</v>
      </c>
      <c r="T297" s="4">
        <f>NeelyGains!R298+MinidokaGains!R298+MilnerGains!R298</f>
        <v>2218.6999999999998</v>
      </c>
      <c r="U297" s="4">
        <f>NeelyGains!S298+MinidokaGains!S298+MilnerGains!S298</f>
        <v>2151.6999999999998</v>
      </c>
      <c r="V297" s="4">
        <f>NeelyGains!T298+MinidokaGains!T298+MilnerGains!T298</f>
        <v>2308</v>
      </c>
      <c r="W297" s="4">
        <f>NeelyGains!U298+MinidokaGains!U298+MilnerGains!U298</f>
        <v>2385.6999999999998</v>
      </c>
      <c r="X297" s="4">
        <f>NeelyGains!V298+MinidokaGains!V298+MilnerGains!V298</f>
        <v>1448</v>
      </c>
      <c r="Y297" s="4">
        <f>NeelyGains!W298+MinidokaGains!W298+MilnerGains!W298</f>
        <v>2095</v>
      </c>
      <c r="Z297" s="4">
        <f>NeelyGains!X298+MinidokaGains!X298+MilnerGains!X298</f>
        <v>2185</v>
      </c>
      <c r="AA297" s="4">
        <f>NeelyGains!Y298+MinidokaGains!Y298+MilnerGains!Y298</f>
        <v>2547</v>
      </c>
      <c r="AB297" s="4">
        <f>NeelyGains!Z298+MinidokaGains!Z298+MilnerGains!Z298</f>
        <v>2107.5</v>
      </c>
      <c r="AC297" s="4">
        <f>NeelyGains!AA298+MinidokaGains!AA298+MilnerGains!AA298</f>
        <v>1851.3</v>
      </c>
      <c r="AD297" s="4">
        <f>NeelyGains!AB298+MinidokaGains!AB298+MilnerGains!AB298</f>
        <v>2085.8000000000002</v>
      </c>
      <c r="AE297" s="4">
        <f>NeelyGains!AC298+MinidokaGains!AC298+MilnerGains!AC298</f>
        <v>2051.6999999999998</v>
      </c>
      <c r="AF297" s="4">
        <f>NeelyGains!AD298+MinidokaGains!AD298+MilnerGains!AD298</f>
        <v>2251.3000000000002</v>
      </c>
      <c r="AG297" s="4">
        <f>NeelyGains!AE298+MinidokaGains!AE298+MilnerGains!AE298</f>
        <v>2401</v>
      </c>
      <c r="AH297" s="4">
        <f>NeelyGains!AF298+MinidokaGains!AF298+MilnerGains!AF298</f>
        <v>0</v>
      </c>
    </row>
    <row r="298" spans="1:34" x14ac:dyDescent="0.2">
      <c r="A298" s="1">
        <v>39684</v>
      </c>
      <c r="B298" s="60">
        <v>24</v>
      </c>
      <c r="D298" s="4">
        <f>NeelyGains!B299+MinidokaGains!B299+MilnerGains!B299</f>
        <v>2549.6999999999998</v>
      </c>
      <c r="E298" s="4">
        <f>NeelyGains!C299+MinidokaGains!C299+MilnerGains!C299</f>
        <v>2456.3000000000002</v>
      </c>
      <c r="F298" s="4">
        <f>NeelyGains!D299+MinidokaGains!D299+MilnerGains!D299</f>
        <v>2615.6</v>
      </c>
      <c r="G298" s="4">
        <f>NeelyGains!E299+MinidokaGains!E299+MilnerGains!E299</f>
        <v>2336</v>
      </c>
      <c r="H298" s="4">
        <f>NeelyGains!F299+MinidokaGains!F299+MilnerGains!F299</f>
        <v>1945</v>
      </c>
      <c r="I298" s="4">
        <f>NeelyGains!G299+MinidokaGains!G299+MilnerGains!G299</f>
        <v>1801.8</v>
      </c>
      <c r="J298" s="4">
        <f>NeelyGains!H299+MinidokaGains!H299+MilnerGains!H299</f>
        <v>2367</v>
      </c>
      <c r="K298" s="4">
        <f>NeelyGains!I299+MinidokaGains!I299+MilnerGains!I299</f>
        <v>2423.4</v>
      </c>
      <c r="L298" s="4">
        <f>NeelyGains!J299+MinidokaGains!J299+MilnerGains!J299</f>
        <v>2852.4</v>
      </c>
      <c r="M298" s="4">
        <f>NeelyGains!K299+MinidokaGains!K299+MilnerGains!K299</f>
        <v>2987</v>
      </c>
      <c r="N298" s="4">
        <f>NeelyGains!L299+MinidokaGains!L299+MilnerGains!L299</f>
        <v>2582.6</v>
      </c>
      <c r="O298" s="4">
        <f>NeelyGains!M299+MinidokaGains!M299+MilnerGains!M299</f>
        <v>2559</v>
      </c>
      <c r="P298" s="4">
        <f>NeelyGains!N299+MinidokaGains!N299+MilnerGains!N299</f>
        <v>2097.6999999999998</v>
      </c>
      <c r="Q298" s="4">
        <f>NeelyGains!O299+MinidokaGains!O299+MilnerGains!O299</f>
        <v>2387</v>
      </c>
      <c r="R298" s="4">
        <f>NeelyGains!P299+MinidokaGains!P299+MilnerGains!P299</f>
        <v>2067.4</v>
      </c>
      <c r="S298" s="4">
        <f>NeelyGains!Q299+MinidokaGains!Q299+MilnerGains!Q299</f>
        <v>2124.9</v>
      </c>
      <c r="T298" s="4">
        <f>NeelyGains!R299+MinidokaGains!R299+MilnerGains!R299</f>
        <v>2079.5</v>
      </c>
      <c r="U298" s="4">
        <f>NeelyGains!S299+MinidokaGains!S299+MilnerGains!S299</f>
        <v>2115.1999999999998</v>
      </c>
      <c r="V298" s="4">
        <f>NeelyGains!T299+MinidokaGains!T299+MilnerGains!T299</f>
        <v>2586.8000000000002</v>
      </c>
      <c r="W298" s="4">
        <f>NeelyGains!U299+MinidokaGains!U299+MilnerGains!U299</f>
        <v>2148.6</v>
      </c>
      <c r="X298" s="4">
        <f>NeelyGains!V299+MinidokaGains!V299+MilnerGains!V299</f>
        <v>1488</v>
      </c>
      <c r="Y298" s="4">
        <f>NeelyGains!W299+MinidokaGains!W299+MilnerGains!W299</f>
        <v>2027.8</v>
      </c>
      <c r="Z298" s="4">
        <f>NeelyGains!X299+MinidokaGains!X299+MilnerGains!X299</f>
        <v>2254</v>
      </c>
      <c r="AA298" s="4">
        <f>NeelyGains!Y299+MinidokaGains!Y299+MilnerGains!Y299</f>
        <v>2508</v>
      </c>
      <c r="AB298" s="4">
        <f>NeelyGains!Z299+MinidokaGains!Z299+MilnerGains!Z299</f>
        <v>2096.6000000000004</v>
      </c>
      <c r="AC298" s="4">
        <f>NeelyGains!AA299+MinidokaGains!AA299+MilnerGains!AA299</f>
        <v>1894.4</v>
      </c>
      <c r="AD298" s="4">
        <f>NeelyGains!AB299+MinidokaGains!AB299+MilnerGains!AB299</f>
        <v>2280.4</v>
      </c>
      <c r="AE298" s="4">
        <f>NeelyGains!AC299+MinidokaGains!AC299+MilnerGains!AC299</f>
        <v>2242.4</v>
      </c>
      <c r="AF298" s="4">
        <f>NeelyGains!AD299+MinidokaGains!AD299+MilnerGains!AD299</f>
        <v>2293.5</v>
      </c>
      <c r="AG298" s="4">
        <f>NeelyGains!AE299+MinidokaGains!AE299+MilnerGains!AE299</f>
        <v>2446</v>
      </c>
      <c r="AH298" s="4">
        <f>NeelyGains!AF299+MinidokaGains!AF299+MilnerGains!AF299</f>
        <v>0</v>
      </c>
    </row>
    <row r="299" spans="1:34" x14ac:dyDescent="0.2">
      <c r="A299" s="1">
        <v>39685</v>
      </c>
      <c r="B299" s="60">
        <v>25</v>
      </c>
      <c r="D299" s="4">
        <f>NeelyGains!B300+MinidokaGains!B300+MilnerGains!B300</f>
        <v>2704.3</v>
      </c>
      <c r="E299" s="4">
        <f>NeelyGains!C300+MinidokaGains!C300+MilnerGains!C300</f>
        <v>2373.6999999999998</v>
      </c>
      <c r="F299" s="4">
        <f>NeelyGains!D300+MinidokaGains!D300+MilnerGains!D300</f>
        <v>2584.8000000000002</v>
      </c>
      <c r="G299" s="4">
        <f>NeelyGains!E300+MinidokaGains!E300+MilnerGains!E300</f>
        <v>2345</v>
      </c>
      <c r="H299" s="4">
        <f>NeelyGains!F300+MinidokaGains!F300+MilnerGains!F300</f>
        <v>1848</v>
      </c>
      <c r="I299" s="4">
        <f>NeelyGains!G300+MinidokaGains!G300+MilnerGains!G300</f>
        <v>1863.8</v>
      </c>
      <c r="J299" s="4">
        <f>NeelyGains!H300+MinidokaGains!H300+MilnerGains!H300</f>
        <v>2375</v>
      </c>
      <c r="K299" s="4">
        <f>NeelyGains!I300+MinidokaGains!I300+MilnerGains!I300</f>
        <v>2551.3000000000002</v>
      </c>
      <c r="L299" s="4">
        <f>NeelyGains!J300+MinidokaGains!J300+MilnerGains!J300</f>
        <v>2946.5</v>
      </c>
      <c r="M299" s="4">
        <f>NeelyGains!K300+MinidokaGains!K300+MilnerGains!K300</f>
        <v>3046</v>
      </c>
      <c r="N299" s="4">
        <f>NeelyGains!L300+MinidokaGains!L300+MilnerGains!L300</f>
        <v>2572.1</v>
      </c>
      <c r="O299" s="4">
        <f>NeelyGains!M300+MinidokaGains!M300+MilnerGains!M300</f>
        <v>2561</v>
      </c>
      <c r="P299" s="4">
        <f>NeelyGains!N300+MinidokaGains!N300+MilnerGains!N300</f>
        <v>2031.9</v>
      </c>
      <c r="Q299" s="4">
        <f>NeelyGains!O300+MinidokaGains!O300+MilnerGains!O300</f>
        <v>2374</v>
      </c>
      <c r="R299" s="4">
        <f>NeelyGains!P300+MinidokaGains!P300+MilnerGains!P300</f>
        <v>1913.2</v>
      </c>
      <c r="S299" s="4">
        <f>NeelyGains!Q300+MinidokaGains!Q300+MilnerGains!Q300</f>
        <v>2001.4</v>
      </c>
      <c r="T299" s="4">
        <f>NeelyGains!R300+MinidokaGains!R300+MilnerGains!R300</f>
        <v>2113.8000000000002</v>
      </c>
      <c r="U299" s="4">
        <f>NeelyGains!S300+MinidokaGains!S300+MilnerGains!S300</f>
        <v>2002.1</v>
      </c>
      <c r="V299" s="4">
        <f>NeelyGains!T300+MinidokaGains!T300+MilnerGains!T300</f>
        <v>2467.3000000000002</v>
      </c>
      <c r="W299" s="4">
        <f>NeelyGains!U300+MinidokaGains!U300+MilnerGains!U300</f>
        <v>2188.6999999999998</v>
      </c>
      <c r="X299" s="4">
        <f>NeelyGains!V300+MinidokaGains!V300+MilnerGains!V300</f>
        <v>1654</v>
      </c>
      <c r="Y299" s="4">
        <f>NeelyGains!W300+MinidokaGains!W300+MilnerGains!W300</f>
        <v>1994.3</v>
      </c>
      <c r="Z299" s="4">
        <f>NeelyGains!X300+MinidokaGains!X300+MilnerGains!X300</f>
        <v>2200</v>
      </c>
      <c r="AA299" s="4">
        <f>NeelyGains!Y300+MinidokaGains!Y300+MilnerGains!Y300</f>
        <v>2352</v>
      </c>
      <c r="AB299" s="4">
        <f>NeelyGains!Z300+MinidokaGains!Z300+MilnerGains!Z300</f>
        <v>2093.6999999999998</v>
      </c>
      <c r="AC299" s="4">
        <f>NeelyGains!AA300+MinidokaGains!AA300+MilnerGains!AA300</f>
        <v>1980.6</v>
      </c>
      <c r="AD299" s="4">
        <f>NeelyGains!AB300+MinidokaGains!AB300+MilnerGains!AB300</f>
        <v>2103</v>
      </c>
      <c r="AE299" s="4">
        <f>NeelyGains!AC300+MinidokaGains!AC300+MilnerGains!AC300</f>
        <v>2268.6</v>
      </c>
      <c r="AF299" s="4">
        <f>NeelyGains!AD300+MinidokaGains!AD300+MilnerGains!AD300</f>
        <v>2232.1</v>
      </c>
      <c r="AG299" s="4">
        <f>NeelyGains!AE300+MinidokaGains!AE300+MilnerGains!AE300</f>
        <v>2527</v>
      </c>
      <c r="AH299" s="4">
        <f>NeelyGains!AF300+MinidokaGains!AF300+MilnerGains!AF300</f>
        <v>0</v>
      </c>
    </row>
    <row r="300" spans="1:34" x14ac:dyDescent="0.2">
      <c r="A300" s="1">
        <v>39686</v>
      </c>
      <c r="B300" s="60">
        <v>26</v>
      </c>
      <c r="D300" s="4">
        <f>NeelyGains!B301+MinidokaGains!B301+MilnerGains!B301</f>
        <v>2772.7</v>
      </c>
      <c r="E300" s="4">
        <f>NeelyGains!C301+MinidokaGains!C301+MilnerGains!C301</f>
        <v>2331</v>
      </c>
      <c r="F300" s="4">
        <f>NeelyGains!D301+MinidokaGains!D301+MilnerGains!D301</f>
        <v>2621.1999999999998</v>
      </c>
      <c r="G300" s="4">
        <f>NeelyGains!E301+MinidokaGains!E301+MilnerGains!E301</f>
        <v>2327.8000000000002</v>
      </c>
      <c r="H300" s="4">
        <f>NeelyGains!F301+MinidokaGains!F301+MilnerGains!F301</f>
        <v>1887</v>
      </c>
      <c r="I300" s="4">
        <f>NeelyGains!G301+MinidokaGains!G301+MilnerGains!G301</f>
        <v>1865.4</v>
      </c>
      <c r="J300" s="4">
        <f>NeelyGains!H301+MinidokaGains!H301+MilnerGains!H301</f>
        <v>1985</v>
      </c>
      <c r="K300" s="4">
        <f>NeelyGains!I301+MinidokaGains!I301+MilnerGains!I301</f>
        <v>2587.1999999999998</v>
      </c>
      <c r="L300" s="4">
        <f>NeelyGains!J301+MinidokaGains!J301+MilnerGains!J301</f>
        <v>2912.6</v>
      </c>
      <c r="M300" s="4">
        <f>NeelyGains!K301+MinidokaGains!K301+MilnerGains!K301</f>
        <v>2950</v>
      </c>
      <c r="N300" s="4">
        <f>NeelyGains!L301+MinidokaGains!L301+MilnerGains!L301</f>
        <v>2619.1</v>
      </c>
      <c r="O300" s="4">
        <f>NeelyGains!M301+MinidokaGains!M301+MilnerGains!M301</f>
        <v>2582</v>
      </c>
      <c r="P300" s="4">
        <f>NeelyGains!N301+MinidokaGains!N301+MilnerGains!N301</f>
        <v>2012.7</v>
      </c>
      <c r="Q300" s="4">
        <f>NeelyGains!O301+MinidokaGains!O301+MilnerGains!O301</f>
        <v>2284.6</v>
      </c>
      <c r="R300" s="4">
        <f>NeelyGains!P301+MinidokaGains!P301+MilnerGains!P301</f>
        <v>1987.2</v>
      </c>
      <c r="S300" s="4">
        <f>NeelyGains!Q301+MinidokaGains!Q301+MilnerGains!Q301</f>
        <v>1899.4</v>
      </c>
      <c r="T300" s="4">
        <f>NeelyGains!R301+MinidokaGains!R301+MilnerGains!R301</f>
        <v>2111.1</v>
      </c>
      <c r="U300" s="4">
        <f>NeelyGains!S301+MinidokaGains!S301+MilnerGains!S301</f>
        <v>1956.1</v>
      </c>
      <c r="V300" s="4">
        <f>NeelyGains!T301+MinidokaGains!T301+MilnerGains!T301</f>
        <v>2346.9</v>
      </c>
      <c r="W300" s="4">
        <f>NeelyGains!U301+MinidokaGains!U301+MilnerGains!U301</f>
        <v>2116.8000000000002</v>
      </c>
      <c r="X300" s="4">
        <f>NeelyGains!V301+MinidokaGains!V301+MilnerGains!V301</f>
        <v>1737</v>
      </c>
      <c r="Y300" s="4">
        <f>NeelyGains!W301+MinidokaGains!W301+MilnerGains!W301</f>
        <v>2136</v>
      </c>
      <c r="Z300" s="4">
        <f>NeelyGains!X301+MinidokaGains!X301+MilnerGains!X301</f>
        <v>2236</v>
      </c>
      <c r="AA300" s="4">
        <f>NeelyGains!Y301+MinidokaGains!Y301+MilnerGains!Y301</f>
        <v>2464</v>
      </c>
      <c r="AB300" s="4">
        <f>NeelyGains!Z301+MinidokaGains!Z301+MilnerGains!Z301</f>
        <v>2070.9</v>
      </c>
      <c r="AC300" s="4">
        <f>NeelyGains!AA301+MinidokaGains!AA301+MilnerGains!AA301</f>
        <v>1924</v>
      </c>
      <c r="AD300" s="4">
        <f>NeelyGains!AB301+MinidokaGains!AB301+MilnerGains!AB301</f>
        <v>2209.6999999999998</v>
      </c>
      <c r="AE300" s="4">
        <f>NeelyGains!AC301+MinidokaGains!AC301+MilnerGains!AC301</f>
        <v>2212.3000000000002</v>
      </c>
      <c r="AF300" s="4">
        <f>NeelyGains!AD301+MinidokaGains!AD301+MilnerGains!AD301</f>
        <v>2128.9</v>
      </c>
      <c r="AG300" s="4">
        <f>NeelyGains!AE301+MinidokaGains!AE301+MilnerGains!AE301</f>
        <v>2465</v>
      </c>
      <c r="AH300" s="4">
        <f>NeelyGains!AF301+MinidokaGains!AF301+MilnerGains!AF301</f>
        <v>0</v>
      </c>
    </row>
    <row r="301" spans="1:34" x14ac:dyDescent="0.2">
      <c r="A301" s="1">
        <v>39687</v>
      </c>
      <c r="B301" s="60">
        <v>27</v>
      </c>
      <c r="D301" s="4">
        <f>NeelyGains!B302+MinidokaGains!B302+MilnerGains!B302</f>
        <v>2794.6</v>
      </c>
      <c r="E301" s="4">
        <f>NeelyGains!C302+MinidokaGains!C302+MilnerGains!C302</f>
        <v>2386.6999999999998</v>
      </c>
      <c r="F301" s="4">
        <f>NeelyGains!D302+MinidokaGains!D302+MilnerGains!D302</f>
        <v>2760.1</v>
      </c>
      <c r="G301" s="4">
        <f>NeelyGains!E302+MinidokaGains!E302+MilnerGains!E302</f>
        <v>2319.5</v>
      </c>
      <c r="H301" s="4">
        <f>NeelyGains!F302+MinidokaGains!F302+MilnerGains!F302</f>
        <v>1919</v>
      </c>
      <c r="I301" s="4">
        <f>NeelyGains!G302+MinidokaGains!G302+MilnerGains!G302</f>
        <v>1966</v>
      </c>
      <c r="J301" s="4">
        <f>NeelyGains!H302+MinidokaGains!H302+MilnerGains!H302</f>
        <v>1991</v>
      </c>
      <c r="K301" s="4">
        <f>NeelyGains!I302+MinidokaGains!I302+MilnerGains!I302</f>
        <v>2690.4</v>
      </c>
      <c r="L301" s="4">
        <f>NeelyGains!J302+MinidokaGains!J302+MilnerGains!J302</f>
        <v>2940.5</v>
      </c>
      <c r="M301" s="4">
        <f>NeelyGains!K302+MinidokaGains!K302+MilnerGains!K302</f>
        <v>2875</v>
      </c>
      <c r="N301" s="4">
        <f>NeelyGains!L302+MinidokaGains!L302+MilnerGains!L302</f>
        <v>2670</v>
      </c>
      <c r="O301" s="4">
        <f>NeelyGains!M302+MinidokaGains!M302+MilnerGains!M302</f>
        <v>2655</v>
      </c>
      <c r="P301" s="4">
        <f>NeelyGains!N302+MinidokaGains!N302+MilnerGains!N302</f>
        <v>2062.7999999999997</v>
      </c>
      <c r="Q301" s="4">
        <f>NeelyGains!O302+MinidokaGains!O302+MilnerGains!O302</f>
        <v>2358</v>
      </c>
      <c r="R301" s="4">
        <f>NeelyGains!P302+MinidokaGains!P302+MilnerGains!P302</f>
        <v>1937.9</v>
      </c>
      <c r="S301" s="4">
        <f>NeelyGains!Q302+MinidokaGains!Q302+MilnerGains!Q302</f>
        <v>2094.4</v>
      </c>
      <c r="T301" s="4">
        <f>NeelyGains!R302+MinidokaGains!R302+MilnerGains!R302</f>
        <v>2147.3000000000002</v>
      </c>
      <c r="U301" s="4">
        <f>NeelyGains!S302+MinidokaGains!S302+MilnerGains!S302</f>
        <v>1927.5</v>
      </c>
      <c r="V301" s="4">
        <f>NeelyGains!T302+MinidokaGains!T302+MilnerGains!T302</f>
        <v>2355.1999999999998</v>
      </c>
      <c r="W301" s="4">
        <f>NeelyGains!U302+MinidokaGains!U302+MilnerGains!U302</f>
        <v>2021.2</v>
      </c>
      <c r="X301" s="4">
        <f>NeelyGains!V302+MinidokaGains!V302+MilnerGains!V302</f>
        <v>1713</v>
      </c>
      <c r="Y301" s="4">
        <f>NeelyGains!W302+MinidokaGains!W302+MilnerGains!W302</f>
        <v>2147.3000000000002</v>
      </c>
      <c r="Z301" s="4">
        <f>NeelyGains!X302+MinidokaGains!X302+MilnerGains!X302</f>
        <v>2252</v>
      </c>
      <c r="AA301" s="4">
        <f>NeelyGains!Y302+MinidokaGains!Y302+MilnerGains!Y302</f>
        <v>2405</v>
      </c>
      <c r="AB301" s="4">
        <f>NeelyGains!Z302+MinidokaGains!Z302+MilnerGains!Z302</f>
        <v>2102.4</v>
      </c>
      <c r="AC301" s="4">
        <f>NeelyGains!AA302+MinidokaGains!AA302+MilnerGains!AA302</f>
        <v>1930.2</v>
      </c>
      <c r="AD301" s="4">
        <f>NeelyGains!AB302+MinidokaGains!AB302+MilnerGains!AB302</f>
        <v>2272.4</v>
      </c>
      <c r="AE301" s="4">
        <f>NeelyGains!AC302+MinidokaGains!AC302+MilnerGains!AC302</f>
        <v>2239.9</v>
      </c>
      <c r="AF301" s="4">
        <f>NeelyGains!AD302+MinidokaGains!AD302+MilnerGains!AD302</f>
        <v>2184.4</v>
      </c>
      <c r="AG301" s="4">
        <f>NeelyGains!AE302+MinidokaGains!AE302+MilnerGains!AE302</f>
        <v>2415</v>
      </c>
      <c r="AH301" s="4">
        <f>NeelyGains!AF302+MinidokaGains!AF302+MilnerGains!AF302</f>
        <v>0</v>
      </c>
    </row>
    <row r="302" spans="1:34" x14ac:dyDescent="0.2">
      <c r="A302" s="1">
        <v>39688</v>
      </c>
      <c r="B302" s="60">
        <v>28</v>
      </c>
      <c r="D302" s="4">
        <f>NeelyGains!B303+MinidokaGains!B303+MilnerGains!B303</f>
        <v>2910.2</v>
      </c>
      <c r="E302" s="4">
        <f>NeelyGains!C303+MinidokaGains!C303+MilnerGains!C303</f>
        <v>2321.1999999999998</v>
      </c>
      <c r="F302" s="4">
        <f>NeelyGains!D303+MinidokaGains!D303+MilnerGains!D303</f>
        <v>2847.8</v>
      </c>
      <c r="G302" s="4">
        <f>NeelyGains!E303+MinidokaGains!E303+MilnerGains!E303</f>
        <v>2354.5</v>
      </c>
      <c r="H302" s="4">
        <f>NeelyGains!F303+MinidokaGains!F303+MilnerGains!F303</f>
        <v>1751</v>
      </c>
      <c r="I302" s="4">
        <f>NeelyGains!G303+MinidokaGains!G303+MilnerGains!G303</f>
        <v>2105.3000000000002</v>
      </c>
      <c r="J302" s="4">
        <f>NeelyGains!H303+MinidokaGains!H303+MilnerGains!H303</f>
        <v>1899</v>
      </c>
      <c r="K302" s="4">
        <f>NeelyGains!I303+MinidokaGains!I303+MilnerGains!I303</f>
        <v>2588.8000000000002</v>
      </c>
      <c r="L302" s="4">
        <f>NeelyGains!J303+MinidokaGains!J303+MilnerGains!J303</f>
        <v>3009</v>
      </c>
      <c r="M302" s="4">
        <f>NeelyGains!K303+MinidokaGains!K303+MilnerGains!K303</f>
        <v>2849</v>
      </c>
      <c r="N302" s="4">
        <f>NeelyGains!L303+MinidokaGains!L303+MilnerGains!L303</f>
        <v>2657.7</v>
      </c>
      <c r="O302" s="4">
        <f>NeelyGains!M303+MinidokaGains!M303+MilnerGains!M303</f>
        <v>2653</v>
      </c>
      <c r="P302" s="4">
        <f>NeelyGains!N303+MinidokaGains!N303+MilnerGains!N303</f>
        <v>2051.6</v>
      </c>
      <c r="Q302" s="4">
        <f>NeelyGains!O303+MinidokaGains!O303+MilnerGains!O303</f>
        <v>2349.8000000000002</v>
      </c>
      <c r="R302" s="4">
        <f>NeelyGains!P303+MinidokaGains!P303+MilnerGains!P303</f>
        <v>1911.2</v>
      </c>
      <c r="S302" s="4">
        <f>NeelyGains!Q303+MinidokaGains!Q303+MilnerGains!Q303</f>
        <v>2143.5</v>
      </c>
      <c r="T302" s="4">
        <f>NeelyGains!R303+MinidokaGains!R303+MilnerGains!R303</f>
        <v>2137.8000000000002</v>
      </c>
      <c r="U302" s="4">
        <f>NeelyGains!S303+MinidokaGains!S303+MilnerGains!S303</f>
        <v>1968.6</v>
      </c>
      <c r="V302" s="4">
        <f>NeelyGains!T303+MinidokaGains!T303+MilnerGains!T303</f>
        <v>2359.3000000000002</v>
      </c>
      <c r="W302" s="4">
        <f>NeelyGains!U303+MinidokaGains!U303+MilnerGains!U303</f>
        <v>1961.2</v>
      </c>
      <c r="X302" s="4">
        <f>NeelyGains!V303+MinidokaGains!V303+MilnerGains!V303</f>
        <v>1836</v>
      </c>
      <c r="Y302" s="4">
        <f>NeelyGains!W303+MinidokaGains!W303+MilnerGains!W303</f>
        <v>2191</v>
      </c>
      <c r="Z302" s="4">
        <f>NeelyGains!X303+MinidokaGains!X303+MilnerGains!X303</f>
        <v>2287</v>
      </c>
      <c r="AA302" s="4">
        <f>NeelyGains!Y303+MinidokaGains!Y303+MilnerGains!Y303</f>
        <v>2304</v>
      </c>
      <c r="AB302" s="4">
        <f>NeelyGains!Z303+MinidokaGains!Z303+MilnerGains!Z303</f>
        <v>2032.5</v>
      </c>
      <c r="AC302" s="4">
        <f>NeelyGains!AA303+MinidokaGains!AA303+MilnerGains!AA303</f>
        <v>1927.1</v>
      </c>
      <c r="AD302" s="4">
        <f>NeelyGains!AB303+MinidokaGains!AB303+MilnerGains!AB303</f>
        <v>2215.9</v>
      </c>
      <c r="AE302" s="4">
        <f>NeelyGains!AC303+MinidokaGains!AC303+MilnerGains!AC303</f>
        <v>2352.8000000000002</v>
      </c>
      <c r="AF302" s="4">
        <f>NeelyGains!AD303+MinidokaGains!AD303+MilnerGains!AD303</f>
        <v>2244.3000000000002</v>
      </c>
      <c r="AG302" s="4">
        <f>NeelyGains!AE303+MinidokaGains!AE303+MilnerGains!AE303</f>
        <v>2350</v>
      </c>
      <c r="AH302" s="4">
        <f>NeelyGains!AF303+MinidokaGains!AF303+MilnerGains!AF303</f>
        <v>0</v>
      </c>
    </row>
    <row r="303" spans="1:34" x14ac:dyDescent="0.2">
      <c r="A303" s="1">
        <v>39689</v>
      </c>
      <c r="B303" s="60">
        <v>29</v>
      </c>
      <c r="D303" s="4">
        <f>NeelyGains!B304+MinidokaGains!B304+MilnerGains!B304</f>
        <v>2927.6</v>
      </c>
      <c r="E303" s="4">
        <f>NeelyGains!C304+MinidokaGains!C304+MilnerGains!C304</f>
        <v>1936.4</v>
      </c>
      <c r="F303" s="4">
        <f>NeelyGains!D304+MinidokaGains!D304+MilnerGains!D304</f>
        <v>2472.6</v>
      </c>
      <c r="G303" s="4">
        <f>NeelyGains!E304+MinidokaGains!E304+MilnerGains!E304</f>
        <v>2265.9</v>
      </c>
      <c r="H303" s="4">
        <f>NeelyGains!F304+MinidokaGains!F304+MilnerGains!F304</f>
        <v>1691</v>
      </c>
      <c r="I303" s="4">
        <f>NeelyGains!G304+MinidokaGains!G304+MilnerGains!G304</f>
        <v>2049</v>
      </c>
      <c r="J303" s="4">
        <f>NeelyGains!H304+MinidokaGains!H304+MilnerGains!H304</f>
        <v>1878</v>
      </c>
      <c r="K303" s="4">
        <f>NeelyGains!I304+MinidokaGains!I304+MilnerGains!I304</f>
        <v>2473.1</v>
      </c>
      <c r="L303" s="4">
        <f>NeelyGains!J304+MinidokaGains!J304+MilnerGains!J304</f>
        <v>2912</v>
      </c>
      <c r="M303" s="4">
        <f>NeelyGains!K304+MinidokaGains!K304+MilnerGains!K304</f>
        <v>2725</v>
      </c>
      <c r="N303" s="4">
        <f>NeelyGains!L304+MinidokaGains!L304+MilnerGains!L304</f>
        <v>2711.4</v>
      </c>
      <c r="O303" s="4">
        <f>NeelyGains!M304+MinidokaGains!M304+MilnerGains!M304</f>
        <v>2593</v>
      </c>
      <c r="P303" s="4">
        <f>NeelyGains!N304+MinidokaGains!N304+MilnerGains!N304</f>
        <v>2088.8000000000002</v>
      </c>
      <c r="Q303" s="4">
        <f>NeelyGains!O304+MinidokaGains!O304+MilnerGains!O304</f>
        <v>2326.4</v>
      </c>
      <c r="R303" s="4">
        <f>NeelyGains!P304+MinidokaGains!P304+MilnerGains!P304</f>
        <v>1919.7</v>
      </c>
      <c r="S303" s="4">
        <f>NeelyGains!Q304+MinidokaGains!Q304+MilnerGains!Q304</f>
        <v>2109.6999999999998</v>
      </c>
      <c r="T303" s="4">
        <f>NeelyGains!R304+MinidokaGains!R304+MilnerGains!R304</f>
        <v>2097.4</v>
      </c>
      <c r="U303" s="4">
        <f>NeelyGains!S304+MinidokaGains!S304+MilnerGains!S304</f>
        <v>1922</v>
      </c>
      <c r="V303" s="4">
        <f>NeelyGains!T304+MinidokaGains!T304+MilnerGains!T304</f>
        <v>2425.4</v>
      </c>
      <c r="W303" s="4">
        <f>NeelyGains!U304+MinidokaGains!U304+MilnerGains!U304</f>
        <v>1978.7</v>
      </c>
      <c r="X303" s="4">
        <f>NeelyGains!V304+MinidokaGains!V304+MilnerGains!V304</f>
        <v>1889</v>
      </c>
      <c r="Y303" s="4">
        <f>NeelyGains!W304+MinidokaGains!W304+MilnerGains!W304</f>
        <v>2216</v>
      </c>
      <c r="Z303" s="4">
        <f>NeelyGains!X304+MinidokaGains!X304+MilnerGains!X304</f>
        <v>2285</v>
      </c>
      <c r="AA303" s="4">
        <f>NeelyGains!Y304+MinidokaGains!Y304+MilnerGains!Y304</f>
        <v>2172</v>
      </c>
      <c r="AB303" s="4">
        <f>NeelyGains!Z304+MinidokaGains!Z304+MilnerGains!Z304</f>
        <v>2094.5</v>
      </c>
      <c r="AC303" s="4">
        <f>NeelyGains!AA304+MinidokaGains!AA304+MilnerGains!AA304</f>
        <v>1945.4</v>
      </c>
      <c r="AD303" s="4">
        <f>NeelyGains!AB304+MinidokaGains!AB304+MilnerGains!AB304</f>
        <v>2226.4</v>
      </c>
      <c r="AE303" s="4">
        <f>NeelyGains!AC304+MinidokaGains!AC304+MilnerGains!AC304</f>
        <v>2358.8000000000002</v>
      </c>
      <c r="AF303" s="4">
        <f>NeelyGains!AD304+MinidokaGains!AD304+MilnerGains!AD304</f>
        <v>2242.6999999999998</v>
      </c>
      <c r="AG303" s="4">
        <f>NeelyGains!AE304+MinidokaGains!AE304+MilnerGains!AE304</f>
        <v>2367</v>
      </c>
      <c r="AH303" s="4">
        <f>NeelyGains!AF304+MinidokaGains!AF304+MilnerGains!AF304</f>
        <v>0</v>
      </c>
    </row>
    <row r="304" spans="1:34" x14ac:dyDescent="0.2">
      <c r="A304" s="1">
        <v>39690</v>
      </c>
      <c r="B304" s="60">
        <v>30</v>
      </c>
      <c r="D304" s="4">
        <f>NeelyGains!B305+MinidokaGains!B305+MilnerGains!B305</f>
        <v>2992.5</v>
      </c>
      <c r="E304" s="4">
        <f>NeelyGains!C305+MinidokaGains!C305+MilnerGains!C305</f>
        <v>2037.3</v>
      </c>
      <c r="F304" s="4">
        <f>NeelyGains!D305+MinidokaGains!D305+MilnerGains!D305</f>
        <v>2581.8000000000002</v>
      </c>
      <c r="G304" s="4">
        <f>NeelyGains!E305+MinidokaGains!E305+MilnerGains!E305</f>
        <v>2292.1999999999998</v>
      </c>
      <c r="H304" s="4">
        <f>NeelyGains!F305+MinidokaGains!F305+MilnerGains!F305</f>
        <v>1565</v>
      </c>
      <c r="I304" s="4">
        <f>NeelyGains!G305+MinidokaGains!G305+MilnerGains!G305</f>
        <v>2144.4</v>
      </c>
      <c r="J304" s="4">
        <f>NeelyGains!H305+MinidokaGains!H305+MilnerGains!H305</f>
        <v>1871</v>
      </c>
      <c r="K304" s="4">
        <f>NeelyGains!I305+MinidokaGains!I305+MilnerGains!I305</f>
        <v>2444.5</v>
      </c>
      <c r="L304" s="4">
        <f>NeelyGains!J305+MinidokaGains!J305+MilnerGains!J305</f>
        <v>2896.5</v>
      </c>
      <c r="M304" s="4">
        <f>NeelyGains!K305+MinidokaGains!K305+MilnerGains!K305</f>
        <v>2696</v>
      </c>
      <c r="N304" s="4">
        <f>NeelyGains!L305+MinidokaGains!L305+MilnerGains!L305</f>
        <v>2732.9</v>
      </c>
      <c r="O304" s="4">
        <f>NeelyGains!M305+MinidokaGains!M305+MilnerGains!M305</f>
        <v>2597</v>
      </c>
      <c r="P304" s="4">
        <f>NeelyGains!N305+MinidokaGains!N305+MilnerGains!N305</f>
        <v>2055.1000000000004</v>
      </c>
      <c r="Q304" s="4">
        <f>NeelyGains!O305+MinidokaGains!O305+MilnerGains!O305</f>
        <v>2292.4</v>
      </c>
      <c r="R304" s="4">
        <f>NeelyGains!P305+MinidokaGains!P305+MilnerGains!P305</f>
        <v>1973.1</v>
      </c>
      <c r="S304" s="4">
        <f>NeelyGains!Q305+MinidokaGains!Q305+MilnerGains!Q305</f>
        <v>2091.6999999999998</v>
      </c>
      <c r="T304" s="4">
        <f>NeelyGains!R305+MinidokaGains!R305+MilnerGains!R305</f>
        <v>2087.4</v>
      </c>
      <c r="U304" s="4">
        <f>NeelyGains!S305+MinidokaGains!S305+MilnerGains!S305</f>
        <v>1861</v>
      </c>
      <c r="V304" s="4">
        <f>NeelyGains!T305+MinidokaGains!T305+MilnerGains!T305</f>
        <v>2473.6</v>
      </c>
      <c r="W304" s="4">
        <f>NeelyGains!U305+MinidokaGains!U305+MilnerGains!U305</f>
        <v>1977.2</v>
      </c>
      <c r="X304" s="4">
        <f>NeelyGains!V305+MinidokaGains!V305+MilnerGains!V305</f>
        <v>1828</v>
      </c>
      <c r="Y304" s="4">
        <f>NeelyGains!W305+MinidokaGains!W305+MilnerGains!W305</f>
        <v>2213</v>
      </c>
      <c r="Z304" s="4">
        <f>NeelyGains!X305+MinidokaGains!X305+MilnerGains!X305</f>
        <v>2295</v>
      </c>
      <c r="AA304" s="4">
        <f>NeelyGains!Y305+MinidokaGains!Y305+MilnerGains!Y305</f>
        <v>2140</v>
      </c>
      <c r="AB304" s="4">
        <f>NeelyGains!Z305+MinidokaGains!Z305+MilnerGains!Z305</f>
        <v>2111.2000000000003</v>
      </c>
      <c r="AC304" s="4">
        <f>NeelyGains!AA305+MinidokaGains!AA305+MilnerGains!AA305</f>
        <v>1991.1</v>
      </c>
      <c r="AD304" s="4">
        <f>NeelyGains!AB305+MinidokaGains!AB305+MilnerGains!AB305</f>
        <v>2329.1999999999998</v>
      </c>
      <c r="AE304" s="4">
        <f>NeelyGains!AC305+MinidokaGains!AC305+MilnerGains!AC305</f>
        <v>2283.1</v>
      </c>
      <c r="AF304" s="4">
        <f>NeelyGains!AD305+MinidokaGains!AD305+MilnerGains!AD305</f>
        <v>2274.3000000000002</v>
      </c>
      <c r="AG304" s="4">
        <f>NeelyGains!AE305+MinidokaGains!AE305+MilnerGains!AE305</f>
        <v>2271.5</v>
      </c>
      <c r="AH304" s="4">
        <f>NeelyGains!AF305+MinidokaGains!AF305+MilnerGains!AF305</f>
        <v>0</v>
      </c>
    </row>
    <row r="305" spans="1:34" x14ac:dyDescent="0.2">
      <c r="A305" s="1">
        <v>39691</v>
      </c>
      <c r="B305" s="60">
        <v>31</v>
      </c>
      <c r="D305" s="4">
        <f>NeelyGains!B306+MinidokaGains!B306+MilnerGains!B306</f>
        <v>3000.9</v>
      </c>
      <c r="E305" s="4">
        <f>NeelyGains!C306+MinidokaGains!C306+MilnerGains!C306</f>
        <v>2159.8000000000002</v>
      </c>
      <c r="F305" s="4">
        <f>NeelyGains!D306+MinidokaGains!D306+MilnerGains!D306</f>
        <v>2484.1999999999998</v>
      </c>
      <c r="G305" s="4">
        <f>NeelyGains!E306+MinidokaGains!E306+MilnerGains!E306</f>
        <v>2309.6999999999998</v>
      </c>
      <c r="H305" s="4">
        <f>NeelyGains!F306+MinidokaGains!F306+MilnerGains!F306</f>
        <v>1452.2</v>
      </c>
      <c r="I305" s="4">
        <f>NeelyGains!G306+MinidokaGains!G306+MilnerGains!G306</f>
        <v>2108.1999999999998</v>
      </c>
      <c r="J305" s="4">
        <f>NeelyGains!H306+MinidokaGains!H306+MilnerGains!H306</f>
        <v>1876</v>
      </c>
      <c r="K305" s="4">
        <f>NeelyGains!I306+MinidokaGains!I306+MilnerGains!I306</f>
        <v>2436.5</v>
      </c>
      <c r="L305" s="4">
        <f>NeelyGains!J306+MinidokaGains!J306+MilnerGains!J306</f>
        <v>2874.4</v>
      </c>
      <c r="M305" s="4">
        <f>NeelyGains!K306+MinidokaGains!K306+MilnerGains!K306</f>
        <v>2747</v>
      </c>
      <c r="N305" s="4">
        <f>NeelyGains!L306+MinidokaGains!L306+MilnerGains!L306</f>
        <v>2740.3</v>
      </c>
      <c r="O305" s="4">
        <f>NeelyGains!M306+MinidokaGains!M306+MilnerGains!M306</f>
        <v>2578</v>
      </c>
      <c r="P305" s="4">
        <f>NeelyGains!N306+MinidokaGains!N306+MilnerGains!N306</f>
        <v>2155.5</v>
      </c>
      <c r="Q305" s="4">
        <f>NeelyGains!O306+MinidokaGains!O306+MilnerGains!O306</f>
        <v>2427.6</v>
      </c>
      <c r="R305" s="4">
        <f>NeelyGains!P306+MinidokaGains!P306+MilnerGains!P306</f>
        <v>2082.9</v>
      </c>
      <c r="S305" s="4">
        <f>NeelyGains!Q306+MinidokaGains!Q306+MilnerGains!Q306</f>
        <v>1932.5</v>
      </c>
      <c r="T305" s="4">
        <f>NeelyGains!R306+MinidokaGains!R306+MilnerGains!R306</f>
        <v>2048.4</v>
      </c>
      <c r="U305" s="4">
        <f>NeelyGains!S306+MinidokaGains!S306+MilnerGains!S306</f>
        <v>1736.2</v>
      </c>
      <c r="V305" s="4">
        <f>NeelyGains!T306+MinidokaGains!T306+MilnerGains!T306</f>
        <v>2494.5</v>
      </c>
      <c r="W305" s="4">
        <f>NeelyGains!U306+MinidokaGains!U306+MilnerGains!U306</f>
        <v>1996.4</v>
      </c>
      <c r="X305" s="4">
        <f>NeelyGains!V306+MinidokaGains!V306+MilnerGains!V306</f>
        <v>1880</v>
      </c>
      <c r="Y305" s="4">
        <f>NeelyGains!W306+MinidokaGains!W306+MilnerGains!W306</f>
        <v>2331</v>
      </c>
      <c r="Z305" s="4">
        <f>NeelyGains!X306+MinidokaGains!X306+MilnerGains!X306</f>
        <v>2291</v>
      </c>
      <c r="AA305" s="4">
        <f>NeelyGains!Y306+MinidokaGains!Y306+MilnerGains!Y306</f>
        <v>2202</v>
      </c>
      <c r="AB305" s="4">
        <f>NeelyGains!Z306+MinidokaGains!Z306+MilnerGains!Z306</f>
        <v>2109.1</v>
      </c>
      <c r="AC305" s="4">
        <f>NeelyGains!AA306+MinidokaGains!AA306+MilnerGains!AA306</f>
        <v>1975.1</v>
      </c>
      <c r="AD305" s="4">
        <f>NeelyGains!AB306+MinidokaGains!AB306+MilnerGains!AB306</f>
        <v>2463</v>
      </c>
      <c r="AE305" s="4">
        <f>NeelyGains!AC306+MinidokaGains!AC306+MilnerGains!AC306</f>
        <v>2244.9</v>
      </c>
      <c r="AF305" s="4">
        <f>NeelyGains!AD306+MinidokaGains!AD306+MilnerGains!AD306</f>
        <v>2220.1</v>
      </c>
      <c r="AG305" s="4">
        <f>NeelyGains!AE306+MinidokaGains!AE306+MilnerGains!AE306</f>
        <v>2269.6999999999998</v>
      </c>
      <c r="AH305" s="4">
        <f>NeelyGains!AF306+MinidokaGains!AF306+MilnerGains!AF306</f>
        <v>0</v>
      </c>
    </row>
    <row r="306" spans="1:34" x14ac:dyDescent="0.2">
      <c r="A306" s="1">
        <v>39692</v>
      </c>
      <c r="B306" s="60">
        <v>32</v>
      </c>
      <c r="D306" s="4">
        <f>NeelyGains!B307+MinidokaGains!B307+MilnerGains!B307</f>
        <v>2898.1</v>
      </c>
      <c r="E306" s="4">
        <f>NeelyGains!C307+MinidokaGains!C307+MilnerGains!C307</f>
        <v>2442.1</v>
      </c>
      <c r="F306" s="4">
        <f>NeelyGains!D307+MinidokaGains!D307+MilnerGains!D307</f>
        <v>2454.4</v>
      </c>
      <c r="G306" s="4">
        <f>NeelyGains!E307+MinidokaGains!E307+MilnerGains!E307</f>
        <v>2272.8000000000002</v>
      </c>
      <c r="H306" s="4">
        <f>NeelyGains!F307+MinidokaGains!F307+MilnerGains!F307</f>
        <v>1537.2</v>
      </c>
      <c r="I306" s="4">
        <f>NeelyGains!G307+MinidokaGains!G307+MilnerGains!G307</f>
        <v>1961.9</v>
      </c>
      <c r="J306" s="4">
        <f>NeelyGains!H307+MinidokaGains!H307+MilnerGains!H307</f>
        <v>1862</v>
      </c>
      <c r="K306" s="4">
        <f>NeelyGains!I307+MinidokaGains!I307+MilnerGains!I307</f>
        <v>2389.3000000000002</v>
      </c>
      <c r="L306" s="4">
        <f>NeelyGains!J307+MinidokaGains!J307+MilnerGains!J307</f>
        <v>2942.1</v>
      </c>
      <c r="M306" s="4">
        <f>NeelyGains!K307+MinidokaGains!K307+MilnerGains!K307</f>
        <v>2862.7</v>
      </c>
      <c r="N306" s="4">
        <f>NeelyGains!L307+MinidokaGains!L307+MilnerGains!L307</f>
        <v>2763</v>
      </c>
      <c r="O306" s="4">
        <f>NeelyGains!M307+MinidokaGains!M307+MilnerGains!M307</f>
        <v>2569</v>
      </c>
      <c r="P306" s="4">
        <f>NeelyGains!N307+MinidokaGains!N307+MilnerGains!N307</f>
        <v>2157.6</v>
      </c>
      <c r="Q306" s="4">
        <f>NeelyGains!O307+MinidokaGains!O307+MilnerGains!O307</f>
        <v>2466.8000000000002</v>
      </c>
      <c r="R306" s="4">
        <f>NeelyGains!P307+MinidokaGains!P307+MilnerGains!P307</f>
        <v>2126.6</v>
      </c>
      <c r="S306" s="4">
        <f>NeelyGains!Q307+MinidokaGains!Q307+MilnerGains!Q307</f>
        <v>2066.6999999999998</v>
      </c>
      <c r="T306" s="4">
        <f>NeelyGains!R307+MinidokaGains!R307+MilnerGains!R307</f>
        <v>2071.9</v>
      </c>
      <c r="U306" s="4">
        <f>NeelyGains!S307+MinidokaGains!S307+MilnerGains!S307</f>
        <v>1819.7</v>
      </c>
      <c r="V306" s="4">
        <f>NeelyGains!T307+MinidokaGains!T307+MilnerGains!T307</f>
        <v>2496.8000000000002</v>
      </c>
      <c r="W306" s="4">
        <f>NeelyGains!U307+MinidokaGains!U307+MilnerGains!U307</f>
        <v>1935.4</v>
      </c>
      <c r="X306" s="4">
        <f>NeelyGains!V307+MinidokaGains!V307+MilnerGains!V307</f>
        <v>1742</v>
      </c>
      <c r="Y306" s="4">
        <f>NeelyGains!W307+MinidokaGains!W307+MilnerGains!W307</f>
        <v>2439</v>
      </c>
      <c r="Z306" s="4">
        <f>NeelyGains!X307+MinidokaGains!X307+MilnerGains!X307</f>
        <v>2336</v>
      </c>
      <c r="AA306" s="4">
        <f>NeelyGains!Y307+MinidokaGains!Y307+MilnerGains!Y307</f>
        <v>2211</v>
      </c>
      <c r="AB306" s="4">
        <f>NeelyGains!Z307+MinidokaGains!Z307+MilnerGains!Z307</f>
        <v>2152.3000000000002</v>
      </c>
      <c r="AC306" s="4">
        <f>NeelyGains!AA307+MinidokaGains!AA307+MilnerGains!AA307</f>
        <v>1986.6</v>
      </c>
      <c r="AD306" s="4">
        <f>NeelyGains!AB307+MinidokaGains!AB307+MilnerGains!AB307</f>
        <v>2368.6</v>
      </c>
      <c r="AE306" s="4">
        <f>NeelyGains!AC307+MinidokaGains!AC307+MilnerGains!AC307</f>
        <v>2311.4</v>
      </c>
      <c r="AF306" s="4">
        <f>NeelyGains!AD307+MinidokaGains!AD307+MilnerGains!AD307</f>
        <v>2306.1</v>
      </c>
      <c r="AG306" s="4">
        <f>NeelyGains!AE307+MinidokaGains!AE307+MilnerGains!AE307</f>
        <v>2446.1</v>
      </c>
      <c r="AH306" s="4">
        <f>NeelyGains!AF307+MinidokaGains!AF307+MilnerGains!AF307</f>
        <v>0</v>
      </c>
    </row>
    <row r="307" spans="1:34" x14ac:dyDescent="0.2">
      <c r="A307" s="1">
        <v>39693</v>
      </c>
      <c r="B307" s="60">
        <v>33</v>
      </c>
      <c r="D307" s="4">
        <f>NeelyGains!B308+MinidokaGains!B308+MilnerGains!B308</f>
        <v>2864.3</v>
      </c>
      <c r="E307" s="4">
        <f>NeelyGains!C308+MinidokaGains!C308+MilnerGains!C308</f>
        <v>3048</v>
      </c>
      <c r="F307" s="4">
        <f>NeelyGains!D308+MinidokaGains!D308+MilnerGains!D308</f>
        <v>2575.4</v>
      </c>
      <c r="G307" s="4">
        <f>NeelyGains!E308+MinidokaGains!E308+MilnerGains!E308</f>
        <v>2382.3000000000002</v>
      </c>
      <c r="H307" s="4">
        <f>NeelyGains!F308+MinidokaGains!F308+MilnerGains!F308</f>
        <v>1577.4</v>
      </c>
      <c r="I307" s="4">
        <f>NeelyGains!G308+MinidokaGains!G308+MilnerGains!G308</f>
        <v>1932.4</v>
      </c>
      <c r="J307" s="4">
        <f>NeelyGains!H308+MinidokaGains!H308+MilnerGains!H308</f>
        <v>1945</v>
      </c>
      <c r="K307" s="4">
        <f>NeelyGains!I308+MinidokaGains!I308+MilnerGains!I308</f>
        <v>2439.8000000000002</v>
      </c>
      <c r="L307" s="4">
        <f>NeelyGains!J308+MinidokaGains!J308+MilnerGains!J308</f>
        <v>2918.1</v>
      </c>
      <c r="M307" s="4">
        <f>NeelyGains!K308+MinidokaGains!K308+MilnerGains!K308</f>
        <v>2918</v>
      </c>
      <c r="N307" s="4">
        <f>NeelyGains!L308+MinidokaGains!L308+MilnerGains!L308</f>
        <v>2742.3</v>
      </c>
      <c r="O307" s="4">
        <f>NeelyGains!M308+MinidokaGains!M308+MilnerGains!M308</f>
        <v>2541</v>
      </c>
      <c r="P307" s="4">
        <f>NeelyGains!N308+MinidokaGains!N308+MilnerGains!N308</f>
        <v>2064.8000000000002</v>
      </c>
      <c r="Q307" s="4">
        <f>NeelyGains!O308+MinidokaGains!O308+MilnerGains!O308</f>
        <v>2412.1999999999998</v>
      </c>
      <c r="R307" s="4">
        <f>NeelyGains!P308+MinidokaGains!P308+MilnerGains!P308</f>
        <v>2088.4</v>
      </c>
      <c r="S307" s="4">
        <f>NeelyGains!Q308+MinidokaGains!Q308+MilnerGains!Q308</f>
        <v>2118.9</v>
      </c>
      <c r="T307" s="4">
        <f>NeelyGains!R308+MinidokaGains!R308+MilnerGains!R308</f>
        <v>2176.1</v>
      </c>
      <c r="U307" s="4">
        <f>NeelyGains!S308+MinidokaGains!S308+MilnerGains!S308</f>
        <v>1812</v>
      </c>
      <c r="V307" s="4">
        <f>NeelyGains!T308+MinidokaGains!T308+MilnerGains!T308</f>
        <v>2570.1999999999998</v>
      </c>
      <c r="W307" s="4">
        <f>NeelyGains!U308+MinidokaGains!U308+MilnerGains!U308</f>
        <v>1929.9</v>
      </c>
      <c r="X307" s="4">
        <f>NeelyGains!V308+MinidokaGains!V308+MilnerGains!V308</f>
        <v>1820</v>
      </c>
      <c r="Y307" s="4">
        <f>NeelyGains!W308+MinidokaGains!W308+MilnerGains!W308</f>
        <v>2388</v>
      </c>
      <c r="Z307" s="4">
        <f>NeelyGains!X308+MinidokaGains!X308+MilnerGains!X308</f>
        <v>2373</v>
      </c>
      <c r="AA307" s="4">
        <f>NeelyGains!Y308+MinidokaGains!Y308+MilnerGains!Y308</f>
        <v>2200</v>
      </c>
      <c r="AB307" s="4">
        <f>NeelyGains!Z308+MinidokaGains!Z308+MilnerGains!Z308</f>
        <v>2190.4999999999995</v>
      </c>
      <c r="AC307" s="4">
        <f>NeelyGains!AA308+MinidokaGains!AA308+MilnerGains!AA308</f>
        <v>2010.5</v>
      </c>
      <c r="AD307" s="4">
        <f>NeelyGains!AB308+MinidokaGains!AB308+MilnerGains!AB308</f>
        <v>2307.1</v>
      </c>
      <c r="AE307" s="4">
        <f>NeelyGains!AC308+MinidokaGains!AC308+MilnerGains!AC308</f>
        <v>2380.6</v>
      </c>
      <c r="AF307" s="4">
        <f>NeelyGains!AD308+MinidokaGains!AD308+MilnerGains!AD308</f>
        <v>2324.6</v>
      </c>
      <c r="AG307" s="4">
        <f>NeelyGains!AE308+MinidokaGains!AE308+MilnerGains!AE308</f>
        <v>2370.4</v>
      </c>
      <c r="AH307" s="4">
        <f>NeelyGains!AF308+MinidokaGains!AF308+MilnerGains!AF308</f>
        <v>0</v>
      </c>
    </row>
    <row r="308" spans="1:34" x14ac:dyDescent="0.2">
      <c r="A308" s="1">
        <v>39694</v>
      </c>
      <c r="B308" s="60">
        <v>34</v>
      </c>
      <c r="D308" s="4">
        <f>NeelyGains!B309+MinidokaGains!B309+MilnerGains!B309</f>
        <v>2761.2</v>
      </c>
      <c r="E308" s="4">
        <f>NeelyGains!C309+MinidokaGains!C309+MilnerGains!C309</f>
        <v>3184</v>
      </c>
      <c r="F308" s="4">
        <f>NeelyGains!D309+MinidokaGains!D309+MilnerGains!D309</f>
        <v>2368.1999999999998</v>
      </c>
      <c r="G308" s="4">
        <f>NeelyGains!E309+MinidokaGains!E309+MilnerGains!E309</f>
        <v>2423.9</v>
      </c>
      <c r="H308" s="4">
        <f>NeelyGains!F309+MinidokaGains!F309+MilnerGains!F309</f>
        <v>1652.7</v>
      </c>
      <c r="I308" s="4">
        <f>NeelyGains!G309+MinidokaGains!G309+MilnerGains!G309</f>
        <v>1967.4</v>
      </c>
      <c r="J308" s="4">
        <f>NeelyGains!H309+MinidokaGains!H309+MilnerGains!H309</f>
        <v>1955.9</v>
      </c>
      <c r="K308" s="4">
        <f>NeelyGains!I309+MinidokaGains!I309+MilnerGains!I309</f>
        <v>2500.6</v>
      </c>
      <c r="L308" s="4">
        <f>NeelyGains!J309+MinidokaGains!J309+MilnerGains!J309</f>
        <v>2903.1</v>
      </c>
      <c r="M308" s="4">
        <f>NeelyGains!K309+MinidokaGains!K309+MilnerGains!K309</f>
        <v>3070.1</v>
      </c>
      <c r="N308" s="4">
        <f>NeelyGains!L309+MinidokaGains!L309+MilnerGains!L309</f>
        <v>2727.1</v>
      </c>
      <c r="O308" s="4">
        <f>NeelyGains!M309+MinidokaGains!M309+MilnerGains!M309</f>
        <v>2601</v>
      </c>
      <c r="P308" s="4">
        <f>NeelyGains!N309+MinidokaGains!N309+MilnerGains!N309</f>
        <v>2143.6999999999998</v>
      </c>
      <c r="Q308" s="4">
        <f>NeelyGains!O309+MinidokaGains!O309+MilnerGains!O309</f>
        <v>2056</v>
      </c>
      <c r="R308" s="4">
        <f>NeelyGains!P309+MinidokaGains!P309+MilnerGains!P309</f>
        <v>2089.9</v>
      </c>
      <c r="S308" s="4">
        <f>NeelyGains!Q309+MinidokaGains!Q309+MilnerGains!Q309</f>
        <v>2125.6999999999998</v>
      </c>
      <c r="T308" s="4">
        <f>NeelyGains!R309+MinidokaGains!R309+MilnerGains!R309</f>
        <v>2269</v>
      </c>
      <c r="U308" s="4">
        <f>NeelyGains!S309+MinidokaGains!S309+MilnerGains!S309</f>
        <v>1843</v>
      </c>
      <c r="V308" s="4">
        <f>NeelyGains!T309+MinidokaGains!T309+MilnerGains!T309</f>
        <v>2440.6</v>
      </c>
      <c r="W308" s="4">
        <f>NeelyGains!U309+MinidokaGains!U309+MilnerGains!U309</f>
        <v>1998.2</v>
      </c>
      <c r="X308" s="4">
        <f>NeelyGains!V309+MinidokaGains!V309+MilnerGains!V309</f>
        <v>1902</v>
      </c>
      <c r="Y308" s="4">
        <f>NeelyGains!W309+MinidokaGains!W309+MilnerGains!W309</f>
        <v>2291</v>
      </c>
      <c r="Z308" s="4">
        <f>NeelyGains!X309+MinidokaGains!X309+MilnerGains!X309</f>
        <v>2448</v>
      </c>
      <c r="AA308" s="4">
        <f>NeelyGains!Y309+MinidokaGains!Y309+MilnerGains!Y309</f>
        <v>2244</v>
      </c>
      <c r="AB308" s="4">
        <f>NeelyGains!Z309+MinidokaGains!Z309+MilnerGains!Z309</f>
        <v>2202.7000000000003</v>
      </c>
      <c r="AC308" s="4">
        <f>NeelyGains!AA309+MinidokaGains!AA309+MilnerGains!AA309</f>
        <v>1992.4</v>
      </c>
      <c r="AD308" s="4">
        <f>NeelyGains!AB309+MinidokaGains!AB309+MilnerGains!AB309</f>
        <v>2485</v>
      </c>
      <c r="AE308" s="4">
        <f>NeelyGains!AC309+MinidokaGains!AC309+MilnerGains!AC309</f>
        <v>2412</v>
      </c>
      <c r="AF308" s="4">
        <f>NeelyGains!AD309+MinidokaGains!AD309+MilnerGains!AD309</f>
        <v>2368</v>
      </c>
      <c r="AG308" s="4">
        <f>NeelyGains!AE309+MinidokaGains!AE309+MilnerGains!AE309</f>
        <v>2328.9</v>
      </c>
      <c r="AH308" s="4">
        <f>NeelyGains!AF309+MinidokaGains!AF309+MilnerGains!AF309</f>
        <v>0</v>
      </c>
    </row>
    <row r="309" spans="1:34" x14ac:dyDescent="0.2">
      <c r="A309" s="1">
        <v>39695</v>
      </c>
      <c r="B309" s="60">
        <v>35</v>
      </c>
      <c r="D309" s="4">
        <f>NeelyGains!B310+MinidokaGains!B310+MilnerGains!B310</f>
        <v>2810.5</v>
      </c>
      <c r="E309" s="4">
        <f>NeelyGains!C310+MinidokaGains!C310+MilnerGains!C310</f>
        <v>3068</v>
      </c>
      <c r="F309" s="4">
        <f>NeelyGains!D310+MinidokaGains!D310+MilnerGains!D310</f>
        <v>2408.3000000000002</v>
      </c>
      <c r="G309" s="4">
        <f>NeelyGains!E310+MinidokaGains!E310+MilnerGains!E310</f>
        <v>2445</v>
      </c>
      <c r="H309" s="4">
        <f>NeelyGains!F310+MinidokaGains!F310+MilnerGains!F310</f>
        <v>1537.3</v>
      </c>
      <c r="I309" s="4">
        <f>NeelyGains!G310+MinidokaGains!G310+MilnerGains!G310</f>
        <v>2080.9</v>
      </c>
      <c r="J309" s="4">
        <f>NeelyGains!H310+MinidokaGains!H310+MilnerGains!H310</f>
        <v>1977.2</v>
      </c>
      <c r="K309" s="4">
        <f>NeelyGains!I310+MinidokaGains!I310+MilnerGains!I310</f>
        <v>2511.1</v>
      </c>
      <c r="L309" s="4">
        <f>NeelyGains!J310+MinidokaGains!J310+MilnerGains!J310</f>
        <v>3111</v>
      </c>
      <c r="M309" s="4">
        <f>NeelyGains!K310+MinidokaGains!K310+MilnerGains!K310</f>
        <v>2916.8</v>
      </c>
      <c r="N309" s="4">
        <f>NeelyGains!L310+MinidokaGains!L310+MilnerGains!L310</f>
        <v>2751.8</v>
      </c>
      <c r="O309" s="4">
        <f>NeelyGains!M310+MinidokaGains!M310+MilnerGains!M310</f>
        <v>2614</v>
      </c>
      <c r="P309" s="4">
        <f>NeelyGains!N310+MinidokaGains!N310+MilnerGains!N310</f>
        <v>2127.5</v>
      </c>
      <c r="Q309" s="4">
        <f>NeelyGains!O310+MinidokaGains!O310+MilnerGains!O310</f>
        <v>2118.1999999999998</v>
      </c>
      <c r="R309" s="4">
        <f>NeelyGains!P310+MinidokaGains!P310+MilnerGains!P310</f>
        <v>2142.6999999999998</v>
      </c>
      <c r="S309" s="4">
        <f>NeelyGains!Q310+MinidokaGains!Q310+MilnerGains!Q310</f>
        <v>2077.6</v>
      </c>
      <c r="T309" s="4">
        <f>NeelyGains!R310+MinidokaGains!R310+MilnerGains!R310</f>
        <v>2319</v>
      </c>
      <c r="U309" s="4">
        <f>NeelyGains!S310+MinidokaGains!S310+MilnerGains!S310</f>
        <v>1782</v>
      </c>
      <c r="V309" s="4">
        <f>NeelyGains!T310+MinidokaGains!T310+MilnerGains!T310</f>
        <v>2413.6999999999998</v>
      </c>
      <c r="W309" s="4">
        <f>NeelyGains!U310+MinidokaGains!U310+MilnerGains!U310</f>
        <v>1970.7</v>
      </c>
      <c r="X309" s="4">
        <f>NeelyGains!V310+MinidokaGains!V310+MilnerGains!V310</f>
        <v>2010</v>
      </c>
      <c r="Y309" s="4">
        <f>NeelyGains!W310+MinidokaGains!W310+MilnerGains!W310</f>
        <v>2292</v>
      </c>
      <c r="Z309" s="4">
        <f>NeelyGains!X310+MinidokaGains!X310+MilnerGains!X310</f>
        <v>2528</v>
      </c>
      <c r="AA309" s="4">
        <f>NeelyGains!Y310+MinidokaGains!Y310+MilnerGains!Y310</f>
        <v>2129</v>
      </c>
      <c r="AB309" s="4">
        <f>NeelyGains!Z310+MinidokaGains!Z310+MilnerGains!Z310</f>
        <v>2219.9999999999995</v>
      </c>
      <c r="AC309" s="4">
        <f>NeelyGains!AA310+MinidokaGains!AA310+MilnerGains!AA310</f>
        <v>2044.2</v>
      </c>
      <c r="AD309" s="4">
        <f>NeelyGains!AB310+MinidokaGains!AB310+MilnerGains!AB310</f>
        <v>2474</v>
      </c>
      <c r="AE309" s="4">
        <f>NeelyGains!AC310+MinidokaGains!AC310+MilnerGains!AC310</f>
        <v>2351.5</v>
      </c>
      <c r="AF309" s="4">
        <f>NeelyGains!AD310+MinidokaGains!AD310+MilnerGains!AD310</f>
        <v>2473</v>
      </c>
      <c r="AG309" s="4">
        <f>NeelyGains!AE310+MinidokaGains!AE310+MilnerGains!AE310</f>
        <v>2331</v>
      </c>
      <c r="AH309" s="4">
        <f>NeelyGains!AF310+MinidokaGains!AF310+MilnerGains!AF310</f>
        <v>0</v>
      </c>
    </row>
    <row r="310" spans="1:34" x14ac:dyDescent="0.2">
      <c r="A310" s="1">
        <v>39696</v>
      </c>
      <c r="B310" s="60">
        <v>36</v>
      </c>
      <c r="D310" s="4">
        <f>NeelyGains!B311+MinidokaGains!B311+MilnerGains!B311</f>
        <v>2845.6</v>
      </c>
      <c r="E310" s="4">
        <f>NeelyGains!C311+MinidokaGains!C311+MilnerGains!C311</f>
        <v>2912.1</v>
      </c>
      <c r="F310" s="4">
        <f>NeelyGains!D311+MinidokaGains!D311+MilnerGains!D311</f>
        <v>2456.1999999999998</v>
      </c>
      <c r="G310" s="4">
        <f>NeelyGains!E311+MinidokaGains!E311+MilnerGains!E311</f>
        <v>2468</v>
      </c>
      <c r="H310" s="4">
        <f>NeelyGains!F311+MinidokaGains!F311+MilnerGains!F311</f>
        <v>1752.9</v>
      </c>
      <c r="I310" s="4">
        <f>NeelyGains!G311+MinidokaGains!G311+MilnerGains!G311</f>
        <v>2528.8000000000002</v>
      </c>
      <c r="J310" s="4">
        <f>NeelyGains!H311+MinidokaGains!H311+MilnerGains!H311</f>
        <v>2228.9</v>
      </c>
      <c r="K310" s="4">
        <f>NeelyGains!I311+MinidokaGains!I311+MilnerGains!I311</f>
        <v>2540.8000000000002</v>
      </c>
      <c r="L310" s="4">
        <f>NeelyGains!J311+MinidokaGains!J311+MilnerGains!J311</f>
        <v>3009.3</v>
      </c>
      <c r="M310" s="4">
        <f>NeelyGains!K311+MinidokaGains!K311+MilnerGains!K311</f>
        <v>2995</v>
      </c>
      <c r="N310" s="4">
        <f>NeelyGains!L311+MinidokaGains!L311+MilnerGains!L311</f>
        <v>2751.5</v>
      </c>
      <c r="O310" s="4">
        <f>NeelyGains!M311+MinidokaGains!M311+MilnerGains!M311</f>
        <v>2606</v>
      </c>
      <c r="P310" s="4">
        <f>NeelyGains!N311+MinidokaGains!N311+MilnerGains!N311</f>
        <v>2097.6999999999998</v>
      </c>
      <c r="Q310" s="4">
        <f>NeelyGains!O311+MinidokaGains!O311+MilnerGains!O311</f>
        <v>2135.6</v>
      </c>
      <c r="R310" s="4">
        <f>NeelyGains!P311+MinidokaGains!P311+MilnerGains!P311</f>
        <v>2196.6999999999998</v>
      </c>
      <c r="S310" s="4">
        <f>NeelyGains!Q311+MinidokaGains!Q311+MilnerGains!Q311</f>
        <v>2089.6999999999998</v>
      </c>
      <c r="T310" s="4">
        <f>NeelyGains!R311+MinidokaGains!R311+MilnerGains!R311</f>
        <v>2305</v>
      </c>
      <c r="U310" s="4">
        <f>NeelyGains!S311+MinidokaGains!S311+MilnerGains!S311</f>
        <v>1862</v>
      </c>
      <c r="V310" s="4">
        <f>NeelyGains!T311+MinidokaGains!T311+MilnerGains!T311</f>
        <v>2330.4</v>
      </c>
      <c r="W310" s="4">
        <f>NeelyGains!U311+MinidokaGains!U311+MilnerGains!U311</f>
        <v>1900.6</v>
      </c>
      <c r="X310" s="4">
        <f>NeelyGains!V311+MinidokaGains!V311+MilnerGains!V311</f>
        <v>1998</v>
      </c>
      <c r="Y310" s="4">
        <f>NeelyGains!W311+MinidokaGains!W311+MilnerGains!W311</f>
        <v>2335</v>
      </c>
      <c r="Z310" s="4">
        <f>NeelyGains!X311+MinidokaGains!X311+MilnerGains!X311</f>
        <v>2551</v>
      </c>
      <c r="AA310" s="4">
        <f>NeelyGains!Y311+MinidokaGains!Y311+MilnerGains!Y311</f>
        <v>2183</v>
      </c>
      <c r="AB310" s="4">
        <f>NeelyGains!Z311+MinidokaGains!Z311+MilnerGains!Z311</f>
        <v>2251.9</v>
      </c>
      <c r="AC310" s="4">
        <f>NeelyGains!AA311+MinidokaGains!AA311+MilnerGains!AA311</f>
        <v>2139</v>
      </c>
      <c r="AD310" s="4">
        <f>NeelyGains!AB311+MinidokaGains!AB311+MilnerGains!AB311</f>
        <v>2516</v>
      </c>
      <c r="AE310" s="4">
        <f>NeelyGains!AC311+MinidokaGains!AC311+MilnerGains!AC311</f>
        <v>2397.5</v>
      </c>
      <c r="AF310" s="4">
        <f>NeelyGains!AD311+MinidokaGains!AD311+MilnerGains!AD311</f>
        <v>2367</v>
      </c>
      <c r="AG310" s="4">
        <f>NeelyGains!AE311+MinidokaGains!AE311+MilnerGains!AE311</f>
        <v>2455</v>
      </c>
      <c r="AH310" s="4">
        <f>NeelyGains!AF311+MinidokaGains!AF311+MilnerGains!AF311</f>
        <v>0</v>
      </c>
    </row>
    <row r="311" spans="1:34" x14ac:dyDescent="0.2">
      <c r="A311" s="1">
        <v>39697</v>
      </c>
      <c r="B311" s="60">
        <v>37</v>
      </c>
      <c r="D311" s="4">
        <f>NeelyGains!B312+MinidokaGains!B312+MilnerGains!B312</f>
        <v>2938.7</v>
      </c>
      <c r="E311" s="4">
        <f>NeelyGains!C312+MinidokaGains!C312+MilnerGains!C312</f>
        <v>2772.1</v>
      </c>
      <c r="F311" s="4">
        <f>NeelyGains!D312+MinidokaGains!D312+MilnerGains!D312</f>
        <v>2367.6</v>
      </c>
      <c r="G311" s="4">
        <f>NeelyGains!E312+MinidokaGains!E312+MilnerGains!E312</f>
        <v>2498.5</v>
      </c>
      <c r="H311" s="4">
        <f>NeelyGains!F312+MinidokaGains!F312+MilnerGains!F312</f>
        <v>1741.3</v>
      </c>
      <c r="I311" s="4">
        <f>NeelyGains!G312+MinidokaGains!G312+MilnerGains!G312</f>
        <v>2371.6</v>
      </c>
      <c r="J311" s="4">
        <f>NeelyGains!H312+MinidokaGains!H312+MilnerGains!H312</f>
        <v>2352</v>
      </c>
      <c r="K311" s="4">
        <f>NeelyGains!I312+MinidokaGains!I312+MilnerGains!I312</f>
        <v>2663.4</v>
      </c>
      <c r="L311" s="4">
        <f>NeelyGains!J312+MinidokaGains!J312+MilnerGains!J312</f>
        <v>3026</v>
      </c>
      <c r="M311" s="4">
        <f>NeelyGains!K312+MinidokaGains!K312+MilnerGains!K312</f>
        <v>2956.8</v>
      </c>
      <c r="N311" s="4">
        <f>NeelyGains!L312+MinidokaGains!L312+MilnerGains!L312</f>
        <v>2679.8</v>
      </c>
      <c r="O311" s="4">
        <f>NeelyGains!M312+MinidokaGains!M312+MilnerGains!M312</f>
        <v>2636</v>
      </c>
      <c r="P311" s="4">
        <f>NeelyGains!N312+MinidokaGains!N312+MilnerGains!N312</f>
        <v>2117.9</v>
      </c>
      <c r="Q311" s="4">
        <f>NeelyGains!O312+MinidokaGains!O312+MilnerGains!O312</f>
        <v>2120.6</v>
      </c>
      <c r="R311" s="4">
        <f>NeelyGains!P312+MinidokaGains!P312+MilnerGains!P312</f>
        <v>2239.6</v>
      </c>
      <c r="S311" s="4">
        <f>NeelyGains!Q312+MinidokaGains!Q312+MilnerGains!Q312</f>
        <v>2091.6</v>
      </c>
      <c r="T311" s="4">
        <f>NeelyGains!R312+MinidokaGains!R312+MilnerGains!R312</f>
        <v>2346</v>
      </c>
      <c r="U311" s="4">
        <f>NeelyGains!S312+MinidokaGains!S312+MilnerGains!S312</f>
        <v>1953</v>
      </c>
      <c r="V311" s="4">
        <f>NeelyGains!T312+MinidokaGains!T312+MilnerGains!T312</f>
        <v>2341.5</v>
      </c>
      <c r="W311" s="4">
        <f>NeelyGains!U312+MinidokaGains!U312+MilnerGains!U312</f>
        <v>1834.7</v>
      </c>
      <c r="X311" s="4">
        <f>NeelyGains!V312+MinidokaGains!V312+MilnerGains!V312</f>
        <v>2090</v>
      </c>
      <c r="Y311" s="4">
        <f>NeelyGains!W312+MinidokaGains!W312+MilnerGains!W312</f>
        <v>2384</v>
      </c>
      <c r="Z311" s="4">
        <f>NeelyGains!X312+MinidokaGains!X312+MilnerGains!X312</f>
        <v>2513</v>
      </c>
      <c r="AA311" s="4">
        <f>NeelyGains!Y312+MinidokaGains!Y312+MilnerGains!Y312</f>
        <v>2193.1</v>
      </c>
      <c r="AB311" s="4">
        <f>NeelyGains!Z312+MinidokaGains!Z312+MilnerGains!Z312</f>
        <v>2185.9</v>
      </c>
      <c r="AC311" s="4">
        <f>NeelyGains!AA312+MinidokaGains!AA312+MilnerGains!AA312</f>
        <v>2087.4</v>
      </c>
      <c r="AD311" s="4">
        <f>NeelyGains!AB312+MinidokaGains!AB312+MilnerGains!AB312</f>
        <v>2477</v>
      </c>
      <c r="AE311" s="4">
        <f>NeelyGains!AC312+MinidokaGains!AC312+MilnerGains!AC312</f>
        <v>2383.4</v>
      </c>
      <c r="AF311" s="4">
        <f>NeelyGains!AD312+MinidokaGains!AD312+MilnerGains!AD312</f>
        <v>2402</v>
      </c>
      <c r="AG311" s="4">
        <f>NeelyGains!AE312+MinidokaGains!AE312+MilnerGains!AE312</f>
        <v>2362</v>
      </c>
      <c r="AH311" s="4">
        <f>NeelyGains!AF312+MinidokaGains!AF312+MilnerGains!AF312</f>
        <v>0</v>
      </c>
    </row>
    <row r="312" spans="1:34" x14ac:dyDescent="0.2">
      <c r="A312" s="1">
        <v>39698</v>
      </c>
      <c r="B312" s="60">
        <v>38</v>
      </c>
      <c r="D312" s="4">
        <f>NeelyGains!B313+MinidokaGains!B313+MilnerGains!B313</f>
        <v>3010.5</v>
      </c>
      <c r="E312" s="4">
        <f>NeelyGains!C313+MinidokaGains!C313+MilnerGains!C313</f>
        <v>2803.2</v>
      </c>
      <c r="F312" s="4">
        <f>NeelyGains!D313+MinidokaGains!D313+MilnerGains!D313</f>
        <v>2281.3000000000002</v>
      </c>
      <c r="G312" s="4">
        <f>NeelyGains!E313+MinidokaGains!E313+MilnerGains!E313</f>
        <v>2617.1</v>
      </c>
      <c r="H312" s="4">
        <f>NeelyGains!F313+MinidokaGains!F313+MilnerGains!F313</f>
        <v>1962</v>
      </c>
      <c r="I312" s="4">
        <f>NeelyGains!G313+MinidokaGains!G313+MilnerGains!G313</f>
        <v>2616.6</v>
      </c>
      <c r="J312" s="4">
        <f>NeelyGains!H313+MinidokaGains!H313+MilnerGains!H313</f>
        <v>2446</v>
      </c>
      <c r="K312" s="4">
        <f>NeelyGains!I313+MinidokaGains!I313+MilnerGains!I313</f>
        <v>2652.7</v>
      </c>
      <c r="L312" s="4">
        <f>NeelyGains!J313+MinidokaGains!J313+MilnerGains!J313</f>
        <v>3028.6</v>
      </c>
      <c r="M312" s="4">
        <f>NeelyGains!K313+MinidokaGains!K313+MilnerGains!K313</f>
        <v>3122.8</v>
      </c>
      <c r="N312" s="4">
        <f>NeelyGains!L313+MinidokaGains!L313+MilnerGains!L313</f>
        <v>2694.4</v>
      </c>
      <c r="O312" s="4">
        <f>NeelyGains!M313+MinidokaGains!M313+MilnerGains!M313</f>
        <v>2645</v>
      </c>
      <c r="P312" s="4">
        <f>NeelyGains!N313+MinidokaGains!N313+MilnerGains!N313</f>
        <v>2110.8000000000002</v>
      </c>
      <c r="Q312" s="4">
        <f>NeelyGains!O313+MinidokaGains!O313+MilnerGains!O313</f>
        <v>2163.3000000000002</v>
      </c>
      <c r="R312" s="4">
        <f>NeelyGains!P313+MinidokaGains!P313+MilnerGains!P313</f>
        <v>2365</v>
      </c>
      <c r="S312" s="4">
        <f>NeelyGains!Q313+MinidokaGains!Q313+MilnerGains!Q313</f>
        <v>2126.6</v>
      </c>
      <c r="T312" s="4">
        <f>NeelyGains!R313+MinidokaGains!R313+MilnerGains!R313</f>
        <v>2378</v>
      </c>
      <c r="U312" s="4">
        <f>NeelyGains!S313+MinidokaGains!S313+MilnerGains!S313</f>
        <v>2024</v>
      </c>
      <c r="V312" s="4">
        <f>NeelyGains!T313+MinidokaGains!T313+MilnerGains!T313</f>
        <v>2270.1999999999998</v>
      </c>
      <c r="W312" s="4">
        <f>NeelyGains!U313+MinidokaGains!U313+MilnerGains!U313</f>
        <v>1914.9</v>
      </c>
      <c r="X312" s="4">
        <f>NeelyGains!V313+MinidokaGains!V313+MilnerGains!V313</f>
        <v>2101</v>
      </c>
      <c r="Y312" s="4">
        <f>NeelyGains!W313+MinidokaGains!W313+MilnerGains!W313</f>
        <v>2424</v>
      </c>
      <c r="Z312" s="4">
        <f>NeelyGains!X313+MinidokaGains!X313+MilnerGains!X313</f>
        <v>2543</v>
      </c>
      <c r="AA312" s="4">
        <f>NeelyGains!Y313+MinidokaGains!Y313+MilnerGains!Y313</f>
        <v>2162.8000000000002</v>
      </c>
      <c r="AB312" s="4">
        <f>NeelyGains!Z313+MinidokaGains!Z313+MilnerGains!Z313</f>
        <v>2236.9999999999995</v>
      </c>
      <c r="AC312" s="4">
        <f>NeelyGains!AA313+MinidokaGains!AA313+MilnerGains!AA313</f>
        <v>2128.6</v>
      </c>
      <c r="AD312" s="4">
        <f>NeelyGains!AB313+MinidokaGains!AB313+MilnerGains!AB313</f>
        <v>2480.6999999999998</v>
      </c>
      <c r="AE312" s="4">
        <f>NeelyGains!AC313+MinidokaGains!AC313+MilnerGains!AC313</f>
        <v>2392.1999999999998</v>
      </c>
      <c r="AF312" s="4">
        <f>NeelyGains!AD313+MinidokaGains!AD313+MilnerGains!AD313</f>
        <v>2418</v>
      </c>
      <c r="AG312" s="4">
        <f>NeelyGains!AE313+MinidokaGains!AE313+MilnerGains!AE313</f>
        <v>2329</v>
      </c>
      <c r="AH312" s="4">
        <f>NeelyGains!AF313+MinidokaGains!AF313+MilnerGains!AF313</f>
        <v>0</v>
      </c>
    </row>
    <row r="313" spans="1:34" x14ac:dyDescent="0.2">
      <c r="A313" s="1">
        <v>39699</v>
      </c>
      <c r="B313" s="60">
        <v>39</v>
      </c>
      <c r="D313" s="4">
        <f>NeelyGains!B314+MinidokaGains!B314+MilnerGains!B314</f>
        <v>3054.8</v>
      </c>
      <c r="E313" s="4">
        <f>NeelyGains!C314+MinidokaGains!C314+MilnerGains!C314</f>
        <v>2837.2</v>
      </c>
      <c r="F313" s="4">
        <f>NeelyGains!D314+MinidokaGains!D314+MilnerGains!D314</f>
        <v>2214.5</v>
      </c>
      <c r="G313" s="4">
        <f>NeelyGains!E314+MinidokaGains!E314+MilnerGains!E314</f>
        <v>2596.1</v>
      </c>
      <c r="H313" s="4">
        <f>NeelyGains!F314+MinidokaGains!F314+MilnerGains!F314</f>
        <v>1843.8</v>
      </c>
      <c r="I313" s="4">
        <f>NeelyGains!G314+MinidokaGains!G314+MilnerGains!G314</f>
        <v>2491.5</v>
      </c>
      <c r="J313" s="4">
        <f>NeelyGains!H314+MinidokaGains!H314+MilnerGains!H314</f>
        <v>2341</v>
      </c>
      <c r="K313" s="4">
        <f>NeelyGains!I314+MinidokaGains!I314+MilnerGains!I314</f>
        <v>2593.5</v>
      </c>
      <c r="L313" s="4">
        <f>NeelyGains!J314+MinidokaGains!J314+MilnerGains!J314</f>
        <v>2995.4</v>
      </c>
      <c r="M313" s="4">
        <f>NeelyGains!K314+MinidokaGains!K314+MilnerGains!K314</f>
        <v>3254.4</v>
      </c>
      <c r="N313" s="4">
        <f>NeelyGains!L314+MinidokaGains!L314+MilnerGains!L314</f>
        <v>2762.5</v>
      </c>
      <c r="O313" s="4">
        <f>NeelyGains!M314+MinidokaGains!M314+MilnerGains!M314</f>
        <v>2698</v>
      </c>
      <c r="P313" s="4">
        <f>NeelyGains!N314+MinidokaGains!N314+MilnerGains!N314</f>
        <v>2135.8000000000002</v>
      </c>
      <c r="Q313" s="4">
        <f>NeelyGains!O314+MinidokaGains!O314+MilnerGains!O314</f>
        <v>2134.9</v>
      </c>
      <c r="R313" s="4">
        <f>NeelyGains!P314+MinidokaGains!P314+MilnerGains!P314</f>
        <v>2440</v>
      </c>
      <c r="S313" s="4">
        <f>NeelyGains!Q314+MinidokaGains!Q314+MilnerGains!Q314</f>
        <v>2197.8000000000002</v>
      </c>
      <c r="T313" s="4">
        <f>NeelyGains!R314+MinidokaGains!R314+MilnerGains!R314</f>
        <v>2399</v>
      </c>
      <c r="U313" s="4">
        <f>NeelyGains!S314+MinidokaGains!S314+MilnerGains!S314</f>
        <v>2085</v>
      </c>
      <c r="V313" s="4">
        <f>NeelyGains!T314+MinidokaGains!T314+MilnerGains!T314</f>
        <v>2252</v>
      </c>
      <c r="W313" s="4">
        <f>NeelyGains!U314+MinidokaGains!U314+MilnerGains!U314</f>
        <v>1913.9</v>
      </c>
      <c r="X313" s="4">
        <f>NeelyGains!V314+MinidokaGains!V314+MilnerGains!V314</f>
        <v>2102</v>
      </c>
      <c r="Y313" s="4">
        <f>NeelyGains!W314+MinidokaGains!W314+MilnerGains!W314</f>
        <v>2415</v>
      </c>
      <c r="Z313" s="4">
        <f>NeelyGains!X314+MinidokaGains!X314+MilnerGains!X314</f>
        <v>2535</v>
      </c>
      <c r="AA313" s="4">
        <f>NeelyGains!Y314+MinidokaGains!Y314+MilnerGains!Y314</f>
        <v>2056.1999999999998</v>
      </c>
      <c r="AB313" s="4">
        <f>NeelyGains!Z314+MinidokaGains!Z314+MilnerGains!Z314</f>
        <v>2191.2000000000003</v>
      </c>
      <c r="AC313" s="4">
        <f>NeelyGains!AA314+MinidokaGains!AA314+MilnerGains!AA314</f>
        <v>2168.3000000000002</v>
      </c>
      <c r="AD313" s="4">
        <f>NeelyGains!AB314+MinidokaGains!AB314+MilnerGains!AB314</f>
        <v>2507</v>
      </c>
      <c r="AE313" s="4">
        <f>NeelyGains!AC314+MinidokaGains!AC314+MilnerGains!AC314</f>
        <v>2303.4</v>
      </c>
      <c r="AF313" s="4">
        <f>NeelyGains!AD314+MinidokaGains!AD314+MilnerGains!AD314</f>
        <v>2264.8000000000002</v>
      </c>
      <c r="AG313" s="4">
        <f>NeelyGains!AE314+MinidokaGains!AE314+MilnerGains!AE314</f>
        <v>2577.3000000000002</v>
      </c>
      <c r="AH313" s="4">
        <f>NeelyGains!AF314+MinidokaGains!AF314+MilnerGains!AF314</f>
        <v>0</v>
      </c>
    </row>
    <row r="314" spans="1:34" x14ac:dyDescent="0.2">
      <c r="A314" s="1">
        <v>39700</v>
      </c>
      <c r="B314" s="60">
        <v>40</v>
      </c>
      <c r="D314" s="4">
        <f>NeelyGains!B315+MinidokaGains!B315+MilnerGains!B315</f>
        <v>3145</v>
      </c>
      <c r="E314" s="4">
        <f>NeelyGains!C315+MinidokaGains!C315+MilnerGains!C315</f>
        <v>2811.6</v>
      </c>
      <c r="F314" s="4">
        <f>NeelyGains!D315+MinidokaGains!D315+MilnerGains!D315</f>
        <v>2216.6</v>
      </c>
      <c r="G314" s="4">
        <f>NeelyGains!E315+MinidokaGains!E315+MilnerGains!E315</f>
        <v>2669.6</v>
      </c>
      <c r="H314" s="4">
        <f>NeelyGains!F315+MinidokaGains!F315+MilnerGains!F315</f>
        <v>1777.7</v>
      </c>
      <c r="I314" s="4">
        <f>NeelyGains!G315+MinidokaGains!G315+MilnerGains!G315</f>
        <v>1871.5</v>
      </c>
      <c r="J314" s="4">
        <f>NeelyGains!H315+MinidokaGains!H315+MilnerGains!H315</f>
        <v>2333</v>
      </c>
      <c r="K314" s="4">
        <f>NeelyGains!I315+MinidokaGains!I315+MilnerGains!I315</f>
        <v>2740</v>
      </c>
      <c r="L314" s="4">
        <f>NeelyGains!J315+MinidokaGains!J315+MilnerGains!J315</f>
        <v>3046</v>
      </c>
      <c r="M314" s="4">
        <f>NeelyGains!K315+MinidokaGains!K315+MilnerGains!K315</f>
        <v>3131.8</v>
      </c>
      <c r="N314" s="4">
        <f>NeelyGains!L315+MinidokaGains!L315+MilnerGains!L315</f>
        <v>2750.1</v>
      </c>
      <c r="O314" s="4">
        <f>NeelyGains!M315+MinidokaGains!M315+MilnerGains!M315</f>
        <v>2795</v>
      </c>
      <c r="P314" s="4">
        <f>NeelyGains!N315+MinidokaGains!N315+MilnerGains!N315</f>
        <v>2152.9</v>
      </c>
      <c r="Q314" s="4">
        <f>NeelyGains!O315+MinidokaGains!O315+MilnerGains!O315</f>
        <v>2196.9</v>
      </c>
      <c r="R314" s="4">
        <f>NeelyGains!P315+MinidokaGains!P315+MilnerGains!P315</f>
        <v>2506</v>
      </c>
      <c r="S314" s="4">
        <f>NeelyGains!Q315+MinidokaGains!Q315+MilnerGains!Q315</f>
        <v>2234</v>
      </c>
      <c r="T314" s="4">
        <f>NeelyGains!R315+MinidokaGains!R315+MilnerGains!R315</f>
        <v>2427</v>
      </c>
      <c r="U314" s="4">
        <f>NeelyGains!S315+MinidokaGains!S315+MilnerGains!S315</f>
        <v>2153</v>
      </c>
      <c r="V314" s="4">
        <f>NeelyGains!T315+MinidokaGains!T315+MilnerGains!T315</f>
        <v>2254.5</v>
      </c>
      <c r="W314" s="4">
        <f>NeelyGains!U315+MinidokaGains!U315+MilnerGains!U315</f>
        <v>1830.7</v>
      </c>
      <c r="X314" s="4">
        <f>NeelyGains!V315+MinidokaGains!V315+MilnerGains!V315</f>
        <v>2102</v>
      </c>
      <c r="Y314" s="4">
        <f>NeelyGains!W315+MinidokaGains!W315+MilnerGains!W315</f>
        <v>2451</v>
      </c>
      <c r="Z314" s="4">
        <f>NeelyGains!X315+MinidokaGains!X315+MilnerGains!X315</f>
        <v>2514</v>
      </c>
      <c r="AA314" s="4">
        <f>NeelyGains!Y315+MinidokaGains!Y315+MilnerGains!Y315</f>
        <v>1959.7</v>
      </c>
      <c r="AB314" s="4">
        <f>NeelyGains!Z315+MinidokaGains!Z315+MilnerGains!Z315</f>
        <v>2330.1</v>
      </c>
      <c r="AC314" s="4">
        <f>NeelyGains!AA315+MinidokaGains!AA315+MilnerGains!AA315</f>
        <v>2234.1</v>
      </c>
      <c r="AD314" s="4">
        <f>NeelyGains!AB315+MinidokaGains!AB315+MilnerGains!AB315</f>
        <v>2611.9</v>
      </c>
      <c r="AE314" s="4">
        <f>NeelyGains!AC315+MinidokaGains!AC315+MilnerGains!AC315</f>
        <v>2210.6999999999998</v>
      </c>
      <c r="AF314" s="4">
        <f>NeelyGains!AD315+MinidokaGains!AD315+MilnerGains!AD315</f>
        <v>2370.3000000000002</v>
      </c>
      <c r="AG314" s="4">
        <f>NeelyGains!AE315+MinidokaGains!AE315+MilnerGains!AE315</f>
        <v>2361</v>
      </c>
      <c r="AH314" s="4">
        <f>NeelyGains!AF315+MinidokaGains!AF315+MilnerGains!AF315</f>
        <v>0</v>
      </c>
    </row>
    <row r="315" spans="1:34" x14ac:dyDescent="0.2">
      <c r="A315" s="1">
        <v>39701</v>
      </c>
      <c r="B315" s="60">
        <v>41</v>
      </c>
      <c r="D315" s="4">
        <f>NeelyGains!B316+MinidokaGains!B316+MilnerGains!B316</f>
        <v>3263.5</v>
      </c>
      <c r="E315" s="4">
        <f>NeelyGains!C316+MinidokaGains!C316+MilnerGains!C316</f>
        <v>2970</v>
      </c>
      <c r="F315" s="4">
        <f>NeelyGains!D316+MinidokaGains!D316+MilnerGains!D316</f>
        <v>2198.5</v>
      </c>
      <c r="G315" s="4">
        <f>NeelyGains!E316+MinidokaGains!E316+MilnerGains!E316</f>
        <v>2599</v>
      </c>
      <c r="H315" s="4">
        <f>NeelyGains!F316+MinidokaGains!F316+MilnerGains!F316</f>
        <v>1795.1</v>
      </c>
      <c r="I315" s="4">
        <f>NeelyGains!G316+MinidokaGains!G316+MilnerGains!G316</f>
        <v>2136.6999999999998</v>
      </c>
      <c r="J315" s="4">
        <f>NeelyGains!H316+MinidokaGains!H316+MilnerGains!H316</f>
        <v>2270</v>
      </c>
      <c r="K315" s="4">
        <f>NeelyGains!I316+MinidokaGains!I316+MilnerGains!I316</f>
        <v>2706</v>
      </c>
      <c r="L315" s="4">
        <f>NeelyGains!J316+MinidokaGains!J316+MilnerGains!J316</f>
        <v>3051</v>
      </c>
      <c r="M315" s="4">
        <f>NeelyGains!K316+MinidokaGains!K316+MilnerGains!K316</f>
        <v>3211</v>
      </c>
      <c r="N315" s="4">
        <f>NeelyGains!L316+MinidokaGains!L316+MilnerGains!L316</f>
        <v>2767.6</v>
      </c>
      <c r="O315" s="4">
        <f>NeelyGains!M316+MinidokaGains!M316+MilnerGains!M316</f>
        <v>2821</v>
      </c>
      <c r="P315" s="4">
        <f>NeelyGains!N316+MinidokaGains!N316+MilnerGains!N316</f>
        <v>2026.8000000000002</v>
      </c>
      <c r="Q315" s="4">
        <f>NeelyGains!O316+MinidokaGains!O316+MilnerGains!O316</f>
        <v>2627</v>
      </c>
      <c r="R315" s="4">
        <f>NeelyGains!P316+MinidokaGains!P316+MilnerGains!P316</f>
        <v>2515</v>
      </c>
      <c r="S315" s="4">
        <f>NeelyGains!Q316+MinidokaGains!Q316+MilnerGains!Q316</f>
        <v>2191.3000000000002</v>
      </c>
      <c r="T315" s="4">
        <f>NeelyGains!R316+MinidokaGains!R316+MilnerGains!R316</f>
        <v>2386</v>
      </c>
      <c r="U315" s="4">
        <f>NeelyGains!S316+MinidokaGains!S316+MilnerGains!S316</f>
        <v>2174</v>
      </c>
      <c r="V315" s="4">
        <f>NeelyGains!T316+MinidokaGains!T316+MilnerGains!T316</f>
        <v>2290.4</v>
      </c>
      <c r="W315" s="4">
        <f>NeelyGains!U316+MinidokaGains!U316+MilnerGains!U316</f>
        <v>1925.5</v>
      </c>
      <c r="X315" s="4">
        <f>NeelyGains!V316+MinidokaGains!V316+MilnerGains!V316</f>
        <v>2150</v>
      </c>
      <c r="Y315" s="4">
        <f>NeelyGains!W316+MinidokaGains!W316+MilnerGains!W316</f>
        <v>2496</v>
      </c>
      <c r="Z315" s="4">
        <f>NeelyGains!X316+MinidokaGains!X316+MilnerGains!X316</f>
        <v>2510</v>
      </c>
      <c r="AA315" s="4">
        <f>NeelyGains!Y316+MinidokaGains!Y316+MilnerGains!Y316</f>
        <v>1783.7</v>
      </c>
      <c r="AB315" s="4">
        <f>NeelyGains!Z316+MinidokaGains!Z316+MilnerGains!Z316</f>
        <v>2380.1999999999998</v>
      </c>
      <c r="AC315" s="4">
        <f>NeelyGains!AA316+MinidokaGains!AA316+MilnerGains!AA316</f>
        <v>2294</v>
      </c>
      <c r="AD315" s="4">
        <f>NeelyGains!AB316+MinidokaGains!AB316+MilnerGains!AB316</f>
        <v>2413.2000000000003</v>
      </c>
      <c r="AE315" s="4">
        <f>NeelyGains!AC316+MinidokaGains!AC316+MilnerGains!AC316</f>
        <v>2251.3000000000002</v>
      </c>
      <c r="AF315" s="4">
        <f>NeelyGains!AD316+MinidokaGains!AD316+MilnerGains!AD316</f>
        <v>2307.6999999999998</v>
      </c>
      <c r="AG315" s="4">
        <f>NeelyGains!AE316+MinidokaGains!AE316+MilnerGains!AE316</f>
        <v>2460</v>
      </c>
      <c r="AH315" s="4">
        <f>NeelyGains!AF316+MinidokaGains!AF316+MilnerGains!AF316</f>
        <v>0</v>
      </c>
    </row>
    <row r="316" spans="1:34" x14ac:dyDescent="0.2">
      <c r="A316" s="1">
        <v>39702</v>
      </c>
      <c r="B316" s="60">
        <v>42</v>
      </c>
      <c r="D316" s="4">
        <f>NeelyGains!B317+MinidokaGains!B317+MilnerGains!B317</f>
        <v>3113.2</v>
      </c>
      <c r="E316" s="4">
        <f>NeelyGains!C317+MinidokaGains!C317+MilnerGains!C317</f>
        <v>2810</v>
      </c>
      <c r="F316" s="4">
        <f>NeelyGains!D317+MinidokaGains!D317+MilnerGains!D317</f>
        <v>2308.1</v>
      </c>
      <c r="G316" s="4">
        <f>NeelyGains!E317+MinidokaGains!E317+MilnerGains!E317</f>
        <v>2646</v>
      </c>
      <c r="H316" s="4">
        <f>NeelyGains!F317+MinidokaGains!F317+MilnerGains!F317</f>
        <v>1678</v>
      </c>
      <c r="I316" s="4">
        <f>NeelyGains!G317+MinidokaGains!G317+MilnerGains!G317</f>
        <v>2024.6</v>
      </c>
      <c r="J316" s="4">
        <f>NeelyGains!H317+MinidokaGains!H317+MilnerGains!H317</f>
        <v>2477</v>
      </c>
      <c r="K316" s="4">
        <f>NeelyGains!I317+MinidokaGains!I317+MilnerGains!I317</f>
        <v>2810.4</v>
      </c>
      <c r="L316" s="4">
        <f>NeelyGains!J317+MinidokaGains!J317+MilnerGains!J317</f>
        <v>2898.2</v>
      </c>
      <c r="M316" s="4">
        <f>NeelyGains!K317+MinidokaGains!K317+MilnerGains!K317</f>
        <v>2949.6</v>
      </c>
      <c r="N316" s="4">
        <f>NeelyGains!L317+MinidokaGains!L317+MilnerGains!L317</f>
        <v>2794</v>
      </c>
      <c r="O316" s="4">
        <f>NeelyGains!M317+MinidokaGains!M317+MilnerGains!M317</f>
        <v>2759</v>
      </c>
      <c r="P316" s="4">
        <f>NeelyGains!N317+MinidokaGains!N317+MilnerGains!N317</f>
        <v>1945.8999999999999</v>
      </c>
      <c r="Q316" s="4">
        <f>NeelyGains!O317+MinidokaGains!O317+MilnerGains!O317</f>
        <v>2590</v>
      </c>
      <c r="R316" s="4">
        <f>NeelyGains!P317+MinidokaGains!P317+MilnerGains!P317</f>
        <v>2615</v>
      </c>
      <c r="S316" s="4">
        <f>NeelyGains!Q317+MinidokaGains!Q317+MilnerGains!Q317</f>
        <v>2204.1</v>
      </c>
      <c r="T316" s="4">
        <f>NeelyGains!R317+MinidokaGains!R317+MilnerGains!R317</f>
        <v>2356</v>
      </c>
      <c r="U316" s="4">
        <f>NeelyGains!S317+MinidokaGains!S317+MilnerGains!S317</f>
        <v>2177</v>
      </c>
      <c r="V316" s="4">
        <f>NeelyGains!T317+MinidokaGains!T317+MilnerGains!T317</f>
        <v>2354.8000000000002</v>
      </c>
      <c r="W316" s="4">
        <f>NeelyGains!U317+MinidokaGains!U317+MilnerGains!U317</f>
        <v>1857.2</v>
      </c>
      <c r="X316" s="4">
        <f>NeelyGains!V317+MinidokaGains!V317+MilnerGains!V317</f>
        <v>2143</v>
      </c>
      <c r="Y316" s="4">
        <f>NeelyGains!W317+MinidokaGains!W317+MilnerGains!W317</f>
        <v>2423</v>
      </c>
      <c r="Z316" s="4">
        <f>NeelyGains!X317+MinidokaGains!X317+MilnerGains!X317</f>
        <v>2506</v>
      </c>
      <c r="AA316" s="4">
        <f>NeelyGains!Y317+MinidokaGains!Y317+MilnerGains!Y317</f>
        <v>1827.8</v>
      </c>
      <c r="AB316" s="4">
        <f>NeelyGains!Z317+MinidokaGains!Z317+MilnerGains!Z317</f>
        <v>2388.8000000000002</v>
      </c>
      <c r="AC316" s="4">
        <f>NeelyGains!AA317+MinidokaGains!AA317+MilnerGains!AA317</f>
        <v>2232.4</v>
      </c>
      <c r="AD316" s="4">
        <f>NeelyGains!AB317+MinidokaGains!AB317+MilnerGains!AB317</f>
        <v>2431.6999999999998</v>
      </c>
      <c r="AE316" s="4">
        <f>NeelyGains!AC317+MinidokaGains!AC317+MilnerGains!AC317</f>
        <v>2271</v>
      </c>
      <c r="AF316" s="4">
        <f>NeelyGains!AD317+MinidokaGains!AD317+MilnerGains!AD317</f>
        <v>2325.6999999999998</v>
      </c>
      <c r="AG316" s="4">
        <f>NeelyGains!AE317+MinidokaGains!AE317+MilnerGains!AE317</f>
        <v>2562.3000000000002</v>
      </c>
      <c r="AH316" s="4">
        <f>NeelyGains!AF317+MinidokaGains!AF317+MilnerGains!AF317</f>
        <v>0</v>
      </c>
    </row>
    <row r="317" spans="1:34" x14ac:dyDescent="0.2">
      <c r="A317" s="1">
        <v>39703</v>
      </c>
      <c r="B317" s="60">
        <v>43</v>
      </c>
      <c r="D317" s="4">
        <f>NeelyGains!B318+MinidokaGains!B318+MilnerGains!B318</f>
        <v>3243.1</v>
      </c>
      <c r="E317" s="4">
        <f>NeelyGains!C318+MinidokaGains!C318+MilnerGains!C318</f>
        <v>2623</v>
      </c>
      <c r="F317" s="4">
        <f>NeelyGains!D318+MinidokaGains!D318+MilnerGains!D318</f>
        <v>2303.8000000000002</v>
      </c>
      <c r="G317" s="4">
        <f>NeelyGains!E318+MinidokaGains!E318+MilnerGains!E318</f>
        <v>2649.4</v>
      </c>
      <c r="H317" s="4">
        <f>NeelyGains!F318+MinidokaGains!F318+MilnerGains!F318</f>
        <v>1884.6</v>
      </c>
      <c r="I317" s="4">
        <f>NeelyGains!G318+MinidokaGains!G318+MilnerGains!G318</f>
        <v>2381.5</v>
      </c>
      <c r="J317" s="4">
        <f>NeelyGains!H318+MinidokaGains!H318+MilnerGains!H318</f>
        <v>2512</v>
      </c>
      <c r="K317" s="4">
        <f>NeelyGains!I318+MinidokaGains!I318+MilnerGains!I318</f>
        <v>2947.7</v>
      </c>
      <c r="L317" s="4">
        <f>NeelyGains!J318+MinidokaGains!J318+MilnerGains!J318</f>
        <v>2866.1</v>
      </c>
      <c r="M317" s="4">
        <f>NeelyGains!K318+MinidokaGains!K318+MilnerGains!K318</f>
        <v>3069</v>
      </c>
      <c r="N317" s="4">
        <f>NeelyGains!L318+MinidokaGains!L318+MilnerGains!L318</f>
        <v>2854</v>
      </c>
      <c r="O317" s="4">
        <f>NeelyGains!M318+MinidokaGains!M318+MilnerGains!M318</f>
        <v>2702</v>
      </c>
      <c r="P317" s="4">
        <f>NeelyGains!N318+MinidokaGains!N318+MilnerGains!N318</f>
        <v>1970.4</v>
      </c>
      <c r="Q317" s="4">
        <f>NeelyGains!O318+MinidokaGains!O318+MilnerGains!O318</f>
        <v>2607.8000000000002</v>
      </c>
      <c r="R317" s="4">
        <f>NeelyGains!P318+MinidokaGains!P318+MilnerGains!P318</f>
        <v>2569</v>
      </c>
      <c r="S317" s="4">
        <f>NeelyGains!Q318+MinidokaGains!Q318+MilnerGains!Q318</f>
        <v>2250</v>
      </c>
      <c r="T317" s="4">
        <f>NeelyGains!R318+MinidokaGains!R318+MilnerGains!R318</f>
        <v>2421</v>
      </c>
      <c r="U317" s="4">
        <f>NeelyGains!S318+MinidokaGains!S318+MilnerGains!S318</f>
        <v>2214</v>
      </c>
      <c r="V317" s="4">
        <f>NeelyGains!T318+MinidokaGains!T318+MilnerGains!T318</f>
        <v>2449</v>
      </c>
      <c r="W317" s="4">
        <f>NeelyGains!U318+MinidokaGains!U318+MilnerGains!U318</f>
        <v>1947.4</v>
      </c>
      <c r="X317" s="4">
        <f>NeelyGains!V318+MinidokaGains!V318+MilnerGains!V318</f>
        <v>2352</v>
      </c>
      <c r="Y317" s="4">
        <f>NeelyGains!W318+MinidokaGains!W318+MilnerGains!W318</f>
        <v>2349</v>
      </c>
      <c r="Z317" s="4">
        <f>NeelyGains!X318+MinidokaGains!X318+MilnerGains!X318</f>
        <v>2473</v>
      </c>
      <c r="AA317" s="4">
        <f>NeelyGains!Y318+MinidokaGains!Y318+MilnerGains!Y318</f>
        <v>1875.2</v>
      </c>
      <c r="AB317" s="4">
        <f>NeelyGains!Z318+MinidokaGains!Z318+MilnerGains!Z318</f>
        <v>2407.7999999999997</v>
      </c>
      <c r="AC317" s="4">
        <f>NeelyGains!AA318+MinidokaGains!AA318+MilnerGains!AA318</f>
        <v>2310.9</v>
      </c>
      <c r="AD317" s="4">
        <f>NeelyGains!AB318+MinidokaGains!AB318+MilnerGains!AB318</f>
        <v>2517</v>
      </c>
      <c r="AE317" s="4">
        <f>NeelyGains!AC318+MinidokaGains!AC318+MilnerGains!AC318</f>
        <v>2262.9</v>
      </c>
      <c r="AF317" s="4">
        <f>NeelyGains!AD318+MinidokaGains!AD318+MilnerGains!AD318</f>
        <v>2374.3000000000002</v>
      </c>
      <c r="AG317" s="4">
        <f>NeelyGains!AE318+MinidokaGains!AE318+MilnerGains!AE318</f>
        <v>2481.9</v>
      </c>
      <c r="AH317" s="4">
        <f>NeelyGains!AF318+MinidokaGains!AF318+MilnerGains!AF318</f>
        <v>0</v>
      </c>
    </row>
    <row r="318" spans="1:34" x14ac:dyDescent="0.2">
      <c r="A318" s="1">
        <v>39704</v>
      </c>
      <c r="B318" s="60">
        <v>44</v>
      </c>
      <c r="D318" s="4">
        <f>NeelyGains!B319+MinidokaGains!B319+MilnerGains!B319</f>
        <v>3232.9</v>
      </c>
      <c r="E318" s="4">
        <f>NeelyGains!C319+MinidokaGains!C319+MilnerGains!C319</f>
        <v>2363</v>
      </c>
      <c r="F318" s="4">
        <f>NeelyGains!D319+MinidokaGains!D319+MilnerGains!D319</f>
        <v>2297.5</v>
      </c>
      <c r="G318" s="4">
        <f>NeelyGains!E319+MinidokaGains!E319+MilnerGains!E319</f>
        <v>2687</v>
      </c>
      <c r="H318" s="4">
        <f>NeelyGains!F319+MinidokaGains!F319+MilnerGains!F319</f>
        <v>1900.2</v>
      </c>
      <c r="I318" s="4">
        <f>NeelyGains!G319+MinidokaGains!G319+MilnerGains!G319</f>
        <v>2443.1</v>
      </c>
      <c r="J318" s="4">
        <f>NeelyGains!H319+MinidokaGains!H319+MilnerGains!H319</f>
        <v>2718</v>
      </c>
      <c r="K318" s="4">
        <f>NeelyGains!I319+MinidokaGains!I319+MilnerGains!I319</f>
        <v>3151</v>
      </c>
      <c r="L318" s="4">
        <f>NeelyGains!J319+MinidokaGains!J319+MilnerGains!J319</f>
        <v>2872.3</v>
      </c>
      <c r="M318" s="4">
        <f>NeelyGains!K319+MinidokaGains!K319+MilnerGains!K319</f>
        <v>3126</v>
      </c>
      <c r="N318" s="4">
        <f>NeelyGains!L319+MinidokaGains!L319+MilnerGains!L319</f>
        <v>2869</v>
      </c>
      <c r="O318" s="4">
        <f>NeelyGains!M319+MinidokaGains!M319+MilnerGains!M319</f>
        <v>2673</v>
      </c>
      <c r="P318" s="4">
        <f>NeelyGains!N319+MinidokaGains!N319+MilnerGains!N319</f>
        <v>1908.9</v>
      </c>
      <c r="Q318" s="4">
        <f>NeelyGains!O319+MinidokaGains!O319+MilnerGains!O319</f>
        <v>2595.5</v>
      </c>
      <c r="R318" s="4">
        <f>NeelyGains!P319+MinidokaGains!P319+MilnerGains!P319</f>
        <v>2520</v>
      </c>
      <c r="S318" s="4">
        <f>NeelyGains!Q319+MinidokaGains!Q319+MilnerGains!Q319</f>
        <v>2245.1999999999998</v>
      </c>
      <c r="T318" s="4">
        <f>NeelyGains!R319+MinidokaGains!R319+MilnerGains!R319</f>
        <v>2529</v>
      </c>
      <c r="U318" s="4">
        <f>NeelyGains!S319+MinidokaGains!S319+MilnerGains!S319</f>
        <v>2220</v>
      </c>
      <c r="V318" s="4">
        <f>NeelyGains!T319+MinidokaGains!T319+MilnerGains!T319</f>
        <v>2431.1999999999998</v>
      </c>
      <c r="W318" s="4">
        <f>NeelyGains!U319+MinidokaGains!U319+MilnerGains!U319</f>
        <v>2058.6</v>
      </c>
      <c r="X318" s="4">
        <f>NeelyGains!V319+MinidokaGains!V319+MilnerGains!V319</f>
        <v>2397</v>
      </c>
      <c r="Y318" s="4">
        <f>NeelyGains!W319+MinidokaGains!W319+MilnerGains!W319</f>
        <v>2331</v>
      </c>
      <c r="Z318" s="4">
        <f>NeelyGains!X319+MinidokaGains!X319+MilnerGains!X319</f>
        <v>2445</v>
      </c>
      <c r="AA318" s="4">
        <f>NeelyGains!Y319+MinidokaGains!Y319+MilnerGains!Y319</f>
        <v>1924.4</v>
      </c>
      <c r="AB318" s="4">
        <f>NeelyGains!Z319+MinidokaGains!Z319+MilnerGains!Z319</f>
        <v>2477.6999999999998</v>
      </c>
      <c r="AC318" s="4">
        <f>NeelyGains!AA319+MinidokaGains!AA319+MilnerGains!AA319</f>
        <v>2390.4</v>
      </c>
      <c r="AD318" s="4">
        <f>NeelyGains!AB319+MinidokaGains!AB319+MilnerGains!AB319</f>
        <v>2534</v>
      </c>
      <c r="AE318" s="4">
        <f>NeelyGains!AC319+MinidokaGains!AC319+MilnerGains!AC319</f>
        <v>2258</v>
      </c>
      <c r="AF318" s="4">
        <f>NeelyGains!AD319+MinidokaGains!AD319+MilnerGains!AD319</f>
        <v>2397.1</v>
      </c>
      <c r="AG318" s="4">
        <f>NeelyGains!AE319+MinidokaGains!AE319+MilnerGains!AE319</f>
        <v>2462.6999999999998</v>
      </c>
      <c r="AH318" s="4">
        <f>NeelyGains!AF319+MinidokaGains!AF319+MilnerGains!AF319</f>
        <v>0</v>
      </c>
    </row>
    <row r="319" spans="1:34" x14ac:dyDescent="0.2">
      <c r="A319" s="1">
        <v>39705</v>
      </c>
      <c r="B319" s="60">
        <v>45</v>
      </c>
      <c r="D319" s="4">
        <f>NeelyGains!B320+MinidokaGains!B320+MilnerGains!B320</f>
        <v>3264.8</v>
      </c>
      <c r="E319" s="4">
        <f>NeelyGains!C320+MinidokaGains!C320+MilnerGains!C320</f>
        <v>2220.7000000000003</v>
      </c>
      <c r="F319" s="4">
        <f>NeelyGains!D320+MinidokaGains!D320+MilnerGains!D320</f>
        <v>2179.3000000000002</v>
      </c>
      <c r="G319" s="4">
        <f>NeelyGains!E320+MinidokaGains!E320+MilnerGains!E320</f>
        <v>2759</v>
      </c>
      <c r="H319" s="4">
        <f>NeelyGains!F320+MinidokaGains!F320+MilnerGains!F320</f>
        <v>1912.7</v>
      </c>
      <c r="I319" s="4">
        <f>NeelyGains!G320+MinidokaGains!G320+MilnerGains!G320</f>
        <v>2474</v>
      </c>
      <c r="J319" s="4">
        <f>NeelyGains!H320+MinidokaGains!H320+MilnerGains!H320</f>
        <v>2854.9</v>
      </c>
      <c r="K319" s="4">
        <f>NeelyGains!I320+MinidokaGains!I320+MilnerGains!I320</f>
        <v>3376</v>
      </c>
      <c r="L319" s="4">
        <f>NeelyGains!J320+MinidokaGains!J320+MilnerGains!J320</f>
        <v>2910.5</v>
      </c>
      <c r="M319" s="4">
        <f>NeelyGains!K320+MinidokaGains!K320+MilnerGains!K320</f>
        <v>3094</v>
      </c>
      <c r="N319" s="4">
        <f>NeelyGains!L320+MinidokaGains!L320+MilnerGains!L320</f>
        <v>2904</v>
      </c>
      <c r="O319" s="4">
        <f>NeelyGains!M320+MinidokaGains!M320+MilnerGains!M320</f>
        <v>2668</v>
      </c>
      <c r="P319" s="4">
        <f>NeelyGains!N320+MinidokaGains!N320+MilnerGains!N320</f>
        <v>1890.9</v>
      </c>
      <c r="Q319" s="4">
        <f>NeelyGains!O320+MinidokaGains!O320+MilnerGains!O320</f>
        <v>2577</v>
      </c>
      <c r="R319" s="4">
        <f>NeelyGains!P320+MinidokaGains!P320+MilnerGains!P320</f>
        <v>2519</v>
      </c>
      <c r="S319" s="4">
        <f>NeelyGains!Q320+MinidokaGains!Q320+MilnerGains!Q320</f>
        <v>2230.8000000000002</v>
      </c>
      <c r="T319" s="4">
        <f>NeelyGains!R320+MinidokaGains!R320+MilnerGains!R320</f>
        <v>2586</v>
      </c>
      <c r="U319" s="4">
        <f>NeelyGains!S320+MinidokaGains!S320+MilnerGains!S320</f>
        <v>2244</v>
      </c>
      <c r="V319" s="4">
        <f>NeelyGains!T320+MinidokaGains!T320+MilnerGains!T320</f>
        <v>2431.3000000000002</v>
      </c>
      <c r="W319" s="4">
        <f>NeelyGains!U320+MinidokaGains!U320+MilnerGains!U320</f>
        <v>2108.4</v>
      </c>
      <c r="X319" s="4">
        <f>NeelyGains!V320+MinidokaGains!V320+MilnerGains!V320</f>
        <v>2411</v>
      </c>
      <c r="Y319" s="4">
        <f>NeelyGains!W320+MinidokaGains!W320+MilnerGains!W320</f>
        <v>2319</v>
      </c>
      <c r="Z319" s="4">
        <f>NeelyGains!X320+MinidokaGains!X320+MilnerGains!X320</f>
        <v>2447</v>
      </c>
      <c r="AA319" s="4">
        <f>NeelyGains!Y320+MinidokaGains!Y320+MilnerGains!Y320</f>
        <v>1964.8</v>
      </c>
      <c r="AB319" s="4">
        <f>NeelyGains!Z320+MinidokaGains!Z320+MilnerGains!Z320</f>
        <v>2474.6</v>
      </c>
      <c r="AC319" s="4">
        <f>NeelyGains!AA320+MinidokaGains!AA320+MilnerGains!AA320</f>
        <v>2416.6</v>
      </c>
      <c r="AD319" s="4">
        <f>NeelyGains!AB320+MinidokaGains!AB320+MilnerGains!AB320</f>
        <v>2563</v>
      </c>
      <c r="AE319" s="4">
        <f>NeelyGains!AC320+MinidokaGains!AC320+MilnerGains!AC320</f>
        <v>2287.9</v>
      </c>
      <c r="AF319" s="4">
        <f>NeelyGains!AD320+MinidokaGains!AD320+MilnerGains!AD320</f>
        <v>2379</v>
      </c>
      <c r="AG319" s="4">
        <f>NeelyGains!AE320+MinidokaGains!AE320+MilnerGains!AE320</f>
        <v>2431.6</v>
      </c>
      <c r="AH319" s="4">
        <f>NeelyGains!AF320+MinidokaGains!AF320+MilnerGains!AF320</f>
        <v>0</v>
      </c>
    </row>
    <row r="320" spans="1:34" x14ac:dyDescent="0.2">
      <c r="A320" s="1">
        <v>39706</v>
      </c>
      <c r="B320" s="60">
        <v>46</v>
      </c>
      <c r="D320" s="4">
        <f>NeelyGains!B321+MinidokaGains!B321+MilnerGains!B321</f>
        <v>3450</v>
      </c>
      <c r="E320" s="4">
        <f>NeelyGains!C321+MinidokaGains!C321+MilnerGains!C321</f>
        <v>2299.6999999999998</v>
      </c>
      <c r="F320" s="4">
        <f>NeelyGains!D321+MinidokaGains!D321+MilnerGains!D321</f>
        <v>2168.5</v>
      </c>
      <c r="G320" s="4">
        <f>NeelyGains!E321+MinidokaGains!E321+MilnerGains!E321</f>
        <v>2767</v>
      </c>
      <c r="H320" s="4">
        <f>NeelyGains!F321+MinidokaGains!F321+MilnerGains!F321</f>
        <v>1942.7</v>
      </c>
      <c r="I320" s="4">
        <f>NeelyGains!G321+MinidokaGains!G321+MilnerGains!G321</f>
        <v>2423</v>
      </c>
      <c r="J320" s="4">
        <f>NeelyGains!H321+MinidokaGains!H321+MilnerGains!H321</f>
        <v>2794</v>
      </c>
      <c r="K320" s="4">
        <f>NeelyGains!I321+MinidokaGains!I321+MilnerGains!I321</f>
        <v>3376</v>
      </c>
      <c r="L320" s="4">
        <f>NeelyGains!J321+MinidokaGains!J321+MilnerGains!J321</f>
        <v>2976.8</v>
      </c>
      <c r="M320" s="4">
        <f>NeelyGains!K321+MinidokaGains!K321+MilnerGains!K321</f>
        <v>3060</v>
      </c>
      <c r="N320" s="4">
        <f>NeelyGains!L321+MinidokaGains!L321+MilnerGains!L321</f>
        <v>2890</v>
      </c>
      <c r="O320" s="4">
        <f>NeelyGains!M321+MinidokaGains!M321+MilnerGains!M321</f>
        <v>2640</v>
      </c>
      <c r="P320" s="4">
        <f>NeelyGains!N321+MinidokaGains!N321+MilnerGains!N321</f>
        <v>1918.2</v>
      </c>
      <c r="Q320" s="4">
        <f>NeelyGains!O321+MinidokaGains!O321+MilnerGains!O321</f>
        <v>2627.2</v>
      </c>
      <c r="R320" s="4">
        <f>NeelyGains!P321+MinidokaGains!P321+MilnerGains!P321</f>
        <v>2429</v>
      </c>
      <c r="S320" s="4">
        <f>NeelyGains!Q321+MinidokaGains!Q321+MilnerGains!Q321</f>
        <v>2198.8000000000002</v>
      </c>
      <c r="T320" s="4">
        <f>NeelyGains!R321+MinidokaGains!R321+MilnerGains!R321</f>
        <v>2614</v>
      </c>
      <c r="U320" s="4">
        <f>NeelyGains!S321+MinidokaGains!S321+MilnerGains!S321</f>
        <v>2253</v>
      </c>
      <c r="V320" s="4">
        <f>NeelyGains!T321+MinidokaGains!T321+MilnerGains!T321</f>
        <v>2637.3</v>
      </c>
      <c r="W320" s="4">
        <f>NeelyGains!U321+MinidokaGains!U321+MilnerGains!U321</f>
        <v>2123.9</v>
      </c>
      <c r="X320" s="4">
        <f>NeelyGains!V321+MinidokaGains!V321+MilnerGains!V321</f>
        <v>2427</v>
      </c>
      <c r="Y320" s="4">
        <f>NeelyGains!W321+MinidokaGains!W321+MilnerGains!W321</f>
        <v>2356</v>
      </c>
      <c r="Z320" s="4">
        <f>NeelyGains!X321+MinidokaGains!X321+MilnerGains!X321</f>
        <v>2487</v>
      </c>
      <c r="AA320" s="4">
        <f>NeelyGains!Y321+MinidokaGains!Y321+MilnerGains!Y321</f>
        <v>2029.7</v>
      </c>
      <c r="AB320" s="4">
        <f>NeelyGains!Z321+MinidokaGains!Z321+MilnerGains!Z321</f>
        <v>2537.6</v>
      </c>
      <c r="AC320" s="4">
        <f>NeelyGains!AA321+MinidokaGains!AA321+MilnerGains!AA321</f>
        <v>2457.4</v>
      </c>
      <c r="AD320" s="4">
        <f>NeelyGains!AB321+MinidokaGains!AB321+MilnerGains!AB321</f>
        <v>2745</v>
      </c>
      <c r="AE320" s="4">
        <f>NeelyGains!AC321+MinidokaGains!AC321+MilnerGains!AC321</f>
        <v>2278.5</v>
      </c>
      <c r="AF320" s="4">
        <f>NeelyGains!AD321+MinidokaGains!AD321+MilnerGains!AD321</f>
        <v>2414.6999999999998</v>
      </c>
      <c r="AG320" s="4">
        <f>NeelyGains!AE321+MinidokaGains!AE321+MilnerGains!AE321</f>
        <v>2434</v>
      </c>
      <c r="AH320" s="4">
        <f>NeelyGains!AF321+MinidokaGains!AF321+MilnerGains!AF321</f>
        <v>0</v>
      </c>
    </row>
    <row r="321" spans="1:34" x14ac:dyDescent="0.2">
      <c r="A321" s="1">
        <v>39707</v>
      </c>
      <c r="B321" s="60">
        <v>47</v>
      </c>
      <c r="D321" s="4">
        <f>NeelyGains!B322+MinidokaGains!B322+MilnerGains!B322</f>
        <v>3491</v>
      </c>
      <c r="E321" s="4">
        <f>NeelyGains!C322+MinidokaGains!C322+MilnerGains!C322</f>
        <v>2353</v>
      </c>
      <c r="F321" s="4">
        <f>NeelyGains!D322+MinidokaGains!D322+MilnerGains!D322</f>
        <v>2205.6999999999998</v>
      </c>
      <c r="G321" s="4">
        <f>NeelyGains!E322+MinidokaGains!E322+MilnerGains!E322</f>
        <v>2825</v>
      </c>
      <c r="H321" s="4">
        <f>NeelyGains!F322+MinidokaGains!F322+MilnerGains!F322</f>
        <v>2023.2</v>
      </c>
      <c r="I321" s="4">
        <f>NeelyGains!G322+MinidokaGains!G322+MilnerGains!G322</f>
        <v>2387.4</v>
      </c>
      <c r="J321" s="4">
        <f>NeelyGains!H322+MinidokaGains!H322+MilnerGains!H322</f>
        <v>2705</v>
      </c>
      <c r="K321" s="4">
        <f>NeelyGains!I322+MinidokaGains!I322+MilnerGains!I322</f>
        <v>3323</v>
      </c>
      <c r="L321" s="4">
        <f>NeelyGains!J322+MinidokaGains!J322+MilnerGains!J322</f>
        <v>2975.9</v>
      </c>
      <c r="M321" s="4">
        <f>NeelyGains!K322+MinidokaGains!K322+MilnerGains!K322</f>
        <v>2990</v>
      </c>
      <c r="N321" s="4">
        <f>NeelyGains!L322+MinidokaGains!L322+MilnerGains!L322</f>
        <v>2858</v>
      </c>
      <c r="O321" s="4">
        <f>NeelyGains!M322+MinidokaGains!M322+MilnerGains!M322</f>
        <v>2613</v>
      </c>
      <c r="P321" s="4">
        <f>NeelyGains!N322+MinidokaGains!N322+MilnerGains!N322</f>
        <v>1990</v>
      </c>
      <c r="Q321" s="4">
        <f>NeelyGains!O322+MinidokaGains!O322+MilnerGains!O322</f>
        <v>2603.1999999999998</v>
      </c>
      <c r="R321" s="4">
        <f>NeelyGains!P322+MinidokaGains!P322+MilnerGains!P322</f>
        <v>2360</v>
      </c>
      <c r="S321" s="4">
        <f>NeelyGains!Q322+MinidokaGains!Q322+MilnerGains!Q322</f>
        <v>2188.6</v>
      </c>
      <c r="T321" s="4">
        <f>NeelyGains!R322+MinidokaGains!R322+MilnerGains!R322</f>
        <v>2600</v>
      </c>
      <c r="U321" s="4">
        <f>NeelyGains!S322+MinidokaGains!S322+MilnerGains!S322</f>
        <v>2239</v>
      </c>
      <c r="V321" s="4">
        <f>NeelyGains!T322+MinidokaGains!T322+MilnerGains!T322</f>
        <v>2611.6</v>
      </c>
      <c r="W321" s="4">
        <f>NeelyGains!U322+MinidokaGains!U322+MilnerGains!U322</f>
        <v>2216.3000000000002</v>
      </c>
      <c r="X321" s="4">
        <f>NeelyGains!V322+MinidokaGains!V322+MilnerGains!V322</f>
        <v>2513</v>
      </c>
      <c r="Y321" s="4">
        <f>NeelyGains!W322+MinidokaGains!W322+MilnerGains!W322</f>
        <v>2392</v>
      </c>
      <c r="Z321" s="4">
        <f>NeelyGains!X322+MinidokaGains!X322+MilnerGains!X322</f>
        <v>2538</v>
      </c>
      <c r="AA321" s="4">
        <f>NeelyGains!Y322+MinidokaGains!Y322+MilnerGains!Y322</f>
        <v>2078.1999999999998</v>
      </c>
      <c r="AB321" s="4">
        <f>NeelyGains!Z322+MinidokaGains!Z322+MilnerGains!Z322</f>
        <v>2532.4000000000005</v>
      </c>
      <c r="AC321" s="4">
        <f>NeelyGains!AA322+MinidokaGains!AA322+MilnerGains!AA322</f>
        <v>2351.6</v>
      </c>
      <c r="AD321" s="4">
        <f>NeelyGains!AB322+MinidokaGains!AB322+MilnerGains!AB322</f>
        <v>2695.5</v>
      </c>
      <c r="AE321" s="4">
        <f>NeelyGains!AC322+MinidokaGains!AC322+MilnerGains!AC322</f>
        <v>2202.8000000000002</v>
      </c>
      <c r="AF321" s="4">
        <f>NeelyGains!AD322+MinidokaGains!AD322+MilnerGains!AD322</f>
        <v>2419</v>
      </c>
      <c r="AG321" s="4">
        <f>NeelyGains!AE322+MinidokaGains!AE322+MilnerGains!AE322</f>
        <v>2439</v>
      </c>
      <c r="AH321" s="4">
        <f>NeelyGains!AF322+MinidokaGains!AF322+MilnerGains!AF322</f>
        <v>0</v>
      </c>
    </row>
    <row r="322" spans="1:34" x14ac:dyDescent="0.2">
      <c r="A322" s="1">
        <v>39708</v>
      </c>
      <c r="B322" s="60">
        <v>48</v>
      </c>
      <c r="D322" s="4">
        <f>NeelyGains!B323+MinidokaGains!B323+MilnerGains!B323</f>
        <v>3657</v>
      </c>
      <c r="E322" s="4">
        <f>NeelyGains!C323+MinidokaGains!C323+MilnerGains!C323</f>
        <v>2082.3000000000002</v>
      </c>
      <c r="F322" s="4">
        <f>NeelyGains!D323+MinidokaGains!D323+MilnerGains!D323</f>
        <v>2095.1999999999998</v>
      </c>
      <c r="G322" s="4">
        <f>NeelyGains!E323+MinidokaGains!E323+MilnerGains!E323</f>
        <v>2812</v>
      </c>
      <c r="H322" s="4">
        <f>NeelyGains!F323+MinidokaGains!F323+MilnerGains!F323</f>
        <v>2005</v>
      </c>
      <c r="I322" s="4">
        <f>NeelyGains!G323+MinidokaGains!G323+MilnerGains!G323</f>
        <v>2466.8000000000002</v>
      </c>
      <c r="J322" s="4">
        <f>NeelyGains!H323+MinidokaGains!H323+MilnerGains!H323</f>
        <v>2686.1</v>
      </c>
      <c r="K322" s="4">
        <f>NeelyGains!I323+MinidokaGains!I323+MilnerGains!I323</f>
        <v>3205.5</v>
      </c>
      <c r="L322" s="4">
        <f>NeelyGains!J323+MinidokaGains!J323+MilnerGains!J323</f>
        <v>2904.8</v>
      </c>
      <c r="M322" s="4">
        <f>NeelyGains!K323+MinidokaGains!K323+MilnerGains!K323</f>
        <v>2950</v>
      </c>
      <c r="N322" s="4">
        <f>NeelyGains!L323+MinidokaGains!L323+MilnerGains!L323</f>
        <v>2848</v>
      </c>
      <c r="O322" s="4">
        <f>NeelyGains!M323+MinidokaGains!M323+MilnerGains!M323</f>
        <v>2583</v>
      </c>
      <c r="P322" s="4">
        <f>NeelyGains!N323+MinidokaGains!N323+MilnerGains!N323</f>
        <v>1947.5</v>
      </c>
      <c r="Q322" s="4">
        <f>NeelyGains!O323+MinidokaGains!O323+MilnerGains!O323</f>
        <v>2484.1999999999998</v>
      </c>
      <c r="R322" s="4">
        <f>NeelyGains!P323+MinidokaGains!P323+MilnerGains!P323</f>
        <v>2328</v>
      </c>
      <c r="S322" s="4">
        <f>NeelyGains!Q323+MinidokaGains!Q323+MilnerGains!Q323</f>
        <v>2204.4</v>
      </c>
      <c r="T322" s="4">
        <f>NeelyGains!R323+MinidokaGains!R323+MilnerGains!R323</f>
        <v>2600</v>
      </c>
      <c r="U322" s="4">
        <f>NeelyGains!S323+MinidokaGains!S323+MilnerGains!S323</f>
        <v>2177</v>
      </c>
      <c r="V322" s="4">
        <f>NeelyGains!T323+MinidokaGains!T323+MilnerGains!T323</f>
        <v>2653.1</v>
      </c>
      <c r="W322" s="4">
        <f>NeelyGains!U323+MinidokaGains!U323+MilnerGains!U323</f>
        <v>2220.8000000000002</v>
      </c>
      <c r="X322" s="4">
        <f>NeelyGains!V323+MinidokaGains!V323+MilnerGains!V323</f>
        <v>2654</v>
      </c>
      <c r="Y322" s="4">
        <f>NeelyGains!W323+MinidokaGains!W323+MilnerGains!W323</f>
        <v>2405</v>
      </c>
      <c r="Z322" s="4">
        <f>NeelyGains!X323+MinidokaGains!X323+MilnerGains!X323</f>
        <v>2536</v>
      </c>
      <c r="AA322" s="4">
        <f>NeelyGains!Y323+MinidokaGains!Y323+MilnerGains!Y323</f>
        <v>2124.8000000000002</v>
      </c>
      <c r="AB322" s="4">
        <f>NeelyGains!Z323+MinidokaGains!Z323+MilnerGains!Z323</f>
        <v>2536.9</v>
      </c>
      <c r="AC322" s="4">
        <f>NeelyGains!AA323+MinidokaGains!AA323+MilnerGains!AA323</f>
        <v>2302.9</v>
      </c>
      <c r="AD322" s="4">
        <f>NeelyGains!AB323+MinidokaGains!AB323+MilnerGains!AB323</f>
        <v>2582.4</v>
      </c>
      <c r="AE322" s="4">
        <f>NeelyGains!AC323+MinidokaGains!AC323+MilnerGains!AC323</f>
        <v>2259.8000000000002</v>
      </c>
      <c r="AF322" s="4">
        <f>NeelyGains!AD323+MinidokaGains!AD323+MilnerGains!AD323</f>
        <v>2481</v>
      </c>
      <c r="AG322" s="4">
        <f>NeelyGains!AE323+MinidokaGains!AE323+MilnerGains!AE323</f>
        <v>2429.8000000000002</v>
      </c>
      <c r="AH322" s="4">
        <f>NeelyGains!AF323+MinidokaGains!AF323+MilnerGains!AF323</f>
        <v>0</v>
      </c>
    </row>
    <row r="323" spans="1:34" x14ac:dyDescent="0.2">
      <c r="A323" s="1">
        <v>39709</v>
      </c>
      <c r="B323" s="60">
        <v>49</v>
      </c>
      <c r="D323" s="4">
        <f>NeelyGains!B324+MinidokaGains!B324+MilnerGains!B324</f>
        <v>3615</v>
      </c>
      <c r="E323" s="4">
        <f>NeelyGains!C324+MinidokaGains!C324+MilnerGains!C324</f>
        <v>2240</v>
      </c>
      <c r="F323" s="4">
        <f>NeelyGains!D324+MinidokaGains!D324+MilnerGains!D324</f>
        <v>2110.9</v>
      </c>
      <c r="G323" s="4">
        <f>NeelyGains!E324+MinidokaGains!E324+MilnerGains!E324</f>
        <v>2828</v>
      </c>
      <c r="H323" s="4">
        <f>NeelyGains!F324+MinidokaGains!F324+MilnerGains!F324</f>
        <v>2053.4</v>
      </c>
      <c r="I323" s="4">
        <f>NeelyGains!G324+MinidokaGains!G324+MilnerGains!G324</f>
        <v>2480.8000000000002</v>
      </c>
      <c r="J323" s="4">
        <f>NeelyGains!H324+MinidokaGains!H324+MilnerGains!H324</f>
        <v>2721</v>
      </c>
      <c r="K323" s="4">
        <f>NeelyGains!I324+MinidokaGains!I324+MilnerGains!I324</f>
        <v>3276.5</v>
      </c>
      <c r="L323" s="4">
        <f>NeelyGains!J324+MinidokaGains!J324+MilnerGains!J324</f>
        <v>2900.6</v>
      </c>
      <c r="M323" s="4">
        <f>NeelyGains!K324+MinidokaGains!K324+MilnerGains!K324</f>
        <v>2920</v>
      </c>
      <c r="N323" s="4">
        <f>NeelyGains!L324+MinidokaGains!L324+MilnerGains!L324</f>
        <v>2858</v>
      </c>
      <c r="O323" s="4">
        <f>NeelyGains!M324+MinidokaGains!M324+MilnerGains!M324</f>
        <v>2531.6</v>
      </c>
      <c r="P323" s="4">
        <f>NeelyGains!N324+MinidokaGains!N324+MilnerGains!N324</f>
        <v>2088.3000000000002</v>
      </c>
      <c r="Q323" s="4">
        <f>NeelyGains!O324+MinidokaGains!O324+MilnerGains!O324</f>
        <v>2435.3000000000002</v>
      </c>
      <c r="R323" s="4">
        <f>NeelyGains!P324+MinidokaGains!P324+MilnerGains!P324</f>
        <v>2323</v>
      </c>
      <c r="S323" s="4">
        <f>NeelyGains!Q324+MinidokaGains!Q324+MilnerGains!Q324</f>
        <v>2295.6999999999998</v>
      </c>
      <c r="T323" s="4">
        <f>NeelyGains!R324+MinidokaGains!R324+MilnerGains!R324</f>
        <v>2609</v>
      </c>
      <c r="U323" s="4">
        <f>NeelyGains!S324+MinidokaGains!S324+MilnerGains!S324</f>
        <v>2095</v>
      </c>
      <c r="V323" s="4">
        <f>NeelyGains!T324+MinidokaGains!T324+MilnerGains!T324</f>
        <v>2620.8000000000002</v>
      </c>
      <c r="W323" s="4">
        <f>NeelyGains!U324+MinidokaGains!U324+MilnerGains!U324</f>
        <v>2210.6</v>
      </c>
      <c r="X323" s="4">
        <f>NeelyGains!V324+MinidokaGains!V324+MilnerGains!V324</f>
        <v>2493</v>
      </c>
      <c r="Y323" s="4">
        <f>NeelyGains!W324+MinidokaGains!W324+MilnerGains!W324</f>
        <v>2485</v>
      </c>
      <c r="Z323" s="4">
        <f>NeelyGains!X324+MinidokaGains!X324+MilnerGains!X324</f>
        <v>2570</v>
      </c>
      <c r="AA323" s="4">
        <f>NeelyGains!Y324+MinidokaGains!Y324+MilnerGains!Y324</f>
        <v>2182.8000000000002</v>
      </c>
      <c r="AB323" s="4">
        <f>NeelyGains!Z324+MinidokaGains!Z324+MilnerGains!Z324</f>
        <v>2575.3000000000002</v>
      </c>
      <c r="AC323" s="4">
        <f>NeelyGains!AA324+MinidokaGains!AA324+MilnerGains!AA324</f>
        <v>2328.6</v>
      </c>
      <c r="AD323" s="4">
        <f>NeelyGains!AB324+MinidokaGains!AB324+MilnerGains!AB324</f>
        <v>2590.1999999999998</v>
      </c>
      <c r="AE323" s="4">
        <f>NeelyGains!AC324+MinidokaGains!AC324+MilnerGains!AC324</f>
        <v>2326.8000000000002</v>
      </c>
      <c r="AF323" s="4">
        <f>NeelyGains!AD324+MinidokaGains!AD324+MilnerGains!AD324</f>
        <v>2548</v>
      </c>
      <c r="AG323" s="4">
        <f>NeelyGains!AE324+MinidokaGains!AE324+MilnerGains!AE324</f>
        <v>2383</v>
      </c>
      <c r="AH323" s="4">
        <f>NeelyGains!AF324+MinidokaGains!AF324+MilnerGains!AF324</f>
        <v>0</v>
      </c>
    </row>
    <row r="324" spans="1:34" x14ac:dyDescent="0.2">
      <c r="A324" s="1">
        <v>39710</v>
      </c>
      <c r="B324" s="60">
        <v>50</v>
      </c>
      <c r="D324" s="4">
        <f>NeelyGains!B325+MinidokaGains!B325+MilnerGains!B325</f>
        <v>3525</v>
      </c>
      <c r="E324" s="4">
        <f>NeelyGains!C325+MinidokaGains!C325+MilnerGains!C325</f>
        <v>2088.3000000000002</v>
      </c>
      <c r="F324" s="4">
        <f>NeelyGains!D325+MinidokaGains!D325+MilnerGains!D325</f>
        <v>2076.1999999999998</v>
      </c>
      <c r="G324" s="4">
        <f>NeelyGains!E325+MinidokaGains!E325+MilnerGains!E325</f>
        <v>2814</v>
      </c>
      <c r="H324" s="4">
        <f>NeelyGains!F325+MinidokaGains!F325+MilnerGains!F325</f>
        <v>2029.8</v>
      </c>
      <c r="I324" s="4">
        <f>NeelyGains!G325+MinidokaGains!G325+MilnerGains!G325</f>
        <v>2457.5</v>
      </c>
      <c r="J324" s="4">
        <f>NeelyGains!H325+MinidokaGains!H325+MilnerGains!H325</f>
        <v>2884</v>
      </c>
      <c r="K324" s="4">
        <f>NeelyGains!I325+MinidokaGains!I325+MilnerGains!I325</f>
        <v>3223.2</v>
      </c>
      <c r="L324" s="4">
        <f>NeelyGains!J325+MinidokaGains!J325+MilnerGains!J325</f>
        <v>2830.4</v>
      </c>
      <c r="M324" s="4">
        <f>NeelyGains!K325+MinidokaGains!K325+MilnerGains!K325</f>
        <v>2923</v>
      </c>
      <c r="N324" s="4">
        <f>NeelyGains!L325+MinidokaGains!L325+MilnerGains!L325</f>
        <v>2827</v>
      </c>
      <c r="O324" s="4">
        <f>NeelyGains!M325+MinidokaGains!M325+MilnerGains!M325</f>
        <v>2588</v>
      </c>
      <c r="P324" s="4">
        <f>NeelyGains!N325+MinidokaGains!N325+MilnerGains!N325</f>
        <v>2149.1999999999998</v>
      </c>
      <c r="Q324" s="4">
        <f>NeelyGains!O325+MinidokaGains!O325+MilnerGains!O325</f>
        <v>2411.3000000000002</v>
      </c>
      <c r="R324" s="4">
        <f>NeelyGains!P325+MinidokaGains!P325+MilnerGains!P325</f>
        <v>2250.3000000000002</v>
      </c>
      <c r="S324" s="4">
        <f>NeelyGains!Q325+MinidokaGains!Q325+MilnerGains!Q325</f>
        <v>2354.6</v>
      </c>
      <c r="T324" s="4">
        <f>NeelyGains!R325+MinidokaGains!R325+MilnerGains!R325</f>
        <v>2575</v>
      </c>
      <c r="U324" s="4">
        <f>NeelyGains!S325+MinidokaGains!S325+MilnerGains!S325</f>
        <v>2072</v>
      </c>
      <c r="V324" s="4">
        <f>NeelyGains!T325+MinidokaGains!T325+MilnerGains!T325</f>
        <v>2646.7</v>
      </c>
      <c r="W324" s="4">
        <f>NeelyGains!U325+MinidokaGains!U325+MilnerGains!U325</f>
        <v>2230.6</v>
      </c>
      <c r="X324" s="4">
        <f>NeelyGains!V325+MinidokaGains!V325+MilnerGains!V325</f>
        <v>2401</v>
      </c>
      <c r="Y324" s="4">
        <f>NeelyGains!W325+MinidokaGains!W325+MilnerGains!W325</f>
        <v>2514</v>
      </c>
      <c r="Z324" s="4">
        <f>NeelyGains!X325+MinidokaGains!X325+MilnerGains!X325</f>
        <v>2558</v>
      </c>
      <c r="AA324" s="4">
        <f>NeelyGains!Y325+MinidokaGains!Y325+MilnerGains!Y325</f>
        <v>2224.4</v>
      </c>
      <c r="AB324" s="4">
        <f>NeelyGains!Z325+MinidokaGains!Z325+MilnerGains!Z325</f>
        <v>2568.7999999999997</v>
      </c>
      <c r="AC324" s="4">
        <f>NeelyGains!AA325+MinidokaGains!AA325+MilnerGains!AA325</f>
        <v>2267.6</v>
      </c>
      <c r="AD324" s="4">
        <f>NeelyGains!AB325+MinidokaGains!AB325+MilnerGains!AB325</f>
        <v>2623.5</v>
      </c>
      <c r="AE324" s="4">
        <f>NeelyGains!AC325+MinidokaGains!AC325+MilnerGains!AC325</f>
        <v>2417</v>
      </c>
      <c r="AF324" s="4">
        <f>NeelyGains!AD325+MinidokaGains!AD325+MilnerGains!AD325</f>
        <v>2494</v>
      </c>
      <c r="AG324" s="4">
        <f>NeelyGains!AE325+MinidokaGains!AE325+MilnerGains!AE325</f>
        <v>2429</v>
      </c>
      <c r="AH324" s="4">
        <f>NeelyGains!AF325+MinidokaGains!AF325+MilnerGains!AF325</f>
        <v>0</v>
      </c>
    </row>
    <row r="325" spans="1:34" x14ac:dyDescent="0.2">
      <c r="A325" s="1">
        <v>39711</v>
      </c>
      <c r="B325" s="60">
        <v>51</v>
      </c>
      <c r="D325" s="4">
        <f>NeelyGains!B326+MinidokaGains!B326+MilnerGains!B326</f>
        <v>3339</v>
      </c>
      <c r="E325" s="4">
        <f>NeelyGains!C326+MinidokaGains!C326+MilnerGains!C326</f>
        <v>2159.1</v>
      </c>
      <c r="F325" s="4">
        <f>NeelyGains!D326+MinidokaGains!D326+MilnerGains!D326</f>
        <v>2125.4</v>
      </c>
      <c r="G325" s="4">
        <f>NeelyGains!E326+MinidokaGains!E326+MilnerGains!E326</f>
        <v>2853</v>
      </c>
      <c r="H325" s="4">
        <f>NeelyGains!F326+MinidokaGains!F326+MilnerGains!F326</f>
        <v>2029.7</v>
      </c>
      <c r="I325" s="4">
        <f>NeelyGains!G326+MinidokaGains!G326+MilnerGains!G326</f>
        <v>2734.3</v>
      </c>
      <c r="J325" s="4">
        <f>NeelyGains!H326+MinidokaGains!H326+MilnerGains!H326</f>
        <v>2893</v>
      </c>
      <c r="K325" s="4">
        <f>NeelyGains!I326+MinidokaGains!I326+MilnerGains!I326</f>
        <v>3259</v>
      </c>
      <c r="L325" s="4">
        <f>NeelyGains!J326+MinidokaGains!J326+MilnerGains!J326</f>
        <v>2901.4</v>
      </c>
      <c r="M325" s="4">
        <f>NeelyGains!K326+MinidokaGains!K326+MilnerGains!K326</f>
        <v>2936</v>
      </c>
      <c r="N325" s="4">
        <f>NeelyGains!L326+MinidokaGains!L326+MilnerGains!L326</f>
        <v>2789</v>
      </c>
      <c r="O325" s="4">
        <f>NeelyGains!M326+MinidokaGains!M326+MilnerGains!M326</f>
        <v>2621</v>
      </c>
      <c r="P325" s="4">
        <f>NeelyGains!N326+MinidokaGains!N326+MilnerGains!N326</f>
        <v>2182.1</v>
      </c>
      <c r="Q325" s="4">
        <f>NeelyGains!O326+MinidokaGains!O326+MilnerGains!O326</f>
        <v>2373.5</v>
      </c>
      <c r="R325" s="4">
        <f>NeelyGains!P326+MinidokaGains!P326+MilnerGains!P326</f>
        <v>2296</v>
      </c>
      <c r="S325" s="4">
        <f>NeelyGains!Q326+MinidokaGains!Q326+MilnerGains!Q326</f>
        <v>2287.1</v>
      </c>
      <c r="T325" s="4">
        <f>NeelyGains!R326+MinidokaGains!R326+MilnerGains!R326</f>
        <v>2557</v>
      </c>
      <c r="U325" s="4">
        <f>NeelyGains!S326+MinidokaGains!S326+MilnerGains!S326</f>
        <v>2067</v>
      </c>
      <c r="V325" s="4">
        <f>NeelyGains!T326+MinidokaGains!T326+MilnerGains!T326</f>
        <v>2650.5</v>
      </c>
      <c r="W325" s="4">
        <f>NeelyGains!U326+MinidokaGains!U326+MilnerGains!U326</f>
        <v>2208</v>
      </c>
      <c r="X325" s="4">
        <f>NeelyGains!V326+MinidokaGains!V326+MilnerGains!V326</f>
        <v>2443</v>
      </c>
      <c r="Y325" s="4">
        <f>NeelyGains!W326+MinidokaGains!W326+MilnerGains!W326</f>
        <v>2570</v>
      </c>
      <c r="Z325" s="4">
        <f>NeelyGains!X326+MinidokaGains!X326+MilnerGains!X326</f>
        <v>2557</v>
      </c>
      <c r="AA325" s="4">
        <f>NeelyGains!Y326+MinidokaGains!Y326+MilnerGains!Y326</f>
        <v>2238.8000000000002</v>
      </c>
      <c r="AB325" s="4">
        <f>NeelyGains!Z326+MinidokaGains!Z326+MilnerGains!Z326</f>
        <v>2561.1000000000004</v>
      </c>
      <c r="AC325" s="4">
        <f>NeelyGains!AA326+MinidokaGains!AA326+MilnerGains!AA326</f>
        <v>2270.3000000000002</v>
      </c>
      <c r="AD325" s="4">
        <f>NeelyGains!AB326+MinidokaGains!AB326+MilnerGains!AB326</f>
        <v>2705</v>
      </c>
      <c r="AE325" s="4">
        <f>NeelyGains!AC326+MinidokaGains!AC326+MilnerGains!AC326</f>
        <v>2417.1</v>
      </c>
      <c r="AF325" s="4">
        <f>NeelyGains!AD326+MinidokaGains!AD326+MilnerGains!AD326</f>
        <v>2478</v>
      </c>
      <c r="AG325" s="4">
        <f>NeelyGains!AE326+MinidokaGains!AE326+MilnerGains!AE326</f>
        <v>2591</v>
      </c>
      <c r="AH325" s="4">
        <f>NeelyGains!AF326+MinidokaGains!AF326+MilnerGains!AF326</f>
        <v>0</v>
      </c>
    </row>
    <row r="326" spans="1:34" x14ac:dyDescent="0.2">
      <c r="A326" s="1">
        <v>39712</v>
      </c>
      <c r="B326" s="60">
        <v>52</v>
      </c>
      <c r="D326" s="4">
        <f>NeelyGains!B327+MinidokaGains!B327+MilnerGains!B327</f>
        <v>3269</v>
      </c>
      <c r="E326" s="4">
        <f>NeelyGains!C327+MinidokaGains!C327+MilnerGains!C327</f>
        <v>2362.4</v>
      </c>
      <c r="F326" s="4">
        <f>NeelyGains!D327+MinidokaGains!D327+MilnerGains!D327</f>
        <v>2082.1</v>
      </c>
      <c r="G326" s="4">
        <f>NeelyGains!E327+MinidokaGains!E327+MilnerGains!E327</f>
        <v>2884</v>
      </c>
      <c r="H326" s="4">
        <f>NeelyGains!F327+MinidokaGains!F327+MilnerGains!F327</f>
        <v>2170.9</v>
      </c>
      <c r="I326" s="4">
        <f>NeelyGains!G327+MinidokaGains!G327+MilnerGains!G327</f>
        <v>2913.7</v>
      </c>
      <c r="J326" s="4">
        <f>NeelyGains!H327+MinidokaGains!H327+MilnerGains!H327</f>
        <v>2928</v>
      </c>
      <c r="K326" s="4">
        <f>NeelyGains!I327+MinidokaGains!I327+MilnerGains!I327</f>
        <v>3352.1</v>
      </c>
      <c r="L326" s="4">
        <f>NeelyGains!J327+MinidokaGains!J327+MilnerGains!J327</f>
        <v>2919.9</v>
      </c>
      <c r="M326" s="4">
        <f>NeelyGains!K327+MinidokaGains!K327+MilnerGains!K327</f>
        <v>3047</v>
      </c>
      <c r="N326" s="4">
        <f>NeelyGains!L327+MinidokaGains!L327+MilnerGains!L327</f>
        <v>2813.8</v>
      </c>
      <c r="O326" s="4">
        <f>NeelyGains!M327+MinidokaGains!M327+MilnerGains!M327</f>
        <v>2645</v>
      </c>
      <c r="P326" s="4">
        <f>NeelyGains!N327+MinidokaGains!N327+MilnerGains!N327</f>
        <v>2226</v>
      </c>
      <c r="Q326" s="4">
        <f>NeelyGains!O327+MinidokaGains!O327+MilnerGains!O327</f>
        <v>2446.8000000000002</v>
      </c>
      <c r="R326" s="4">
        <f>NeelyGains!P327+MinidokaGains!P327+MilnerGains!P327</f>
        <v>2322.6999999999998</v>
      </c>
      <c r="S326" s="4">
        <f>NeelyGains!Q327+MinidokaGains!Q327+MilnerGains!Q327</f>
        <v>2362</v>
      </c>
      <c r="T326" s="4">
        <f>NeelyGains!R327+MinidokaGains!R327+MilnerGains!R327</f>
        <v>2621</v>
      </c>
      <c r="U326" s="4">
        <f>NeelyGains!S327+MinidokaGains!S327+MilnerGains!S327</f>
        <v>2165</v>
      </c>
      <c r="V326" s="4">
        <f>NeelyGains!T327+MinidokaGains!T327+MilnerGains!T327</f>
        <v>2595.1</v>
      </c>
      <c r="W326" s="4">
        <f>NeelyGains!U327+MinidokaGains!U327+MilnerGains!U327</f>
        <v>2256</v>
      </c>
      <c r="X326" s="4">
        <f>NeelyGains!V327+MinidokaGains!V327+MilnerGains!V327</f>
        <v>2578</v>
      </c>
      <c r="Y326" s="4">
        <f>NeelyGains!W327+MinidokaGains!W327+MilnerGains!W327</f>
        <v>2624</v>
      </c>
      <c r="Z326" s="4">
        <f>NeelyGains!X327+MinidokaGains!X327+MilnerGains!X327</f>
        <v>2583</v>
      </c>
      <c r="AA326" s="4">
        <f>NeelyGains!Y327+MinidokaGains!Y327+MilnerGains!Y327</f>
        <v>2310</v>
      </c>
      <c r="AB326" s="4">
        <f>NeelyGains!Z327+MinidokaGains!Z327+MilnerGains!Z327</f>
        <v>2639.4</v>
      </c>
      <c r="AC326" s="4">
        <f>NeelyGains!AA327+MinidokaGains!AA327+MilnerGains!AA327</f>
        <v>2287.8000000000002</v>
      </c>
      <c r="AD326" s="4">
        <f>NeelyGains!AB327+MinidokaGains!AB327+MilnerGains!AB327</f>
        <v>2614.9</v>
      </c>
      <c r="AE326" s="4">
        <f>NeelyGains!AC327+MinidokaGains!AC327+MilnerGains!AC327</f>
        <v>2312.3000000000002</v>
      </c>
      <c r="AF326" s="4">
        <f>NeelyGains!AD327+MinidokaGains!AD327+MilnerGains!AD327</f>
        <v>2552</v>
      </c>
      <c r="AG326" s="4">
        <f>NeelyGains!AE327+MinidokaGains!AE327+MilnerGains!AE327</f>
        <v>2528</v>
      </c>
      <c r="AH326" s="4">
        <f>NeelyGains!AF327+MinidokaGains!AF327+MilnerGains!AF327</f>
        <v>0</v>
      </c>
    </row>
    <row r="327" spans="1:34" x14ac:dyDescent="0.2">
      <c r="A327" s="1">
        <v>39713</v>
      </c>
      <c r="B327" s="60">
        <v>53</v>
      </c>
      <c r="D327" s="4">
        <f>NeelyGains!B328+MinidokaGains!B328+MilnerGains!B328</f>
        <v>3258</v>
      </c>
      <c r="E327" s="4">
        <f>NeelyGains!C328+MinidokaGains!C328+MilnerGains!C328</f>
        <v>2336.8000000000002</v>
      </c>
      <c r="F327" s="4">
        <f>NeelyGains!D328+MinidokaGains!D328+MilnerGains!D328</f>
        <v>2086.5</v>
      </c>
      <c r="G327" s="4">
        <f>NeelyGains!E328+MinidokaGains!E328+MilnerGains!E328</f>
        <v>2916</v>
      </c>
      <c r="H327" s="4">
        <f>NeelyGains!F328+MinidokaGains!F328+MilnerGains!F328</f>
        <v>1985</v>
      </c>
      <c r="I327" s="4">
        <f>NeelyGains!G328+MinidokaGains!G328+MilnerGains!G328</f>
        <v>3066.2</v>
      </c>
      <c r="J327" s="4">
        <f>NeelyGains!H328+MinidokaGains!H328+MilnerGains!H328</f>
        <v>3009</v>
      </c>
      <c r="K327" s="4">
        <f>NeelyGains!I328+MinidokaGains!I328+MilnerGains!I328</f>
        <v>3333.1</v>
      </c>
      <c r="L327" s="4">
        <f>NeelyGains!J328+MinidokaGains!J328+MilnerGains!J328</f>
        <v>2934.4</v>
      </c>
      <c r="M327" s="4">
        <f>NeelyGains!K328+MinidokaGains!K328+MilnerGains!K328</f>
        <v>3182</v>
      </c>
      <c r="N327" s="4">
        <f>NeelyGains!L328+MinidokaGains!L328+MilnerGains!L328</f>
        <v>2743.1</v>
      </c>
      <c r="O327" s="4">
        <f>NeelyGains!M328+MinidokaGains!M328+MilnerGains!M328</f>
        <v>2655</v>
      </c>
      <c r="P327" s="4">
        <f>NeelyGains!N328+MinidokaGains!N328+MilnerGains!N328</f>
        <v>2256.1</v>
      </c>
      <c r="Q327" s="4">
        <f>NeelyGains!O328+MinidokaGains!O328+MilnerGains!O328</f>
        <v>2426.6999999999998</v>
      </c>
      <c r="R327" s="4">
        <f>NeelyGains!P328+MinidokaGains!P328+MilnerGains!P328</f>
        <v>2390.6</v>
      </c>
      <c r="S327" s="4">
        <f>NeelyGains!Q328+MinidokaGains!Q328+MilnerGains!Q328</f>
        <v>2436.9</v>
      </c>
      <c r="T327" s="4">
        <f>NeelyGains!R328+MinidokaGains!R328+MilnerGains!R328</f>
        <v>2673</v>
      </c>
      <c r="U327" s="4">
        <f>NeelyGains!S328+MinidokaGains!S328+MilnerGains!S328</f>
        <v>2161.3000000000002</v>
      </c>
      <c r="V327" s="4">
        <f>NeelyGains!T328+MinidokaGains!T328+MilnerGains!T328</f>
        <v>2602.5</v>
      </c>
      <c r="W327" s="4">
        <f>NeelyGains!U328+MinidokaGains!U328+MilnerGains!U328</f>
        <v>2265.6999999999998</v>
      </c>
      <c r="X327" s="4">
        <f>NeelyGains!V328+MinidokaGains!V328+MilnerGains!V328</f>
        <v>2685</v>
      </c>
      <c r="Y327" s="4">
        <f>NeelyGains!W328+MinidokaGains!W328+MilnerGains!W328</f>
        <v>2642</v>
      </c>
      <c r="Z327" s="4">
        <f>NeelyGains!X328+MinidokaGains!X328+MilnerGains!X328</f>
        <v>2589</v>
      </c>
      <c r="AA327" s="4">
        <f>NeelyGains!Y328+MinidokaGains!Y328+MilnerGains!Y328</f>
        <v>2426.8000000000002</v>
      </c>
      <c r="AB327" s="4">
        <f>NeelyGains!Z328+MinidokaGains!Z328+MilnerGains!Z328</f>
        <v>2667.2000000000003</v>
      </c>
      <c r="AC327" s="4">
        <f>NeelyGains!AA328+MinidokaGains!AA328+MilnerGains!AA328</f>
        <v>2343.4</v>
      </c>
      <c r="AD327" s="4">
        <f>NeelyGains!AB328+MinidokaGains!AB328+MilnerGains!AB328</f>
        <v>2590.5</v>
      </c>
      <c r="AE327" s="4">
        <f>NeelyGains!AC328+MinidokaGains!AC328+MilnerGains!AC328</f>
        <v>2432.1999999999998</v>
      </c>
      <c r="AF327" s="4">
        <f>NeelyGains!AD328+MinidokaGains!AD328+MilnerGains!AD328</f>
        <v>2452</v>
      </c>
      <c r="AG327" s="4">
        <f>NeelyGains!AE328+MinidokaGains!AE328+MilnerGains!AE328</f>
        <v>2408</v>
      </c>
      <c r="AH327" s="4">
        <f>NeelyGains!AF328+MinidokaGains!AF328+MilnerGains!AF328</f>
        <v>0</v>
      </c>
    </row>
    <row r="328" spans="1:34" x14ac:dyDescent="0.2">
      <c r="A328" s="1">
        <v>39714</v>
      </c>
      <c r="B328" s="60">
        <v>54</v>
      </c>
      <c r="D328" s="4">
        <f>NeelyGains!B329+MinidokaGains!B329+MilnerGains!B329</f>
        <v>3337</v>
      </c>
      <c r="E328" s="4">
        <f>NeelyGains!C329+MinidokaGains!C329+MilnerGains!C329</f>
        <v>2441</v>
      </c>
      <c r="F328" s="4">
        <f>NeelyGains!D329+MinidokaGains!D329+MilnerGains!D329</f>
        <v>2059.8000000000002</v>
      </c>
      <c r="G328" s="4">
        <f>NeelyGains!E329+MinidokaGains!E329+MilnerGains!E329</f>
        <v>2882</v>
      </c>
      <c r="H328" s="4">
        <f>NeelyGains!F329+MinidokaGains!F329+MilnerGains!F329</f>
        <v>2149.8000000000002</v>
      </c>
      <c r="I328" s="4">
        <f>NeelyGains!G329+MinidokaGains!G329+MilnerGains!G329</f>
        <v>3172.9</v>
      </c>
      <c r="J328" s="4">
        <f>NeelyGains!H329+MinidokaGains!H329+MilnerGains!H329</f>
        <v>3217</v>
      </c>
      <c r="K328" s="4">
        <f>NeelyGains!I329+MinidokaGains!I329+MilnerGains!I329</f>
        <v>3360.9</v>
      </c>
      <c r="L328" s="4">
        <f>NeelyGains!J329+MinidokaGains!J329+MilnerGains!J329</f>
        <v>2997.9</v>
      </c>
      <c r="M328" s="4">
        <f>NeelyGains!K329+MinidokaGains!K329+MilnerGains!K329</f>
        <v>3169</v>
      </c>
      <c r="N328" s="4">
        <f>NeelyGains!L329+MinidokaGains!L329+MilnerGains!L329</f>
        <v>2834</v>
      </c>
      <c r="O328" s="4">
        <f>NeelyGains!M329+MinidokaGains!M329+MilnerGains!M329</f>
        <v>2671</v>
      </c>
      <c r="P328" s="4">
        <f>NeelyGains!N329+MinidokaGains!N329+MilnerGains!N329</f>
        <v>2318.3000000000002</v>
      </c>
      <c r="Q328" s="4">
        <f>NeelyGains!O329+MinidokaGains!O329+MilnerGains!O329</f>
        <v>2527</v>
      </c>
      <c r="R328" s="4">
        <f>NeelyGains!P329+MinidokaGains!P329+MilnerGains!P329</f>
        <v>2366.1999999999998</v>
      </c>
      <c r="S328" s="4">
        <f>NeelyGains!Q329+MinidokaGains!Q329+MilnerGains!Q329</f>
        <v>2547.9</v>
      </c>
      <c r="T328" s="4">
        <f>NeelyGains!R329+MinidokaGains!R329+MilnerGains!R329</f>
        <v>2731</v>
      </c>
      <c r="U328" s="4">
        <f>NeelyGains!S329+MinidokaGains!S329+MilnerGains!S329</f>
        <v>2213</v>
      </c>
      <c r="V328" s="4">
        <f>NeelyGains!T329+MinidokaGains!T329+MilnerGains!T329</f>
        <v>2634.9</v>
      </c>
      <c r="W328" s="4">
        <f>NeelyGains!U329+MinidokaGains!U329+MilnerGains!U329</f>
        <v>2268.5</v>
      </c>
      <c r="X328" s="4">
        <f>NeelyGains!V329+MinidokaGains!V329+MilnerGains!V329</f>
        <v>2748</v>
      </c>
      <c r="Y328" s="4">
        <f>NeelyGains!W329+MinidokaGains!W329+MilnerGains!W329</f>
        <v>2627</v>
      </c>
      <c r="Z328" s="4">
        <f>NeelyGains!X329+MinidokaGains!X329+MilnerGains!X329</f>
        <v>2567</v>
      </c>
      <c r="AA328" s="4">
        <f>NeelyGains!Y329+MinidokaGains!Y329+MilnerGains!Y329</f>
        <v>2396.4</v>
      </c>
      <c r="AB328" s="4">
        <f>NeelyGains!Z329+MinidokaGains!Z329+MilnerGains!Z329</f>
        <v>2653.9</v>
      </c>
      <c r="AC328" s="4">
        <f>NeelyGains!AA329+MinidokaGains!AA329+MilnerGains!AA329</f>
        <v>2369.1999999999998</v>
      </c>
      <c r="AD328" s="4">
        <f>NeelyGains!AB329+MinidokaGains!AB329+MilnerGains!AB329</f>
        <v>2738.4</v>
      </c>
      <c r="AE328" s="4">
        <f>NeelyGains!AC329+MinidokaGains!AC329+MilnerGains!AC329</f>
        <v>2408.4</v>
      </c>
      <c r="AF328" s="4">
        <f>NeelyGains!AD329+MinidokaGains!AD329+MilnerGains!AD329</f>
        <v>2406</v>
      </c>
      <c r="AG328" s="4">
        <f>NeelyGains!AE329+MinidokaGains!AE329+MilnerGains!AE329</f>
        <v>2432</v>
      </c>
      <c r="AH328" s="4">
        <f>NeelyGains!AF329+MinidokaGains!AF329+MilnerGains!AF329</f>
        <v>0</v>
      </c>
    </row>
    <row r="329" spans="1:34" x14ac:dyDescent="0.2">
      <c r="A329" s="1">
        <v>39715</v>
      </c>
      <c r="B329" s="60">
        <v>55</v>
      </c>
      <c r="D329" s="4">
        <f>NeelyGains!B330+MinidokaGains!B330+MilnerGains!B330</f>
        <v>3409</v>
      </c>
      <c r="E329" s="4">
        <f>NeelyGains!C330+MinidokaGains!C330+MilnerGains!C330</f>
        <v>2483</v>
      </c>
      <c r="F329" s="4">
        <f>NeelyGains!D330+MinidokaGains!D330+MilnerGains!D330</f>
        <v>2136.3000000000002</v>
      </c>
      <c r="G329" s="4">
        <f>NeelyGains!E330+MinidokaGains!E330+MilnerGains!E330</f>
        <v>2852</v>
      </c>
      <c r="H329" s="4">
        <f>NeelyGains!F330+MinidokaGains!F330+MilnerGains!F330</f>
        <v>2363.9</v>
      </c>
      <c r="I329" s="4">
        <f>NeelyGains!G330+MinidokaGains!G330+MilnerGains!G330</f>
        <v>3164.7</v>
      </c>
      <c r="J329" s="4">
        <f>NeelyGains!H330+MinidokaGains!H330+MilnerGains!H330</f>
        <v>3288</v>
      </c>
      <c r="K329" s="4">
        <f>NeelyGains!I330+MinidokaGains!I330+MilnerGains!I330</f>
        <v>3234.3</v>
      </c>
      <c r="L329" s="4">
        <f>NeelyGains!J330+MinidokaGains!J330+MilnerGains!J330</f>
        <v>2862.2</v>
      </c>
      <c r="M329" s="4">
        <f>NeelyGains!K330+MinidokaGains!K330+MilnerGains!K330</f>
        <v>3093</v>
      </c>
      <c r="N329" s="4">
        <f>NeelyGains!L330+MinidokaGains!L330+MilnerGains!L330</f>
        <v>2856</v>
      </c>
      <c r="O329" s="4">
        <f>NeelyGains!M330+MinidokaGains!M330+MilnerGains!M330</f>
        <v>2707</v>
      </c>
      <c r="P329" s="4">
        <f>NeelyGains!N330+MinidokaGains!N330+MilnerGains!N330</f>
        <v>2382.9</v>
      </c>
      <c r="Q329" s="4">
        <f>NeelyGains!O330+MinidokaGains!O330+MilnerGains!O330</f>
        <v>2567</v>
      </c>
      <c r="R329" s="4">
        <f>NeelyGains!P330+MinidokaGains!P330+MilnerGains!P330</f>
        <v>2392.4</v>
      </c>
      <c r="S329" s="4">
        <f>NeelyGains!Q330+MinidokaGains!Q330+MilnerGains!Q330</f>
        <v>2521.4</v>
      </c>
      <c r="T329" s="4">
        <f>NeelyGains!R330+MinidokaGains!R330+MilnerGains!R330</f>
        <v>2742</v>
      </c>
      <c r="U329" s="4">
        <f>NeelyGains!S330+MinidokaGains!S330+MilnerGains!S330</f>
        <v>2211</v>
      </c>
      <c r="V329" s="4">
        <f>NeelyGains!T330+MinidokaGains!T330+MilnerGains!T330</f>
        <v>2618.1</v>
      </c>
      <c r="W329" s="4">
        <f>NeelyGains!U330+MinidokaGains!U330+MilnerGains!U330</f>
        <v>2238.1</v>
      </c>
      <c r="X329" s="4">
        <f>NeelyGains!V330+MinidokaGains!V330+MilnerGains!V330</f>
        <v>2732</v>
      </c>
      <c r="Y329" s="4">
        <f>NeelyGains!W330+MinidokaGains!W330+MilnerGains!W330</f>
        <v>2657</v>
      </c>
      <c r="Z329" s="4">
        <f>NeelyGains!X330+MinidokaGains!X330+MilnerGains!X330</f>
        <v>2548</v>
      </c>
      <c r="AA329" s="4">
        <f>NeelyGains!Y330+MinidokaGains!Y330+MilnerGains!Y330</f>
        <v>2407</v>
      </c>
      <c r="AB329" s="4">
        <f>NeelyGains!Z330+MinidokaGains!Z330+MilnerGains!Z330</f>
        <v>2608.1999999999998</v>
      </c>
      <c r="AC329" s="4">
        <f>NeelyGains!AA330+MinidokaGains!AA330+MilnerGains!AA330</f>
        <v>2422.9</v>
      </c>
      <c r="AD329" s="4">
        <f>NeelyGains!AB330+MinidokaGains!AB330+MilnerGains!AB330</f>
        <v>2742</v>
      </c>
      <c r="AE329" s="4">
        <f>NeelyGains!AC330+MinidokaGains!AC330+MilnerGains!AC330</f>
        <v>2412.6999999999998</v>
      </c>
      <c r="AF329" s="4">
        <f>NeelyGains!AD330+MinidokaGains!AD330+MilnerGains!AD330</f>
        <v>2359.5</v>
      </c>
      <c r="AG329" s="4">
        <f>NeelyGains!AE330+MinidokaGains!AE330+MilnerGains!AE330</f>
        <v>2452</v>
      </c>
      <c r="AH329" s="4">
        <f>NeelyGains!AF330+MinidokaGains!AF330+MilnerGains!AF330</f>
        <v>0</v>
      </c>
    </row>
    <row r="330" spans="1:34" x14ac:dyDescent="0.2">
      <c r="A330" s="1">
        <v>39716</v>
      </c>
      <c r="B330" s="60">
        <v>56</v>
      </c>
      <c r="D330" s="4">
        <f>NeelyGains!B331+MinidokaGains!B331+MilnerGains!B331</f>
        <v>3426</v>
      </c>
      <c r="E330" s="4">
        <f>NeelyGains!C331+MinidokaGains!C331+MilnerGains!C331</f>
        <v>2529</v>
      </c>
      <c r="F330" s="4">
        <f>NeelyGains!D331+MinidokaGains!D331+MilnerGains!D331</f>
        <v>2185</v>
      </c>
      <c r="G330" s="4">
        <f>NeelyGains!E331+MinidokaGains!E331+MilnerGains!E331</f>
        <v>2892</v>
      </c>
      <c r="H330" s="4">
        <f>NeelyGains!F331+MinidokaGains!F331+MilnerGains!F331</f>
        <v>2172.6999999999998</v>
      </c>
      <c r="I330" s="4">
        <f>NeelyGains!G331+MinidokaGains!G331+MilnerGains!G331</f>
        <v>3231.8</v>
      </c>
      <c r="J330" s="4">
        <f>NeelyGains!H331+MinidokaGains!H331+MilnerGains!H331</f>
        <v>3369</v>
      </c>
      <c r="K330" s="4">
        <f>NeelyGains!I331+MinidokaGains!I331+MilnerGains!I331</f>
        <v>3307</v>
      </c>
      <c r="L330" s="4">
        <f>NeelyGains!J331+MinidokaGains!J331+MilnerGains!J331</f>
        <v>2790.9</v>
      </c>
      <c r="M330" s="4">
        <f>NeelyGains!K331+MinidokaGains!K331+MilnerGains!K331</f>
        <v>3104</v>
      </c>
      <c r="N330" s="4">
        <f>NeelyGains!L331+MinidokaGains!L331+MilnerGains!L331</f>
        <v>2899</v>
      </c>
      <c r="O330" s="4">
        <f>NeelyGains!M331+MinidokaGains!M331+MilnerGains!M331</f>
        <v>2766</v>
      </c>
      <c r="P330" s="4">
        <f>NeelyGains!N331+MinidokaGains!N331+MilnerGains!N331</f>
        <v>2277.4</v>
      </c>
      <c r="Q330" s="4">
        <f>NeelyGains!O331+MinidokaGains!O331+MilnerGains!O331</f>
        <v>2590</v>
      </c>
      <c r="R330" s="4">
        <f>NeelyGains!P331+MinidokaGains!P331+MilnerGains!P331</f>
        <v>2417.9</v>
      </c>
      <c r="S330" s="4">
        <f>NeelyGains!Q331+MinidokaGains!Q331+MilnerGains!Q331</f>
        <v>2569</v>
      </c>
      <c r="T330" s="4">
        <f>NeelyGains!R331+MinidokaGains!R331+MilnerGains!R331</f>
        <v>2857</v>
      </c>
      <c r="U330" s="4">
        <f>NeelyGains!S331+MinidokaGains!S331+MilnerGains!S331</f>
        <v>2248</v>
      </c>
      <c r="V330" s="4">
        <f>NeelyGains!T331+MinidokaGains!T331+MilnerGains!T331</f>
        <v>2668.3</v>
      </c>
      <c r="W330" s="4">
        <f>NeelyGains!U331+MinidokaGains!U331+MilnerGains!U331</f>
        <v>2241.6999999999998</v>
      </c>
      <c r="X330" s="4">
        <f>NeelyGains!V331+MinidokaGains!V331+MilnerGains!V331</f>
        <v>2749</v>
      </c>
      <c r="Y330" s="4">
        <f>NeelyGains!W331+MinidokaGains!W331+MilnerGains!W331</f>
        <v>2707</v>
      </c>
      <c r="Z330" s="4">
        <f>NeelyGains!X331+MinidokaGains!X331+MilnerGains!X331</f>
        <v>2532</v>
      </c>
      <c r="AA330" s="4">
        <f>NeelyGains!Y331+MinidokaGains!Y331+MilnerGains!Y331</f>
        <v>2397</v>
      </c>
      <c r="AB330" s="4">
        <f>NeelyGains!Z331+MinidokaGains!Z331+MilnerGains!Z331</f>
        <v>2613</v>
      </c>
      <c r="AC330" s="4">
        <f>NeelyGains!AA331+MinidokaGains!AA331+MilnerGains!AA331</f>
        <v>2519.5</v>
      </c>
      <c r="AD330" s="4">
        <f>NeelyGains!AB331+MinidokaGains!AB331+MilnerGains!AB331</f>
        <v>2755</v>
      </c>
      <c r="AE330" s="4">
        <f>NeelyGains!AC331+MinidokaGains!AC331+MilnerGains!AC331</f>
        <v>2419.6999999999998</v>
      </c>
      <c r="AF330" s="4">
        <f>NeelyGains!AD331+MinidokaGains!AD331+MilnerGains!AD331</f>
        <v>2330.1</v>
      </c>
      <c r="AG330" s="4">
        <f>NeelyGains!AE331+MinidokaGains!AE331+MilnerGains!AE331</f>
        <v>2279.5</v>
      </c>
      <c r="AH330" s="4">
        <f>NeelyGains!AF331+MinidokaGains!AF331+MilnerGains!AF331</f>
        <v>0</v>
      </c>
    </row>
    <row r="331" spans="1:34" x14ac:dyDescent="0.2">
      <c r="A331" s="1">
        <v>39717</v>
      </c>
      <c r="B331" s="60">
        <v>57</v>
      </c>
      <c r="D331" s="4">
        <f>NeelyGains!B332+MinidokaGains!B332+MilnerGains!B332</f>
        <v>3441</v>
      </c>
      <c r="E331" s="4">
        <f>NeelyGains!C332+MinidokaGains!C332+MilnerGains!C332</f>
        <v>2455</v>
      </c>
      <c r="F331" s="4">
        <f>NeelyGains!D332+MinidokaGains!D332+MilnerGains!D332</f>
        <v>2140.8000000000002</v>
      </c>
      <c r="G331" s="4">
        <f>NeelyGains!E332+MinidokaGains!E332+MilnerGains!E332</f>
        <v>2878</v>
      </c>
      <c r="H331" s="4">
        <f>NeelyGains!F332+MinidokaGains!F332+MilnerGains!F332</f>
        <v>2310.3000000000002</v>
      </c>
      <c r="I331" s="4">
        <f>NeelyGains!G332+MinidokaGains!G332+MilnerGains!G332</f>
        <v>3292.4</v>
      </c>
      <c r="J331" s="4">
        <f>NeelyGains!H332+MinidokaGains!H332+MilnerGains!H332</f>
        <v>3268</v>
      </c>
      <c r="K331" s="4">
        <f>NeelyGains!I332+MinidokaGains!I332+MilnerGains!I332</f>
        <v>3473.3</v>
      </c>
      <c r="L331" s="4">
        <f>NeelyGains!J332+MinidokaGains!J332+MilnerGains!J332</f>
        <v>2673.1</v>
      </c>
      <c r="M331" s="4">
        <f>NeelyGains!K332+MinidokaGains!K332+MilnerGains!K332</f>
        <v>3066</v>
      </c>
      <c r="N331" s="4">
        <f>NeelyGains!L332+MinidokaGains!L332+MilnerGains!L332</f>
        <v>2869</v>
      </c>
      <c r="O331" s="4">
        <f>NeelyGains!M332+MinidokaGains!M332+MilnerGains!M332</f>
        <v>2749</v>
      </c>
      <c r="P331" s="4">
        <f>NeelyGains!N332+MinidokaGains!N332+MilnerGains!N332</f>
        <v>2295.5</v>
      </c>
      <c r="Q331" s="4">
        <f>NeelyGains!O332+MinidokaGains!O332+MilnerGains!O332</f>
        <v>2664</v>
      </c>
      <c r="R331" s="4">
        <f>NeelyGains!P332+MinidokaGains!P332+MilnerGains!P332</f>
        <v>2494</v>
      </c>
      <c r="S331" s="4">
        <f>NeelyGains!Q332+MinidokaGains!Q332+MilnerGains!Q332</f>
        <v>2648</v>
      </c>
      <c r="T331" s="4">
        <f>NeelyGains!R332+MinidokaGains!R332+MilnerGains!R332</f>
        <v>2950</v>
      </c>
      <c r="U331" s="4">
        <f>NeelyGains!S332+MinidokaGains!S332+MilnerGains!S332</f>
        <v>2274</v>
      </c>
      <c r="V331" s="4">
        <f>NeelyGains!T332+MinidokaGains!T332+MilnerGains!T332</f>
        <v>2602.1999999999998</v>
      </c>
      <c r="W331" s="4">
        <f>NeelyGains!U332+MinidokaGains!U332+MilnerGains!U332</f>
        <v>2260.3000000000002</v>
      </c>
      <c r="X331" s="4">
        <f>NeelyGains!V332+MinidokaGains!V332+MilnerGains!V332</f>
        <v>2718</v>
      </c>
      <c r="Y331" s="4">
        <f>NeelyGains!W332+MinidokaGains!W332+MilnerGains!W332</f>
        <v>2684</v>
      </c>
      <c r="Z331" s="4">
        <f>NeelyGains!X332+MinidokaGains!X332+MilnerGains!X332</f>
        <v>2525</v>
      </c>
      <c r="AA331" s="4">
        <f>NeelyGains!Y332+MinidokaGains!Y332+MilnerGains!Y332</f>
        <v>2393</v>
      </c>
      <c r="AB331" s="4">
        <f>NeelyGains!Z332+MinidokaGains!Z332+MilnerGains!Z332</f>
        <v>2646.8</v>
      </c>
      <c r="AC331" s="4">
        <f>NeelyGains!AA332+MinidokaGains!AA332+MilnerGains!AA332</f>
        <v>2633</v>
      </c>
      <c r="AD331" s="4">
        <f>NeelyGains!AB332+MinidokaGains!AB332+MilnerGains!AB332</f>
        <v>2741</v>
      </c>
      <c r="AE331" s="4">
        <f>NeelyGains!AC332+MinidokaGains!AC332+MilnerGains!AC332</f>
        <v>2423.8000000000002</v>
      </c>
      <c r="AF331" s="4">
        <f>NeelyGains!AD332+MinidokaGains!AD332+MilnerGains!AD332</f>
        <v>2329</v>
      </c>
      <c r="AG331" s="4">
        <f>NeelyGains!AE332+MinidokaGains!AE332+MilnerGains!AE332</f>
        <v>2138.6</v>
      </c>
      <c r="AH331" s="4">
        <f>NeelyGains!AF332+MinidokaGains!AF332+MilnerGains!AF332</f>
        <v>0</v>
      </c>
    </row>
    <row r="332" spans="1:34" x14ac:dyDescent="0.2">
      <c r="A332" s="1">
        <v>39718</v>
      </c>
      <c r="B332" s="60">
        <v>58</v>
      </c>
      <c r="D332" s="4">
        <f>NeelyGains!B333+MinidokaGains!B333+MilnerGains!B333</f>
        <v>3317</v>
      </c>
      <c r="E332" s="4">
        <f>NeelyGains!C333+MinidokaGains!C333+MilnerGains!C333</f>
        <v>2401</v>
      </c>
      <c r="F332" s="4">
        <f>NeelyGains!D333+MinidokaGains!D333+MilnerGains!D333</f>
        <v>2246.8000000000002</v>
      </c>
      <c r="G332" s="4">
        <f>NeelyGains!E333+MinidokaGains!E333+MilnerGains!E333</f>
        <v>2914</v>
      </c>
      <c r="H332" s="4">
        <f>NeelyGains!F333+MinidokaGains!F333+MilnerGains!F333</f>
        <v>2298.1</v>
      </c>
      <c r="I332" s="4">
        <f>NeelyGains!G333+MinidokaGains!G333+MilnerGains!G333</f>
        <v>3187.7</v>
      </c>
      <c r="J332" s="4">
        <f>NeelyGains!H333+MinidokaGains!H333+MilnerGains!H333</f>
        <v>3147</v>
      </c>
      <c r="K332" s="4">
        <f>NeelyGains!I333+MinidokaGains!I333+MilnerGains!I333</f>
        <v>3501.6</v>
      </c>
      <c r="L332" s="4">
        <f>NeelyGains!J333+MinidokaGains!J333+MilnerGains!J333</f>
        <v>2779.7</v>
      </c>
      <c r="M332" s="4">
        <f>NeelyGains!K333+MinidokaGains!K333+MilnerGains!K333</f>
        <v>3401</v>
      </c>
      <c r="N332" s="4">
        <f>NeelyGains!L333+MinidokaGains!L333+MilnerGains!L333</f>
        <v>2902</v>
      </c>
      <c r="O332" s="4">
        <f>NeelyGains!M333+MinidokaGains!M333+MilnerGains!M333</f>
        <v>2748</v>
      </c>
      <c r="P332" s="4">
        <f>NeelyGains!N333+MinidokaGains!N333+MilnerGains!N333</f>
        <v>2430</v>
      </c>
      <c r="Q332" s="4">
        <f>NeelyGains!O333+MinidokaGains!O333+MilnerGains!O333</f>
        <v>2769</v>
      </c>
      <c r="R332" s="4">
        <f>NeelyGains!P333+MinidokaGains!P333+MilnerGains!P333</f>
        <v>2539</v>
      </c>
      <c r="S332" s="4">
        <f>NeelyGains!Q333+MinidokaGains!Q333+MilnerGains!Q333</f>
        <v>2732</v>
      </c>
      <c r="T332" s="4">
        <f>NeelyGains!R333+MinidokaGains!R333+MilnerGains!R333</f>
        <v>2914</v>
      </c>
      <c r="U332" s="4">
        <f>NeelyGains!S333+MinidokaGains!S333+MilnerGains!S333</f>
        <v>2295</v>
      </c>
      <c r="V332" s="4">
        <f>NeelyGains!T333+MinidokaGains!T333+MilnerGains!T333</f>
        <v>2546.1999999999998</v>
      </c>
      <c r="W332" s="4">
        <f>NeelyGains!U333+MinidokaGains!U333+MilnerGains!U333</f>
        <v>2240.1999999999998</v>
      </c>
      <c r="X332" s="4">
        <f>NeelyGains!V333+MinidokaGains!V333+MilnerGains!V333</f>
        <v>2724</v>
      </c>
      <c r="Y332" s="4">
        <f>NeelyGains!W333+MinidokaGains!W333+MilnerGains!W333</f>
        <v>2669</v>
      </c>
      <c r="Z332" s="4">
        <f>NeelyGains!X333+MinidokaGains!X333+MilnerGains!X333</f>
        <v>2518</v>
      </c>
      <c r="AA332" s="4">
        <f>NeelyGains!Y333+MinidokaGains!Y333+MilnerGains!Y333</f>
        <v>2515</v>
      </c>
      <c r="AB332" s="4">
        <f>NeelyGains!Z333+MinidokaGains!Z333+MilnerGains!Z333</f>
        <v>2686.9</v>
      </c>
      <c r="AC332" s="4">
        <f>NeelyGains!AA333+MinidokaGains!AA333+MilnerGains!AA333</f>
        <v>2672.2</v>
      </c>
      <c r="AD332" s="4">
        <f>NeelyGains!AB333+MinidokaGains!AB333+MilnerGains!AB333</f>
        <v>2753</v>
      </c>
      <c r="AE332" s="4">
        <f>NeelyGains!AC333+MinidokaGains!AC333+MilnerGains!AC333</f>
        <v>2440.6999999999998</v>
      </c>
      <c r="AF332" s="4">
        <f>NeelyGains!AD333+MinidokaGains!AD333+MilnerGains!AD333</f>
        <v>2330</v>
      </c>
      <c r="AG332" s="4">
        <f>NeelyGains!AE333+MinidokaGains!AE333+MilnerGains!AE333</f>
        <v>2198.9</v>
      </c>
      <c r="AH332" s="4">
        <f>NeelyGains!AF333+MinidokaGains!AF333+MilnerGains!AF333</f>
        <v>0</v>
      </c>
    </row>
    <row r="333" spans="1:34" x14ac:dyDescent="0.2">
      <c r="A333" s="1">
        <v>39719</v>
      </c>
      <c r="B333" s="60">
        <v>59</v>
      </c>
      <c r="D333" s="4">
        <f>NeelyGains!B334+MinidokaGains!B334+MilnerGains!B334</f>
        <v>3271</v>
      </c>
      <c r="E333" s="4">
        <f>NeelyGains!C334+MinidokaGains!C334+MilnerGains!C334</f>
        <v>2377</v>
      </c>
      <c r="F333" s="4">
        <f>NeelyGains!D334+MinidokaGains!D334+MilnerGains!D334</f>
        <v>2240</v>
      </c>
      <c r="G333" s="4">
        <f>NeelyGains!E334+MinidokaGains!E334+MilnerGains!E334</f>
        <v>2937</v>
      </c>
      <c r="H333" s="4">
        <f>NeelyGains!F334+MinidokaGains!F334+MilnerGains!F334</f>
        <v>2092.6</v>
      </c>
      <c r="I333" s="4">
        <f>NeelyGains!G334+MinidokaGains!G334+MilnerGains!G334</f>
        <v>3153.8</v>
      </c>
      <c r="J333" s="4">
        <f>NeelyGains!H334+MinidokaGains!H334+MilnerGains!H334</f>
        <v>2907</v>
      </c>
      <c r="K333" s="4">
        <f>NeelyGains!I334+MinidokaGains!I334+MilnerGains!I334</f>
        <v>3534.8</v>
      </c>
      <c r="L333" s="4">
        <f>NeelyGains!J334+MinidokaGains!J334+MilnerGains!J334</f>
        <v>3001</v>
      </c>
      <c r="M333" s="4">
        <f>NeelyGains!K334+MinidokaGains!K334+MilnerGains!K334</f>
        <v>3444</v>
      </c>
      <c r="N333" s="4">
        <f>NeelyGains!L334+MinidokaGains!L334+MilnerGains!L334</f>
        <v>2845</v>
      </c>
      <c r="O333" s="4">
        <f>NeelyGains!M334+MinidokaGains!M334+MilnerGains!M334</f>
        <v>2755</v>
      </c>
      <c r="P333" s="4">
        <f>NeelyGains!N334+MinidokaGains!N334+MilnerGains!N334</f>
        <v>2460</v>
      </c>
      <c r="Q333" s="4">
        <f>NeelyGains!O334+MinidokaGains!O334+MilnerGains!O334</f>
        <v>2765</v>
      </c>
      <c r="R333" s="4">
        <f>NeelyGains!P334+MinidokaGains!P334+MilnerGains!P334</f>
        <v>2549</v>
      </c>
      <c r="S333" s="4">
        <f>NeelyGains!Q334+MinidokaGains!Q334+MilnerGains!Q334</f>
        <v>2773</v>
      </c>
      <c r="T333" s="4">
        <f>NeelyGains!R334+MinidokaGains!R334+MilnerGains!R334</f>
        <v>2917</v>
      </c>
      <c r="U333" s="4">
        <f>NeelyGains!S334+MinidokaGains!S334+MilnerGains!S334</f>
        <v>2275</v>
      </c>
      <c r="V333" s="4">
        <f>NeelyGains!T334+MinidokaGains!T334+MilnerGains!T334</f>
        <v>2672</v>
      </c>
      <c r="W333" s="4">
        <f>NeelyGains!U334+MinidokaGains!U334+MilnerGains!U334</f>
        <v>2280.6999999999998</v>
      </c>
      <c r="X333" s="4">
        <f>NeelyGains!V334+MinidokaGains!V334+MilnerGains!V334</f>
        <v>2753</v>
      </c>
      <c r="Y333" s="4">
        <f>NeelyGains!W334+MinidokaGains!W334+MilnerGains!W334</f>
        <v>2642</v>
      </c>
      <c r="Z333" s="4">
        <f>NeelyGains!X334+MinidokaGains!X334+MilnerGains!X334</f>
        <v>2499</v>
      </c>
      <c r="AA333" s="4">
        <f>NeelyGains!Y334+MinidokaGains!Y334+MilnerGains!Y334</f>
        <v>2546</v>
      </c>
      <c r="AB333" s="4">
        <f>NeelyGains!Z334+MinidokaGains!Z334+MilnerGains!Z334</f>
        <v>2652.1</v>
      </c>
      <c r="AC333" s="4">
        <f>NeelyGains!AA334+MinidokaGains!AA334+MilnerGains!AA334</f>
        <v>2694.1</v>
      </c>
      <c r="AD333" s="4">
        <f>NeelyGains!AB334+MinidokaGains!AB334+MilnerGains!AB334</f>
        <v>2831</v>
      </c>
      <c r="AE333" s="4">
        <f>NeelyGains!AC334+MinidokaGains!AC334+MilnerGains!AC334</f>
        <v>2463.1999999999998</v>
      </c>
      <c r="AF333" s="4">
        <f>NeelyGains!AD334+MinidokaGains!AD334+MilnerGains!AD334</f>
        <v>2392</v>
      </c>
      <c r="AG333" s="4">
        <f>NeelyGains!AE334+MinidokaGains!AE334+MilnerGains!AE334</f>
        <v>2234.4</v>
      </c>
      <c r="AH333" s="4">
        <f>NeelyGains!AF334+MinidokaGains!AF334+MilnerGains!AF334</f>
        <v>0</v>
      </c>
    </row>
    <row r="334" spans="1:34" x14ac:dyDescent="0.2">
      <c r="A334" s="1">
        <v>39720</v>
      </c>
      <c r="B334" s="60">
        <v>60</v>
      </c>
      <c r="D334" s="4">
        <f>NeelyGains!B335+MinidokaGains!B335+MilnerGains!B335</f>
        <v>3209</v>
      </c>
      <c r="E334" s="4">
        <f>NeelyGains!C335+MinidokaGains!C335+MilnerGains!C335</f>
        <v>2448</v>
      </c>
      <c r="F334" s="4">
        <f>NeelyGains!D335+MinidokaGains!D335+MilnerGains!D335</f>
        <v>2411.9</v>
      </c>
      <c r="G334" s="4">
        <f>NeelyGains!E335+MinidokaGains!E335+MilnerGains!E335</f>
        <v>2939</v>
      </c>
      <c r="H334" s="4">
        <f>NeelyGains!F335+MinidokaGains!F335+MilnerGains!F335</f>
        <v>2069.8000000000002</v>
      </c>
      <c r="I334" s="4">
        <f>NeelyGains!G335+MinidokaGains!G335+MilnerGains!G335</f>
        <v>3074.1</v>
      </c>
      <c r="J334" s="4">
        <f>NeelyGains!H335+MinidokaGains!H335+MilnerGains!H335</f>
        <v>3002</v>
      </c>
      <c r="K334" s="4">
        <f>NeelyGains!I335+MinidokaGains!I335+MilnerGains!I335</f>
        <v>3400.4</v>
      </c>
      <c r="L334" s="4">
        <f>NeelyGains!J335+MinidokaGains!J335+MilnerGains!J335</f>
        <v>3275</v>
      </c>
      <c r="M334" s="4">
        <f>NeelyGains!K335+MinidokaGains!K335+MilnerGains!K335</f>
        <v>3202</v>
      </c>
      <c r="N334" s="4">
        <f>NeelyGains!L335+MinidokaGains!L335+MilnerGains!L335</f>
        <v>2893</v>
      </c>
      <c r="O334" s="4">
        <f>NeelyGains!M335+MinidokaGains!M335+MilnerGains!M335</f>
        <v>2728</v>
      </c>
      <c r="P334" s="4">
        <f>NeelyGains!N335+MinidokaGains!N335+MilnerGains!N335</f>
        <v>2521</v>
      </c>
      <c r="Q334" s="4">
        <f>NeelyGains!O335+MinidokaGains!O335+MilnerGains!O335</f>
        <v>2832</v>
      </c>
      <c r="R334" s="4">
        <f>NeelyGains!P335+MinidokaGains!P335+MilnerGains!P335</f>
        <v>2568.4</v>
      </c>
      <c r="S334" s="4">
        <f>NeelyGains!Q335+MinidokaGains!Q335+MilnerGains!Q335</f>
        <v>2824</v>
      </c>
      <c r="T334" s="4">
        <f>NeelyGains!R335+MinidokaGains!R335+MilnerGains!R335</f>
        <v>2958</v>
      </c>
      <c r="U334" s="4">
        <f>NeelyGains!S335+MinidokaGains!S335+MilnerGains!S335</f>
        <v>2294</v>
      </c>
      <c r="V334" s="4">
        <f>NeelyGains!T335+MinidokaGains!T335+MilnerGains!T335</f>
        <v>2643.4</v>
      </c>
      <c r="W334" s="4">
        <f>NeelyGains!U335+MinidokaGains!U335+MilnerGains!U335</f>
        <v>2274.1</v>
      </c>
      <c r="X334" s="4">
        <f>NeelyGains!V335+MinidokaGains!V335+MilnerGains!V335</f>
        <v>2667</v>
      </c>
      <c r="Y334" s="4">
        <f>NeelyGains!W335+MinidokaGains!W335+MilnerGains!W335</f>
        <v>2641</v>
      </c>
      <c r="Z334" s="4">
        <f>NeelyGains!X335+MinidokaGains!X335+MilnerGains!X335</f>
        <v>2543</v>
      </c>
      <c r="AA334" s="4">
        <f>NeelyGains!Y335+MinidokaGains!Y335+MilnerGains!Y335</f>
        <v>2598</v>
      </c>
      <c r="AB334" s="4">
        <f>NeelyGains!Z335+MinidokaGains!Z335+MilnerGains!Z335</f>
        <v>2646.3</v>
      </c>
      <c r="AC334" s="4">
        <f>NeelyGains!AA335+MinidokaGains!AA335+MilnerGains!AA335</f>
        <v>2670.3</v>
      </c>
      <c r="AD334" s="4">
        <f>NeelyGains!AB335+MinidokaGains!AB335+MilnerGains!AB335</f>
        <v>2859</v>
      </c>
      <c r="AE334" s="4">
        <f>NeelyGains!AC335+MinidokaGains!AC335+MilnerGains!AC335</f>
        <v>2478.3000000000002</v>
      </c>
      <c r="AF334" s="4">
        <f>NeelyGains!AD335+MinidokaGains!AD335+MilnerGains!AD335</f>
        <v>2599</v>
      </c>
      <c r="AG334" s="4">
        <f>NeelyGains!AE335+MinidokaGains!AE335+MilnerGains!AE335</f>
        <v>2379.5</v>
      </c>
      <c r="AH334" s="4">
        <f>NeelyGains!AF335+MinidokaGains!AF335+MilnerGains!AF335</f>
        <v>0</v>
      </c>
    </row>
    <row r="335" spans="1:34" x14ac:dyDescent="0.2">
      <c r="A335" s="1">
        <v>39721</v>
      </c>
      <c r="B335" s="60">
        <v>61</v>
      </c>
      <c r="D335" s="4">
        <f>NeelyGains!B336+MinidokaGains!B336+MilnerGains!B336</f>
        <v>3296</v>
      </c>
      <c r="E335" s="4">
        <f>NeelyGains!C336+MinidokaGains!C336+MilnerGains!C336</f>
        <v>2425.8000000000002</v>
      </c>
      <c r="F335" s="4">
        <f>NeelyGains!D336+MinidokaGains!D336+MilnerGains!D336</f>
        <v>2404.3000000000002</v>
      </c>
      <c r="G335" s="4">
        <f>NeelyGains!E336+MinidokaGains!E336+MilnerGains!E336</f>
        <v>2999</v>
      </c>
      <c r="H335" s="4">
        <f>NeelyGains!F336+MinidokaGains!F336+MilnerGains!F336</f>
        <v>2198.6</v>
      </c>
      <c r="I335" s="4">
        <f>NeelyGains!G336+MinidokaGains!G336+MilnerGains!G336</f>
        <v>3102.7</v>
      </c>
      <c r="J335" s="4">
        <f>NeelyGains!H336+MinidokaGains!H336+MilnerGains!H336</f>
        <v>2983</v>
      </c>
      <c r="K335" s="4">
        <f>NeelyGains!I336+MinidokaGains!I336+MilnerGains!I336</f>
        <v>3215</v>
      </c>
      <c r="L335" s="4">
        <f>NeelyGains!J336+MinidokaGains!J336+MilnerGains!J336</f>
        <v>3442</v>
      </c>
      <c r="M335" s="4">
        <f>NeelyGains!K336+MinidokaGains!K336+MilnerGains!K336</f>
        <v>3100</v>
      </c>
      <c r="N335" s="4">
        <f>NeelyGains!L336+MinidokaGains!L336+MilnerGains!L336</f>
        <v>2873</v>
      </c>
      <c r="O335" s="4">
        <f>NeelyGains!M336+MinidokaGains!M336+MilnerGains!M336</f>
        <v>2677</v>
      </c>
      <c r="P335" s="4">
        <f>NeelyGains!N336+MinidokaGains!N336+MilnerGains!N336</f>
        <v>2584</v>
      </c>
      <c r="Q335" s="4">
        <f>NeelyGains!O336+MinidokaGains!O336+MilnerGains!O336</f>
        <v>2832</v>
      </c>
      <c r="R335" s="4">
        <f>NeelyGains!P336+MinidokaGains!P336+MilnerGains!P336</f>
        <v>2582</v>
      </c>
      <c r="S335" s="4">
        <f>NeelyGains!Q336+MinidokaGains!Q336+MilnerGains!Q336</f>
        <v>2928</v>
      </c>
      <c r="T335" s="4">
        <f>NeelyGains!R336+MinidokaGains!R336+MilnerGains!R336</f>
        <v>2944</v>
      </c>
      <c r="U335" s="4">
        <f>NeelyGains!S336+MinidokaGains!S336+MilnerGains!S336</f>
        <v>2285</v>
      </c>
      <c r="V335" s="4">
        <f>NeelyGains!T336+MinidokaGains!T336+MilnerGains!T336</f>
        <v>2753.4</v>
      </c>
      <c r="W335" s="4">
        <f>NeelyGains!U336+MinidokaGains!U336+MilnerGains!U336</f>
        <v>2306.3000000000002</v>
      </c>
      <c r="X335" s="4">
        <f>NeelyGains!V336+MinidokaGains!V336+MilnerGains!V336</f>
        <v>2646</v>
      </c>
      <c r="Y335" s="4">
        <f>NeelyGains!W336+MinidokaGains!W336+MilnerGains!W336</f>
        <v>2682</v>
      </c>
      <c r="Z335" s="4">
        <f>NeelyGains!X336+MinidokaGains!X336+MilnerGains!X336</f>
        <v>2575</v>
      </c>
      <c r="AA335" s="4">
        <f>NeelyGains!Y336+MinidokaGains!Y336+MilnerGains!Y336</f>
        <v>2639</v>
      </c>
      <c r="AB335" s="4">
        <f>NeelyGains!Z336+MinidokaGains!Z336+MilnerGains!Z336</f>
        <v>2681.9</v>
      </c>
      <c r="AC335" s="4">
        <f>NeelyGains!AA336+MinidokaGains!AA336+MilnerGains!AA336</f>
        <v>2648</v>
      </c>
      <c r="AD335" s="4">
        <f>NeelyGains!AB336+MinidokaGains!AB336+MilnerGains!AB336</f>
        <v>2862.7</v>
      </c>
      <c r="AE335" s="4">
        <f>NeelyGains!AC336+MinidokaGains!AC336+MilnerGains!AC336</f>
        <v>2563.1</v>
      </c>
      <c r="AF335" s="4">
        <f>NeelyGains!AD336+MinidokaGains!AD336+MilnerGains!AD336</f>
        <v>2678</v>
      </c>
      <c r="AG335" s="4">
        <f>NeelyGains!AE336+MinidokaGains!AE336+MilnerGains!AE336</f>
        <v>2384.3000000000002</v>
      </c>
      <c r="AH335" s="4">
        <f>NeelyGains!AF336+MinidokaGains!AF336+MilnerGains!AF336</f>
        <v>0</v>
      </c>
    </row>
    <row r="336" spans="1:34" x14ac:dyDescent="0.2">
      <c r="A336" s="1">
        <v>39722</v>
      </c>
      <c r="B336" s="60">
        <v>62</v>
      </c>
      <c r="D336" s="4">
        <f>NeelyGains!B337+MinidokaGains!B337+MilnerGains!B337</f>
        <v>3345</v>
      </c>
      <c r="E336" s="4">
        <f>NeelyGains!C337+MinidokaGains!C337+MilnerGains!C337</f>
        <v>2481</v>
      </c>
      <c r="F336" s="4">
        <f>NeelyGains!D337+MinidokaGains!D337+MilnerGains!D337</f>
        <v>2371.1</v>
      </c>
      <c r="G336" s="4">
        <f>NeelyGains!E337+MinidokaGains!E337+MilnerGains!E337</f>
        <v>3081</v>
      </c>
      <c r="H336" s="4">
        <f>NeelyGains!F337+MinidokaGains!F337+MilnerGains!F337</f>
        <v>2406.6999999999998</v>
      </c>
      <c r="I336" s="4">
        <f>NeelyGains!G337+MinidokaGains!G337+MilnerGains!G337</f>
        <v>3122.8</v>
      </c>
      <c r="J336" s="4">
        <f>NeelyGains!H337+MinidokaGains!H337+MilnerGains!H337</f>
        <v>3240</v>
      </c>
      <c r="K336" s="4">
        <f>NeelyGains!I337+MinidokaGains!I337+MilnerGains!I337</f>
        <v>3205.2</v>
      </c>
      <c r="L336" s="4">
        <f>NeelyGains!J337+MinidokaGains!J337+MilnerGains!J337</f>
        <v>3247</v>
      </c>
      <c r="M336" s="4">
        <f>NeelyGains!K337+MinidokaGains!K337+MilnerGains!K337</f>
        <v>3180</v>
      </c>
      <c r="N336" s="4">
        <f>NeelyGains!L337+MinidokaGains!L337+MilnerGains!L337</f>
        <v>2913</v>
      </c>
      <c r="O336" s="4">
        <f>NeelyGains!M337+MinidokaGains!M337+MilnerGains!M337</f>
        <v>2716</v>
      </c>
      <c r="P336" s="4">
        <f>NeelyGains!N337+MinidokaGains!N337+MilnerGains!N337</f>
        <v>2582</v>
      </c>
      <c r="Q336" s="4">
        <f>NeelyGains!O337+MinidokaGains!O337+MilnerGains!O337</f>
        <v>2918</v>
      </c>
      <c r="R336" s="4">
        <f>NeelyGains!P337+MinidokaGains!P337+MilnerGains!P337</f>
        <v>2596</v>
      </c>
      <c r="S336" s="4">
        <f>NeelyGains!Q337+MinidokaGains!Q337+MilnerGains!Q337</f>
        <v>3016</v>
      </c>
      <c r="T336" s="4">
        <f>NeelyGains!R337+MinidokaGains!R337+MilnerGains!R337</f>
        <v>2867</v>
      </c>
      <c r="U336" s="4">
        <f>NeelyGains!S337+MinidokaGains!S337+MilnerGains!S337</f>
        <v>2302</v>
      </c>
      <c r="V336" s="4">
        <f>NeelyGains!T337+MinidokaGains!T337+MilnerGains!T337</f>
        <v>2823.6</v>
      </c>
      <c r="W336" s="4">
        <f>NeelyGains!U337+MinidokaGains!U337+MilnerGains!U337</f>
        <v>2354.3000000000002</v>
      </c>
      <c r="X336" s="4">
        <f>NeelyGains!V337+MinidokaGains!V337+MilnerGains!V337</f>
        <v>2617</v>
      </c>
      <c r="Y336" s="4">
        <f>NeelyGains!W337+MinidokaGains!W337+MilnerGains!W337</f>
        <v>2708</v>
      </c>
      <c r="Z336" s="4">
        <f>NeelyGains!X337+MinidokaGains!X337+MilnerGains!X337</f>
        <v>2491</v>
      </c>
      <c r="AA336" s="4">
        <f>NeelyGains!Y337+MinidokaGains!Y337+MilnerGains!Y337</f>
        <v>2711</v>
      </c>
      <c r="AB336" s="4">
        <f>NeelyGains!Z337+MinidokaGains!Z337+MilnerGains!Z337</f>
        <v>2683.6000000000004</v>
      </c>
      <c r="AC336" s="4">
        <f>NeelyGains!AA337+MinidokaGains!AA337+MilnerGains!AA337</f>
        <v>2554.5</v>
      </c>
      <c r="AD336" s="4">
        <f>NeelyGains!AB337+MinidokaGains!AB337+MilnerGains!AB337</f>
        <v>2861.8</v>
      </c>
      <c r="AE336" s="4">
        <f>NeelyGains!AC337+MinidokaGains!AC337+MilnerGains!AC337</f>
        <v>2570</v>
      </c>
      <c r="AF336" s="4">
        <f>NeelyGains!AD337+MinidokaGains!AD337+MilnerGains!AD337</f>
        <v>2690</v>
      </c>
      <c r="AG336" s="4">
        <f>NeelyGains!AE337+MinidokaGains!AE337+MilnerGains!AE337</f>
        <v>2437.1999999999998</v>
      </c>
      <c r="AH336" s="4">
        <f>NeelyGains!AF337+MinidokaGains!AF337+MilnerGains!AF337</f>
        <v>0</v>
      </c>
    </row>
    <row r="337" spans="1:34" x14ac:dyDescent="0.2">
      <c r="A337" s="1">
        <v>39723</v>
      </c>
      <c r="B337" s="60">
        <v>63</v>
      </c>
      <c r="D337" s="4">
        <f>NeelyGains!B338+MinidokaGains!B338+MilnerGains!B338</f>
        <v>3214</v>
      </c>
      <c r="E337" s="4">
        <f>NeelyGains!C338+MinidokaGains!C338+MilnerGains!C338</f>
        <v>2515</v>
      </c>
      <c r="F337" s="4">
        <f>NeelyGains!D338+MinidokaGains!D338+MilnerGains!D338</f>
        <v>2593</v>
      </c>
      <c r="G337" s="4">
        <f>NeelyGains!E338+MinidokaGains!E338+MilnerGains!E338</f>
        <v>3092</v>
      </c>
      <c r="H337" s="4">
        <f>NeelyGains!F338+MinidokaGains!F338+MilnerGains!F338</f>
        <v>2482.6</v>
      </c>
      <c r="I337" s="4">
        <f>NeelyGains!G338+MinidokaGains!G338+MilnerGains!G338</f>
        <v>3141</v>
      </c>
      <c r="J337" s="4">
        <f>NeelyGains!H338+MinidokaGains!H338+MilnerGains!H338</f>
        <v>3281</v>
      </c>
      <c r="K337" s="4">
        <f>NeelyGains!I338+MinidokaGains!I338+MilnerGains!I338</f>
        <v>3129.9</v>
      </c>
      <c r="L337" s="4">
        <f>NeelyGains!J338+MinidokaGains!J338+MilnerGains!J338</f>
        <v>3102</v>
      </c>
      <c r="M337" s="4">
        <f>NeelyGains!K338+MinidokaGains!K338+MilnerGains!K338</f>
        <v>3157</v>
      </c>
      <c r="N337" s="4">
        <f>NeelyGains!L338+MinidokaGains!L338+MilnerGains!L338</f>
        <v>2938</v>
      </c>
      <c r="O337" s="4">
        <f>NeelyGains!M338+MinidokaGains!M338+MilnerGains!M338</f>
        <v>2776</v>
      </c>
      <c r="P337" s="4">
        <f>NeelyGains!N338+MinidokaGains!N338+MilnerGains!N338</f>
        <v>2646</v>
      </c>
      <c r="Q337" s="4">
        <f>NeelyGains!O338+MinidokaGains!O338+MilnerGains!O338</f>
        <v>2927</v>
      </c>
      <c r="R337" s="4">
        <f>NeelyGains!P338+MinidokaGains!P338+MilnerGains!P338</f>
        <v>2602</v>
      </c>
      <c r="S337" s="4">
        <f>NeelyGains!Q338+MinidokaGains!Q338+MilnerGains!Q338</f>
        <v>3092</v>
      </c>
      <c r="T337" s="4">
        <f>NeelyGains!R338+MinidokaGains!R338+MilnerGains!R338</f>
        <v>2833</v>
      </c>
      <c r="U337" s="4">
        <f>NeelyGains!S338+MinidokaGains!S338+MilnerGains!S338</f>
        <v>2347</v>
      </c>
      <c r="V337" s="4">
        <f>NeelyGains!T338+MinidokaGains!T338+MilnerGains!T338</f>
        <v>2752</v>
      </c>
      <c r="W337" s="4">
        <f>NeelyGains!U338+MinidokaGains!U338+MilnerGains!U338</f>
        <v>2382.3000000000002</v>
      </c>
      <c r="X337" s="4">
        <f>NeelyGains!V338+MinidokaGains!V338+MilnerGains!V338</f>
        <v>2608</v>
      </c>
      <c r="Y337" s="4">
        <f>NeelyGains!W338+MinidokaGains!W338+MilnerGains!W338</f>
        <v>2729</v>
      </c>
      <c r="Z337" s="4">
        <f>NeelyGains!X338+MinidokaGains!X338+MilnerGains!X338</f>
        <v>2493</v>
      </c>
      <c r="AA337" s="4">
        <f>NeelyGains!Y338+MinidokaGains!Y338+MilnerGains!Y338</f>
        <v>2622</v>
      </c>
      <c r="AB337" s="4">
        <f>NeelyGains!Z338+MinidokaGains!Z338+MilnerGains!Z338</f>
        <v>2698.7999999999997</v>
      </c>
      <c r="AC337" s="4">
        <f>NeelyGains!AA338+MinidokaGains!AA338+MilnerGains!AA338</f>
        <v>2558.3000000000002</v>
      </c>
      <c r="AD337" s="4">
        <f>NeelyGains!AB338+MinidokaGains!AB338+MilnerGains!AB338</f>
        <v>2897.8</v>
      </c>
      <c r="AE337" s="4">
        <f>NeelyGains!AC338+MinidokaGains!AC338+MilnerGains!AC338</f>
        <v>2568</v>
      </c>
      <c r="AF337" s="4">
        <f>NeelyGains!AD338+MinidokaGains!AD338+MilnerGains!AD338</f>
        <v>2750</v>
      </c>
      <c r="AG337" s="4">
        <f>NeelyGains!AE338+MinidokaGains!AE338+MilnerGains!AE338</f>
        <v>2617.6</v>
      </c>
      <c r="AH337" s="4">
        <f>NeelyGains!AF338+MinidokaGains!AF338+MilnerGains!AF338</f>
        <v>0</v>
      </c>
    </row>
    <row r="338" spans="1:34" x14ac:dyDescent="0.2">
      <c r="A338" s="1">
        <v>39724</v>
      </c>
      <c r="B338" s="60">
        <v>64</v>
      </c>
      <c r="D338" s="4">
        <f>NeelyGains!B339+MinidokaGains!B339+MilnerGains!B339</f>
        <v>3128</v>
      </c>
      <c r="E338" s="4">
        <f>NeelyGains!C339+MinidokaGains!C339+MilnerGains!C339</f>
        <v>2454</v>
      </c>
      <c r="F338" s="4">
        <f>NeelyGains!D339+MinidokaGains!D339+MilnerGains!D339</f>
        <v>2810.3</v>
      </c>
      <c r="G338" s="4">
        <f>NeelyGains!E339+MinidokaGains!E339+MilnerGains!E339</f>
        <v>3167</v>
      </c>
      <c r="H338" s="4">
        <f>NeelyGains!F339+MinidokaGains!F339+MilnerGains!F339</f>
        <v>2602.8000000000002</v>
      </c>
      <c r="I338" s="4">
        <f>NeelyGains!G339+MinidokaGains!G339+MilnerGains!G339</f>
        <v>3214</v>
      </c>
      <c r="J338" s="4">
        <f>NeelyGains!H339+MinidokaGains!H339+MilnerGains!H339</f>
        <v>3162</v>
      </c>
      <c r="K338" s="4">
        <f>NeelyGains!I339+MinidokaGains!I339+MilnerGains!I339</f>
        <v>3009.7</v>
      </c>
      <c r="L338" s="4">
        <f>NeelyGains!J339+MinidokaGains!J339+MilnerGains!J339</f>
        <v>3152.6</v>
      </c>
      <c r="M338" s="4">
        <f>NeelyGains!K339+MinidokaGains!K339+MilnerGains!K339</f>
        <v>3087</v>
      </c>
      <c r="N338" s="4">
        <f>NeelyGains!L339+MinidokaGains!L339+MilnerGains!L339</f>
        <v>2972</v>
      </c>
      <c r="O338" s="4">
        <f>NeelyGains!M339+MinidokaGains!M339+MilnerGains!M339</f>
        <v>2754</v>
      </c>
      <c r="P338" s="4">
        <f>NeelyGains!N339+MinidokaGains!N339+MilnerGains!N339</f>
        <v>2682</v>
      </c>
      <c r="Q338" s="4">
        <f>NeelyGains!O339+MinidokaGains!O339+MilnerGains!O339</f>
        <v>2865</v>
      </c>
      <c r="R338" s="4">
        <f>NeelyGains!P339+MinidokaGains!P339+MilnerGains!P339</f>
        <v>2630</v>
      </c>
      <c r="S338" s="4">
        <f>NeelyGains!Q339+MinidokaGains!Q339+MilnerGains!Q339</f>
        <v>3165</v>
      </c>
      <c r="T338" s="4">
        <f>NeelyGains!R339+MinidokaGains!R339+MilnerGains!R339</f>
        <v>2851</v>
      </c>
      <c r="U338" s="4">
        <f>NeelyGains!S339+MinidokaGains!S339+MilnerGains!S339</f>
        <v>2345</v>
      </c>
      <c r="V338" s="4">
        <f>NeelyGains!T339+MinidokaGains!T339+MilnerGains!T339</f>
        <v>2857</v>
      </c>
      <c r="W338" s="4">
        <f>NeelyGains!U339+MinidokaGains!U339+MilnerGains!U339</f>
        <v>2430</v>
      </c>
      <c r="X338" s="4">
        <f>NeelyGains!V339+MinidokaGains!V339+MilnerGains!V339</f>
        <v>2643</v>
      </c>
      <c r="Y338" s="4">
        <f>NeelyGains!W339+MinidokaGains!W339+MilnerGains!W339</f>
        <v>2758</v>
      </c>
      <c r="Z338" s="4">
        <f>NeelyGains!X339+MinidokaGains!X339+MilnerGains!X339</f>
        <v>2570</v>
      </c>
      <c r="AA338" s="4">
        <f>NeelyGains!Y339+MinidokaGains!Y339+MilnerGains!Y339</f>
        <v>2646</v>
      </c>
      <c r="AB338" s="4">
        <f>NeelyGains!Z339+MinidokaGains!Z339+MilnerGains!Z339</f>
        <v>2675.4</v>
      </c>
      <c r="AC338" s="4">
        <f>NeelyGains!AA339+MinidokaGains!AA339+MilnerGains!AA339</f>
        <v>2411.1</v>
      </c>
      <c r="AD338" s="4">
        <f>NeelyGains!AB339+MinidokaGains!AB339+MilnerGains!AB339</f>
        <v>2749.2</v>
      </c>
      <c r="AE338" s="4">
        <f>NeelyGains!AC339+MinidokaGains!AC339+MilnerGains!AC339</f>
        <v>2596</v>
      </c>
      <c r="AF338" s="4">
        <f>NeelyGains!AD339+MinidokaGains!AD339+MilnerGains!AD339</f>
        <v>2705</v>
      </c>
      <c r="AG338" s="4">
        <f>NeelyGains!AE339+MinidokaGains!AE339+MilnerGains!AE339</f>
        <v>2755.6</v>
      </c>
      <c r="AH338" s="4">
        <f>NeelyGains!AF339+MinidokaGains!AF339+MilnerGains!AF339</f>
        <v>0</v>
      </c>
    </row>
    <row r="339" spans="1:34" x14ac:dyDescent="0.2">
      <c r="A339" s="1">
        <v>39725</v>
      </c>
      <c r="B339" s="60">
        <v>65</v>
      </c>
      <c r="D339" s="4">
        <f>NeelyGains!B340+MinidokaGains!B340+MilnerGains!B340</f>
        <v>3253</v>
      </c>
      <c r="E339" s="4">
        <f>NeelyGains!C340+MinidokaGains!C340+MilnerGains!C340</f>
        <v>2463</v>
      </c>
      <c r="F339" s="4">
        <f>NeelyGains!D340+MinidokaGains!D340+MilnerGains!D340</f>
        <v>3116.9</v>
      </c>
      <c r="G339" s="4">
        <f>NeelyGains!E340+MinidokaGains!E340+MilnerGains!E340</f>
        <v>3019</v>
      </c>
      <c r="H339" s="4">
        <f>NeelyGains!F340+MinidokaGains!F340+MilnerGains!F340</f>
        <v>2459.5</v>
      </c>
      <c r="I339" s="4">
        <f>NeelyGains!G340+MinidokaGains!G340+MilnerGains!G340</f>
        <v>3164.8</v>
      </c>
      <c r="J339" s="4">
        <f>NeelyGains!H340+MinidokaGains!H340+MilnerGains!H340</f>
        <v>3400</v>
      </c>
      <c r="K339" s="4">
        <f>NeelyGains!I340+MinidokaGains!I340+MilnerGains!I340</f>
        <v>2943.3</v>
      </c>
      <c r="L339" s="4">
        <f>NeelyGains!J340+MinidokaGains!J340+MilnerGains!J340</f>
        <v>3309.9</v>
      </c>
      <c r="M339" s="4">
        <f>NeelyGains!K340+MinidokaGains!K340+MilnerGains!K340</f>
        <v>3402</v>
      </c>
      <c r="N339" s="4">
        <f>NeelyGains!L340+MinidokaGains!L340+MilnerGains!L340</f>
        <v>2919</v>
      </c>
      <c r="O339" s="4">
        <f>NeelyGains!M340+MinidokaGains!M340+MilnerGains!M340</f>
        <v>2703</v>
      </c>
      <c r="P339" s="4">
        <f>NeelyGains!N340+MinidokaGains!N340+MilnerGains!N340</f>
        <v>2611</v>
      </c>
      <c r="Q339" s="4">
        <f>NeelyGains!O340+MinidokaGains!O340+MilnerGains!O340</f>
        <v>2787</v>
      </c>
      <c r="R339" s="4">
        <f>NeelyGains!P340+MinidokaGains!P340+MilnerGains!P340</f>
        <v>2594</v>
      </c>
      <c r="S339" s="4">
        <f>NeelyGains!Q340+MinidokaGains!Q340+MilnerGains!Q340</f>
        <v>3135</v>
      </c>
      <c r="T339" s="4">
        <f>NeelyGains!R340+MinidokaGains!R340+MilnerGains!R340</f>
        <v>2864</v>
      </c>
      <c r="U339" s="4">
        <f>NeelyGains!S340+MinidokaGains!S340+MilnerGains!S340</f>
        <v>2536</v>
      </c>
      <c r="V339" s="4">
        <f>NeelyGains!T340+MinidokaGains!T340+MilnerGains!T340</f>
        <v>2867</v>
      </c>
      <c r="W339" s="4">
        <f>NeelyGains!U340+MinidokaGains!U340+MilnerGains!U340</f>
        <v>2501</v>
      </c>
      <c r="X339" s="4">
        <f>NeelyGains!V340+MinidokaGains!V340+MilnerGains!V340</f>
        <v>2578</v>
      </c>
      <c r="Y339" s="4">
        <f>NeelyGains!W340+MinidokaGains!W340+MilnerGains!W340</f>
        <v>2721</v>
      </c>
      <c r="Z339" s="4">
        <f>NeelyGains!X340+MinidokaGains!X340+MilnerGains!X340</f>
        <v>2583</v>
      </c>
      <c r="AA339" s="4">
        <f>NeelyGains!Y340+MinidokaGains!Y340+MilnerGains!Y340</f>
        <v>2706.6</v>
      </c>
      <c r="AB339" s="4">
        <f>NeelyGains!Z340+MinidokaGains!Z340+MilnerGains!Z340</f>
        <v>2659.2</v>
      </c>
      <c r="AC339" s="4">
        <f>NeelyGains!AA340+MinidokaGains!AA340+MilnerGains!AA340</f>
        <v>2389</v>
      </c>
      <c r="AD339" s="4">
        <f>NeelyGains!AB340+MinidokaGains!AB340+MilnerGains!AB340</f>
        <v>2698.8</v>
      </c>
      <c r="AE339" s="4">
        <f>NeelyGains!AC340+MinidokaGains!AC340+MilnerGains!AC340</f>
        <v>2637</v>
      </c>
      <c r="AF339" s="4">
        <f>NeelyGains!AD340+MinidokaGains!AD340+MilnerGains!AD340</f>
        <v>2671.8</v>
      </c>
      <c r="AG339" s="4">
        <f>NeelyGains!AE340+MinidokaGains!AE340+MilnerGains!AE340</f>
        <v>2719.3</v>
      </c>
      <c r="AH339" s="4">
        <f>NeelyGains!AF340+MinidokaGains!AF340+MilnerGains!AF340</f>
        <v>0</v>
      </c>
    </row>
    <row r="340" spans="1:34" x14ac:dyDescent="0.2">
      <c r="A340" s="1">
        <v>39726</v>
      </c>
      <c r="B340" s="60">
        <v>66</v>
      </c>
      <c r="D340" s="4">
        <f>NeelyGains!B341+MinidokaGains!B341+MilnerGains!B341</f>
        <v>3359</v>
      </c>
      <c r="E340" s="4">
        <f>NeelyGains!C341+MinidokaGains!C341+MilnerGains!C341</f>
        <v>2547</v>
      </c>
      <c r="F340" s="4">
        <f>NeelyGains!D341+MinidokaGains!D341+MilnerGains!D341</f>
        <v>3312.4</v>
      </c>
      <c r="G340" s="4">
        <f>NeelyGains!E341+MinidokaGains!E341+MilnerGains!E341</f>
        <v>3051</v>
      </c>
      <c r="H340" s="4">
        <f>NeelyGains!F341+MinidokaGains!F341+MilnerGains!F341</f>
        <v>2470.4</v>
      </c>
      <c r="I340" s="4">
        <f>NeelyGains!G341+MinidokaGains!G341+MilnerGains!G341</f>
        <v>3090.4</v>
      </c>
      <c r="J340" s="4">
        <f>NeelyGains!H341+MinidokaGains!H341+MilnerGains!H341</f>
        <v>3305</v>
      </c>
      <c r="K340" s="4">
        <f>NeelyGains!I341+MinidokaGains!I341+MilnerGains!I341</f>
        <v>2963.6</v>
      </c>
      <c r="L340" s="4">
        <f>NeelyGains!J341+MinidokaGains!J341+MilnerGains!J341</f>
        <v>3329</v>
      </c>
      <c r="M340" s="4">
        <f>NeelyGains!K341+MinidokaGains!K341+MilnerGains!K341</f>
        <v>3083</v>
      </c>
      <c r="N340" s="4">
        <f>NeelyGains!L341+MinidokaGains!L341+MilnerGains!L341</f>
        <v>2943</v>
      </c>
      <c r="O340" s="4">
        <f>NeelyGains!M341+MinidokaGains!M341+MilnerGains!M341</f>
        <v>2667.2</v>
      </c>
      <c r="P340" s="4">
        <f>NeelyGains!N341+MinidokaGains!N341+MilnerGains!N341</f>
        <v>2660</v>
      </c>
      <c r="Q340" s="4">
        <f>NeelyGains!O341+MinidokaGains!O341+MilnerGains!O341</f>
        <v>2728</v>
      </c>
      <c r="R340" s="4">
        <f>NeelyGains!P341+MinidokaGains!P341+MilnerGains!P341</f>
        <v>2644</v>
      </c>
      <c r="S340" s="4">
        <f>NeelyGains!Q341+MinidokaGains!Q341+MilnerGains!Q341</f>
        <v>3181</v>
      </c>
      <c r="T340" s="4">
        <f>NeelyGains!R341+MinidokaGains!R341+MilnerGains!R341</f>
        <v>2917</v>
      </c>
      <c r="U340" s="4">
        <f>NeelyGains!S341+MinidokaGains!S341+MilnerGains!S341</f>
        <v>2550</v>
      </c>
      <c r="V340" s="4">
        <f>NeelyGains!T341+MinidokaGains!T341+MilnerGains!T341</f>
        <v>2895</v>
      </c>
      <c r="W340" s="4">
        <f>NeelyGains!U341+MinidokaGains!U341+MilnerGains!U341</f>
        <v>2552</v>
      </c>
      <c r="X340" s="4">
        <f>NeelyGains!V341+MinidokaGains!V341+MilnerGains!V341</f>
        <v>2551</v>
      </c>
      <c r="Y340" s="4">
        <f>NeelyGains!W341+MinidokaGains!W341+MilnerGains!W341</f>
        <v>2652</v>
      </c>
      <c r="Z340" s="4">
        <f>NeelyGains!X341+MinidokaGains!X341+MilnerGains!X341</f>
        <v>2670</v>
      </c>
      <c r="AA340" s="4">
        <f>NeelyGains!Y341+MinidokaGains!Y341+MilnerGains!Y341</f>
        <v>2751</v>
      </c>
      <c r="AB340" s="4">
        <f>NeelyGains!Z341+MinidokaGains!Z341+MilnerGains!Z341</f>
        <v>2627.6000000000004</v>
      </c>
      <c r="AC340" s="4">
        <f>NeelyGains!AA341+MinidokaGains!AA341+MilnerGains!AA341</f>
        <v>2382.6999999999998</v>
      </c>
      <c r="AD340" s="4">
        <f>NeelyGains!AB341+MinidokaGains!AB341+MilnerGains!AB341</f>
        <v>2739.5</v>
      </c>
      <c r="AE340" s="4">
        <f>NeelyGains!AC341+MinidokaGains!AC341+MilnerGains!AC341</f>
        <v>2773</v>
      </c>
      <c r="AF340" s="4">
        <f>NeelyGains!AD341+MinidokaGains!AD341+MilnerGains!AD341</f>
        <v>2714</v>
      </c>
      <c r="AG340" s="4">
        <f>NeelyGains!AE341+MinidokaGains!AE341+MilnerGains!AE341</f>
        <v>2743.6</v>
      </c>
      <c r="AH340" s="4">
        <f>NeelyGains!AF341+MinidokaGains!AF341+MilnerGains!AF341</f>
        <v>0</v>
      </c>
    </row>
    <row r="341" spans="1:34" x14ac:dyDescent="0.2">
      <c r="A341" s="1">
        <v>39727</v>
      </c>
      <c r="B341" s="60">
        <v>67</v>
      </c>
      <c r="D341" s="4">
        <f>NeelyGains!B342+MinidokaGains!B342+MilnerGains!B342</f>
        <v>3570</v>
      </c>
      <c r="E341" s="4">
        <f>NeelyGains!C342+MinidokaGains!C342+MilnerGains!C342</f>
        <v>2678</v>
      </c>
      <c r="F341" s="4">
        <f>NeelyGains!D342+MinidokaGains!D342+MilnerGains!D342</f>
        <v>3354.3</v>
      </c>
      <c r="G341" s="4">
        <f>NeelyGains!E342+MinidokaGains!E342+MilnerGains!E342</f>
        <v>3047</v>
      </c>
      <c r="H341" s="4">
        <f>NeelyGains!F342+MinidokaGains!F342+MilnerGains!F342</f>
        <v>3030.4</v>
      </c>
      <c r="I341" s="4">
        <f>NeelyGains!G342+MinidokaGains!G342+MilnerGains!G342</f>
        <v>2946.4</v>
      </c>
      <c r="J341" s="4">
        <f>NeelyGains!H342+MinidokaGains!H342+MilnerGains!H342</f>
        <v>3270</v>
      </c>
      <c r="K341" s="4">
        <f>NeelyGains!I342+MinidokaGains!I342+MilnerGains!I342</f>
        <v>3160.4</v>
      </c>
      <c r="L341" s="4">
        <f>NeelyGains!J342+MinidokaGains!J342+MilnerGains!J342</f>
        <v>3327</v>
      </c>
      <c r="M341" s="4">
        <f>NeelyGains!K342+MinidokaGains!K342+MilnerGains!K342</f>
        <v>3419</v>
      </c>
      <c r="N341" s="4">
        <f>NeelyGains!L342+MinidokaGains!L342+MilnerGains!L342</f>
        <v>2995</v>
      </c>
      <c r="O341" s="4">
        <f>NeelyGains!M342+MinidokaGains!M342+MilnerGains!M342</f>
        <v>2739.8</v>
      </c>
      <c r="P341" s="4">
        <f>NeelyGains!N342+MinidokaGains!N342+MilnerGains!N342</f>
        <v>2606</v>
      </c>
      <c r="Q341" s="4">
        <f>NeelyGains!O342+MinidokaGains!O342+MilnerGains!O342</f>
        <v>2585</v>
      </c>
      <c r="R341" s="4">
        <f>NeelyGains!P342+MinidokaGains!P342+MilnerGains!P342</f>
        <v>2528</v>
      </c>
      <c r="S341" s="4">
        <f>NeelyGains!Q342+MinidokaGains!Q342+MilnerGains!Q342</f>
        <v>3188</v>
      </c>
      <c r="T341" s="4">
        <f>NeelyGains!R342+MinidokaGains!R342+MilnerGains!R342</f>
        <v>2794</v>
      </c>
      <c r="U341" s="4">
        <f>NeelyGains!S342+MinidokaGains!S342+MilnerGains!S342</f>
        <v>2572</v>
      </c>
      <c r="V341" s="4">
        <f>NeelyGains!T342+MinidokaGains!T342+MilnerGains!T342</f>
        <v>3002</v>
      </c>
      <c r="W341" s="4">
        <f>NeelyGains!U342+MinidokaGains!U342+MilnerGains!U342</f>
        <v>2617</v>
      </c>
      <c r="X341" s="4">
        <f>NeelyGains!V342+MinidokaGains!V342+MilnerGains!V342</f>
        <v>2530</v>
      </c>
      <c r="Y341" s="4">
        <f>NeelyGains!W342+MinidokaGains!W342+MilnerGains!W342</f>
        <v>2603</v>
      </c>
      <c r="Z341" s="4">
        <f>NeelyGains!X342+MinidokaGains!X342+MilnerGains!X342</f>
        <v>2612</v>
      </c>
      <c r="AA341" s="4">
        <f>NeelyGains!Y342+MinidokaGains!Y342+MilnerGains!Y342</f>
        <v>2787</v>
      </c>
      <c r="AB341" s="4">
        <f>NeelyGains!Z342+MinidokaGains!Z342+MilnerGains!Z342</f>
        <v>2544.5</v>
      </c>
      <c r="AC341" s="4">
        <f>NeelyGains!AA342+MinidokaGains!AA342+MilnerGains!AA342</f>
        <v>2355.6</v>
      </c>
      <c r="AD341" s="4">
        <f>NeelyGains!AB342+MinidokaGains!AB342+MilnerGains!AB342</f>
        <v>2716.3</v>
      </c>
      <c r="AE341" s="4">
        <f>NeelyGains!AC342+MinidokaGains!AC342+MilnerGains!AC342</f>
        <v>2710</v>
      </c>
      <c r="AF341" s="4">
        <f>NeelyGains!AD342+MinidokaGains!AD342+MilnerGains!AD342</f>
        <v>2630.7</v>
      </c>
      <c r="AG341" s="4">
        <f>NeelyGains!AE342+MinidokaGains!AE342+MilnerGains!AE342</f>
        <v>2826</v>
      </c>
      <c r="AH341" s="4">
        <f>NeelyGains!AF342+MinidokaGains!AF342+MilnerGains!AF342</f>
        <v>0</v>
      </c>
    </row>
    <row r="342" spans="1:34" x14ac:dyDescent="0.2">
      <c r="A342" s="1">
        <v>39728</v>
      </c>
      <c r="B342" s="60">
        <v>68</v>
      </c>
      <c r="D342" s="4">
        <f>NeelyGains!B343+MinidokaGains!B343+MilnerGains!B343</f>
        <v>3609</v>
      </c>
      <c r="E342" s="4">
        <f>NeelyGains!C343+MinidokaGains!C343+MilnerGains!C343</f>
        <v>2592</v>
      </c>
      <c r="F342" s="4">
        <f>NeelyGains!D343+MinidokaGains!D343+MilnerGains!D343</f>
        <v>3406.8</v>
      </c>
      <c r="G342" s="4">
        <f>NeelyGains!E343+MinidokaGains!E343+MilnerGains!E343</f>
        <v>3174</v>
      </c>
      <c r="H342" s="4">
        <f>NeelyGains!F343+MinidokaGains!F343+MilnerGains!F343</f>
        <v>3134.1</v>
      </c>
      <c r="I342" s="4">
        <f>NeelyGains!G343+MinidokaGains!G343+MilnerGains!G343</f>
        <v>2895.4</v>
      </c>
      <c r="J342" s="4">
        <f>NeelyGains!H343+MinidokaGains!H343+MilnerGains!H343</f>
        <v>3223</v>
      </c>
      <c r="K342" s="4">
        <f>NeelyGains!I343+MinidokaGains!I343+MilnerGains!I343</f>
        <v>3482.8</v>
      </c>
      <c r="L342" s="4">
        <f>NeelyGains!J343+MinidokaGains!J343+MilnerGains!J343</f>
        <v>3283</v>
      </c>
      <c r="M342" s="4">
        <f>NeelyGains!K343+MinidokaGains!K343+MilnerGains!K343</f>
        <v>3501</v>
      </c>
      <c r="N342" s="4">
        <f>NeelyGains!L343+MinidokaGains!L343+MilnerGains!L343</f>
        <v>2971</v>
      </c>
      <c r="O342" s="4">
        <f>NeelyGains!M343+MinidokaGains!M343+MilnerGains!M343</f>
        <v>2771.3</v>
      </c>
      <c r="P342" s="4">
        <f>NeelyGains!N343+MinidokaGains!N343+MilnerGains!N343</f>
        <v>2599</v>
      </c>
      <c r="Q342" s="4">
        <f>NeelyGains!O343+MinidokaGains!O343+MilnerGains!O343</f>
        <v>2545</v>
      </c>
      <c r="R342" s="4">
        <f>NeelyGains!P343+MinidokaGains!P343+MilnerGains!P343</f>
        <v>2588</v>
      </c>
      <c r="S342" s="4">
        <f>NeelyGains!Q343+MinidokaGains!Q343+MilnerGains!Q343</f>
        <v>3169</v>
      </c>
      <c r="T342" s="4">
        <f>NeelyGains!R343+MinidokaGains!R343+MilnerGains!R343</f>
        <v>2782</v>
      </c>
      <c r="U342" s="4">
        <f>NeelyGains!S343+MinidokaGains!S343+MilnerGains!S343</f>
        <v>2623</v>
      </c>
      <c r="V342" s="4">
        <f>NeelyGains!T343+MinidokaGains!T343+MilnerGains!T343</f>
        <v>2930</v>
      </c>
      <c r="W342" s="4">
        <f>NeelyGains!U343+MinidokaGains!U343+MilnerGains!U343</f>
        <v>2676</v>
      </c>
      <c r="X342" s="4">
        <f>NeelyGains!V343+MinidokaGains!V343+MilnerGains!V343</f>
        <v>2417</v>
      </c>
      <c r="Y342" s="4">
        <f>NeelyGains!W343+MinidokaGains!W343+MilnerGains!W343</f>
        <v>2608</v>
      </c>
      <c r="Z342" s="4">
        <f>NeelyGains!X343+MinidokaGains!X343+MilnerGains!X343</f>
        <v>2594</v>
      </c>
      <c r="AA342" s="4">
        <f>NeelyGains!Y343+MinidokaGains!Y343+MilnerGains!Y343</f>
        <v>2836</v>
      </c>
      <c r="AB342" s="4">
        <f>NeelyGains!Z343+MinidokaGains!Z343+MilnerGains!Z343</f>
        <v>2579.9</v>
      </c>
      <c r="AC342" s="4">
        <f>NeelyGains!AA343+MinidokaGains!AA343+MilnerGains!AA343</f>
        <v>2341.8000000000002</v>
      </c>
      <c r="AD342" s="4">
        <f>NeelyGains!AB343+MinidokaGains!AB343+MilnerGains!AB343</f>
        <v>2683.4</v>
      </c>
      <c r="AE342" s="4">
        <f>NeelyGains!AC343+MinidokaGains!AC343+MilnerGains!AC343</f>
        <v>2749</v>
      </c>
      <c r="AF342" s="4">
        <f>NeelyGains!AD343+MinidokaGains!AD343+MilnerGains!AD343</f>
        <v>2635.1</v>
      </c>
      <c r="AG342" s="4">
        <f>NeelyGains!AE343+MinidokaGains!AE343+MilnerGains!AE343</f>
        <v>2880</v>
      </c>
      <c r="AH342" s="4">
        <f>NeelyGains!AF343+MinidokaGains!AF343+MilnerGains!AF343</f>
        <v>0</v>
      </c>
    </row>
    <row r="343" spans="1:34" x14ac:dyDescent="0.2">
      <c r="A343" s="1">
        <v>39729</v>
      </c>
      <c r="B343" s="60">
        <v>69</v>
      </c>
      <c r="D343" s="4">
        <f>NeelyGains!B344+MinidokaGains!B344+MilnerGains!B344</f>
        <v>3397</v>
      </c>
      <c r="E343" s="4">
        <f>NeelyGains!C344+MinidokaGains!C344+MilnerGains!C344</f>
        <v>2692</v>
      </c>
      <c r="F343" s="4">
        <f>NeelyGains!D344+MinidokaGains!D344+MilnerGains!D344</f>
        <v>3594.6</v>
      </c>
      <c r="G343" s="4">
        <f>NeelyGains!E344+MinidokaGains!E344+MilnerGains!E344</f>
        <v>3326</v>
      </c>
      <c r="H343" s="4">
        <f>NeelyGains!F344+MinidokaGains!F344+MilnerGains!F344</f>
        <v>3388</v>
      </c>
      <c r="I343" s="4">
        <f>NeelyGains!G344+MinidokaGains!G344+MilnerGains!G344</f>
        <v>2921.6</v>
      </c>
      <c r="J343" s="4">
        <f>NeelyGains!H344+MinidokaGains!H344+MilnerGains!H344</f>
        <v>3172</v>
      </c>
      <c r="K343" s="4">
        <f>NeelyGains!I344+MinidokaGains!I344+MilnerGains!I344</f>
        <v>3765</v>
      </c>
      <c r="L343" s="4">
        <f>NeelyGains!J344+MinidokaGains!J344+MilnerGains!J344</f>
        <v>3178.3</v>
      </c>
      <c r="M343" s="4">
        <f>NeelyGains!K344+MinidokaGains!K344+MilnerGains!K344</f>
        <v>3418</v>
      </c>
      <c r="N343" s="4">
        <f>NeelyGains!L344+MinidokaGains!L344+MilnerGains!L344</f>
        <v>2949</v>
      </c>
      <c r="O343" s="4">
        <f>NeelyGains!M344+MinidokaGains!M344+MilnerGains!M344</f>
        <v>2688.3</v>
      </c>
      <c r="P343" s="4">
        <f>NeelyGains!N344+MinidokaGains!N344+MilnerGains!N344</f>
        <v>2610</v>
      </c>
      <c r="Q343" s="4">
        <f>NeelyGains!O344+MinidokaGains!O344+MilnerGains!O344</f>
        <v>2512</v>
      </c>
      <c r="R343" s="4">
        <f>NeelyGains!P344+MinidokaGains!P344+MilnerGains!P344</f>
        <v>2622</v>
      </c>
      <c r="S343" s="4">
        <f>NeelyGains!Q344+MinidokaGains!Q344+MilnerGains!Q344</f>
        <v>3156</v>
      </c>
      <c r="T343" s="4">
        <f>NeelyGains!R344+MinidokaGains!R344+MilnerGains!R344</f>
        <v>2959</v>
      </c>
      <c r="U343" s="4">
        <f>NeelyGains!S344+MinidokaGains!S344+MilnerGains!S344</f>
        <v>2658</v>
      </c>
      <c r="V343" s="4">
        <f>NeelyGains!T344+MinidokaGains!T344+MilnerGains!T344</f>
        <v>2990</v>
      </c>
      <c r="W343" s="4">
        <f>NeelyGains!U344+MinidokaGains!U344+MilnerGains!U344</f>
        <v>2739</v>
      </c>
      <c r="X343" s="4">
        <f>NeelyGains!V344+MinidokaGains!V344+MilnerGains!V344</f>
        <v>2395</v>
      </c>
      <c r="Y343" s="4">
        <f>NeelyGains!W344+MinidokaGains!W344+MilnerGains!W344</f>
        <v>2603</v>
      </c>
      <c r="Z343" s="4">
        <f>NeelyGains!X344+MinidokaGains!X344+MilnerGains!X344</f>
        <v>2715</v>
      </c>
      <c r="AA343" s="4">
        <f>NeelyGains!Y344+MinidokaGains!Y344+MilnerGains!Y344</f>
        <v>2890</v>
      </c>
      <c r="AB343" s="4">
        <f>NeelyGains!Z344+MinidokaGains!Z344+MilnerGains!Z344</f>
        <v>2514.7999999999997</v>
      </c>
      <c r="AC343" s="4">
        <f>NeelyGains!AA344+MinidokaGains!AA344+MilnerGains!AA344</f>
        <v>2369.9</v>
      </c>
      <c r="AD343" s="4">
        <f>NeelyGains!AB344+MinidokaGains!AB344+MilnerGains!AB344</f>
        <v>2630.3</v>
      </c>
      <c r="AE343" s="4">
        <f>NeelyGains!AC344+MinidokaGains!AC344+MilnerGains!AC344</f>
        <v>2653</v>
      </c>
      <c r="AF343" s="4">
        <f>NeelyGains!AD344+MinidokaGains!AD344+MilnerGains!AD344</f>
        <v>2665.5</v>
      </c>
      <c r="AG343" s="4">
        <f>NeelyGains!AE344+MinidokaGains!AE344+MilnerGains!AE344</f>
        <v>2908</v>
      </c>
      <c r="AH343" s="4">
        <f>NeelyGains!AF344+MinidokaGains!AF344+MilnerGains!AF344</f>
        <v>0</v>
      </c>
    </row>
    <row r="344" spans="1:34" x14ac:dyDescent="0.2">
      <c r="A344" s="1">
        <v>39730</v>
      </c>
      <c r="B344" s="60">
        <v>70</v>
      </c>
      <c r="D344" s="4">
        <f>NeelyGains!B345+MinidokaGains!B345+MilnerGains!B345</f>
        <v>3448</v>
      </c>
      <c r="E344" s="4">
        <f>NeelyGains!C345+MinidokaGains!C345+MilnerGains!C345</f>
        <v>2652</v>
      </c>
      <c r="F344" s="4">
        <f>NeelyGains!D345+MinidokaGains!D345+MilnerGains!D345</f>
        <v>3639.8</v>
      </c>
      <c r="G344" s="4">
        <f>NeelyGains!E345+MinidokaGains!E345+MilnerGains!E345</f>
        <v>3415</v>
      </c>
      <c r="H344" s="4">
        <f>NeelyGains!F345+MinidokaGains!F345+MilnerGains!F345</f>
        <v>3288</v>
      </c>
      <c r="I344" s="4">
        <f>NeelyGains!G345+MinidokaGains!G345+MilnerGains!G345</f>
        <v>2967.6</v>
      </c>
      <c r="J344" s="4">
        <f>NeelyGains!H345+MinidokaGains!H345+MilnerGains!H345</f>
        <v>3231</v>
      </c>
      <c r="K344" s="4">
        <f>NeelyGains!I345+MinidokaGains!I345+MilnerGains!I345</f>
        <v>3882</v>
      </c>
      <c r="L344" s="4">
        <f>NeelyGains!J345+MinidokaGains!J345+MilnerGains!J345</f>
        <v>3263.6</v>
      </c>
      <c r="M344" s="4">
        <f>NeelyGains!K345+MinidokaGains!K345+MilnerGains!K345</f>
        <v>3384</v>
      </c>
      <c r="N344" s="4">
        <f>NeelyGains!L345+MinidokaGains!L345+MilnerGains!L345</f>
        <v>2904</v>
      </c>
      <c r="O344" s="4">
        <f>NeelyGains!M345+MinidokaGains!M345+MilnerGains!M345</f>
        <v>2686</v>
      </c>
      <c r="P344" s="4">
        <f>NeelyGains!N345+MinidokaGains!N345+MilnerGains!N345</f>
        <v>2554</v>
      </c>
      <c r="Q344" s="4">
        <f>NeelyGains!O345+MinidokaGains!O345+MilnerGains!O345</f>
        <v>2444.1999999999998</v>
      </c>
      <c r="R344" s="4">
        <f>NeelyGains!P345+MinidokaGains!P345+MilnerGains!P345</f>
        <v>2675</v>
      </c>
      <c r="S344" s="4">
        <f>NeelyGains!Q345+MinidokaGains!Q345+MilnerGains!Q345</f>
        <v>3098</v>
      </c>
      <c r="T344" s="4">
        <f>NeelyGains!R345+MinidokaGains!R345+MilnerGains!R345</f>
        <v>2952</v>
      </c>
      <c r="U344" s="4">
        <f>NeelyGains!S345+MinidokaGains!S345+MilnerGains!S345</f>
        <v>2743</v>
      </c>
      <c r="V344" s="4">
        <f>NeelyGains!T345+MinidokaGains!T345+MilnerGains!T345</f>
        <v>2850</v>
      </c>
      <c r="W344" s="4">
        <f>NeelyGains!U345+MinidokaGains!U345+MilnerGains!U345</f>
        <v>2726</v>
      </c>
      <c r="X344" s="4">
        <f>NeelyGains!V345+MinidokaGains!V345+MilnerGains!V345</f>
        <v>2428</v>
      </c>
      <c r="Y344" s="4">
        <f>NeelyGains!W345+MinidokaGains!W345+MilnerGains!W345</f>
        <v>2539</v>
      </c>
      <c r="Z344" s="4">
        <f>NeelyGains!X345+MinidokaGains!X345+MilnerGains!X345</f>
        <v>2706</v>
      </c>
      <c r="AA344" s="4">
        <f>NeelyGains!Y345+MinidokaGains!Y345+MilnerGains!Y345</f>
        <v>2972</v>
      </c>
      <c r="AB344" s="4">
        <f>NeelyGains!Z345+MinidokaGains!Z345+MilnerGains!Z345</f>
        <v>2453.7000000000003</v>
      </c>
      <c r="AC344" s="4">
        <f>NeelyGains!AA345+MinidokaGains!AA345+MilnerGains!AA345</f>
        <v>2324.1</v>
      </c>
      <c r="AD344" s="4">
        <f>NeelyGains!AB345+MinidokaGains!AB345+MilnerGains!AB345</f>
        <v>2667.9</v>
      </c>
      <c r="AE344" s="4">
        <f>NeelyGains!AC345+MinidokaGains!AC345+MilnerGains!AC345</f>
        <v>2673</v>
      </c>
      <c r="AF344" s="4">
        <f>NeelyGains!AD345+MinidokaGains!AD345+MilnerGains!AD345</f>
        <v>2701.8</v>
      </c>
      <c r="AG344" s="4">
        <f>NeelyGains!AE345+MinidokaGains!AE345+MilnerGains!AE345</f>
        <v>2922</v>
      </c>
      <c r="AH344" s="4">
        <f>NeelyGains!AF345+MinidokaGains!AF345+MilnerGains!AF345</f>
        <v>0</v>
      </c>
    </row>
    <row r="345" spans="1:34" x14ac:dyDescent="0.2">
      <c r="A345" s="1">
        <v>39731</v>
      </c>
      <c r="B345" s="60">
        <v>71</v>
      </c>
      <c r="D345" s="4">
        <f>NeelyGains!B346+MinidokaGains!B346+MilnerGains!B346</f>
        <v>3407</v>
      </c>
      <c r="E345" s="4">
        <f>NeelyGains!C346+MinidokaGains!C346+MilnerGains!C346</f>
        <v>2716</v>
      </c>
      <c r="F345" s="4">
        <f>NeelyGains!D346+MinidokaGains!D346+MilnerGains!D346</f>
        <v>3655.2</v>
      </c>
      <c r="G345" s="4">
        <f>NeelyGains!E346+MinidokaGains!E346+MilnerGains!E346</f>
        <v>3386</v>
      </c>
      <c r="H345" s="4">
        <f>NeelyGains!F346+MinidokaGains!F346+MilnerGains!F346</f>
        <v>3140.4</v>
      </c>
      <c r="I345" s="4">
        <f>NeelyGains!G346+MinidokaGains!G346+MilnerGains!G346</f>
        <v>3009.1</v>
      </c>
      <c r="J345" s="4">
        <f>NeelyGains!H346+MinidokaGains!H346+MilnerGains!H346</f>
        <v>3266</v>
      </c>
      <c r="K345" s="4">
        <f>NeelyGains!I346+MinidokaGains!I346+MilnerGains!I346</f>
        <v>4005</v>
      </c>
      <c r="L345" s="4">
        <f>NeelyGains!J346+MinidokaGains!J346+MilnerGains!J346</f>
        <v>3444</v>
      </c>
      <c r="M345" s="4">
        <f>NeelyGains!K346+MinidokaGains!K346+MilnerGains!K346</f>
        <v>3232</v>
      </c>
      <c r="N345" s="4">
        <f>NeelyGains!L346+MinidokaGains!L346+MilnerGains!L346</f>
        <v>2891.1</v>
      </c>
      <c r="O345" s="4">
        <f>NeelyGains!M346+MinidokaGains!M346+MilnerGains!M346</f>
        <v>2691.7</v>
      </c>
      <c r="P345" s="4">
        <f>NeelyGains!N346+MinidokaGains!N346+MilnerGains!N346</f>
        <v>2576</v>
      </c>
      <c r="Q345" s="4">
        <f>NeelyGains!O346+MinidokaGains!O346+MilnerGains!O346</f>
        <v>2427</v>
      </c>
      <c r="R345" s="4">
        <f>NeelyGains!P346+MinidokaGains!P346+MilnerGains!P346</f>
        <v>2735</v>
      </c>
      <c r="S345" s="4">
        <f>NeelyGains!Q346+MinidokaGains!Q346+MilnerGains!Q346</f>
        <v>2981</v>
      </c>
      <c r="T345" s="4">
        <f>NeelyGains!R346+MinidokaGains!R346+MilnerGains!R346</f>
        <v>2971</v>
      </c>
      <c r="U345" s="4">
        <f>NeelyGains!S346+MinidokaGains!S346+MilnerGains!S346</f>
        <v>2707</v>
      </c>
      <c r="V345" s="4">
        <f>NeelyGains!T346+MinidokaGains!T346+MilnerGains!T346</f>
        <v>2724</v>
      </c>
      <c r="W345" s="4">
        <f>NeelyGains!U346+MinidokaGains!U346+MilnerGains!U346</f>
        <v>2761</v>
      </c>
      <c r="X345" s="4">
        <f>NeelyGains!V346+MinidokaGains!V346+MilnerGains!V346</f>
        <v>2370</v>
      </c>
      <c r="Y345" s="4">
        <f>NeelyGains!W346+MinidokaGains!W346+MilnerGains!W346</f>
        <v>2595</v>
      </c>
      <c r="Z345" s="4">
        <f>NeelyGains!X346+MinidokaGains!X346+MilnerGains!X346</f>
        <v>2533</v>
      </c>
      <c r="AA345" s="4">
        <f>NeelyGains!Y346+MinidokaGains!Y346+MilnerGains!Y346</f>
        <v>2857</v>
      </c>
      <c r="AB345" s="4">
        <f>NeelyGains!Z346+MinidokaGains!Z346+MilnerGains!Z346</f>
        <v>2454</v>
      </c>
      <c r="AC345" s="4">
        <f>NeelyGains!AA346+MinidokaGains!AA346+MilnerGains!AA346</f>
        <v>2284.8000000000002</v>
      </c>
      <c r="AD345" s="4">
        <f>NeelyGains!AB346+MinidokaGains!AB346+MilnerGains!AB346</f>
        <v>2689.5</v>
      </c>
      <c r="AE345" s="4">
        <f>NeelyGains!AC346+MinidokaGains!AC346+MilnerGains!AC346</f>
        <v>2867</v>
      </c>
      <c r="AF345" s="4">
        <f>NeelyGains!AD346+MinidokaGains!AD346+MilnerGains!AD346</f>
        <v>2829.5</v>
      </c>
      <c r="AG345" s="4">
        <f>NeelyGains!AE346+MinidokaGains!AE346+MilnerGains!AE346</f>
        <v>2974</v>
      </c>
      <c r="AH345" s="4">
        <f>NeelyGains!AF346+MinidokaGains!AF346+MilnerGains!AF346</f>
        <v>0</v>
      </c>
    </row>
    <row r="346" spans="1:34" x14ac:dyDescent="0.2">
      <c r="A346" s="1">
        <v>39732</v>
      </c>
      <c r="B346" s="60">
        <v>72</v>
      </c>
      <c r="D346" s="4">
        <f>NeelyGains!B347+MinidokaGains!B347+MilnerGains!B347</f>
        <v>3313</v>
      </c>
      <c r="E346" s="4">
        <f>NeelyGains!C347+MinidokaGains!C347+MilnerGains!C347</f>
        <v>2558.4</v>
      </c>
      <c r="F346" s="4">
        <f>NeelyGains!D347+MinidokaGains!D347+MilnerGains!D347</f>
        <v>3603.9</v>
      </c>
      <c r="G346" s="4">
        <f>NeelyGains!E347+MinidokaGains!E347+MilnerGains!E347</f>
        <v>3202</v>
      </c>
      <c r="H346" s="4">
        <f>NeelyGains!F347+MinidokaGains!F347+MilnerGains!F347</f>
        <v>3147.3</v>
      </c>
      <c r="I346" s="4">
        <f>NeelyGains!G347+MinidokaGains!G347+MilnerGains!G347</f>
        <v>3034.1</v>
      </c>
      <c r="J346" s="4">
        <f>NeelyGains!H347+MinidokaGains!H347+MilnerGains!H347</f>
        <v>2917</v>
      </c>
      <c r="K346" s="4">
        <f>NeelyGains!I347+MinidokaGains!I347+MilnerGains!I347</f>
        <v>4025.4</v>
      </c>
      <c r="L346" s="4">
        <f>NeelyGains!J347+MinidokaGains!J347+MilnerGains!J347</f>
        <v>3519</v>
      </c>
      <c r="M346" s="4">
        <f>NeelyGains!K347+MinidokaGains!K347+MilnerGains!K347</f>
        <v>3235.1</v>
      </c>
      <c r="N346" s="4">
        <f>NeelyGains!L347+MinidokaGains!L347+MilnerGains!L347</f>
        <v>2777.2</v>
      </c>
      <c r="O346" s="4">
        <f>NeelyGains!M347+MinidokaGains!M347+MilnerGains!M347</f>
        <v>2393.5</v>
      </c>
      <c r="P346" s="4">
        <f>NeelyGains!N347+MinidokaGains!N347+MilnerGains!N347</f>
        <v>2449</v>
      </c>
      <c r="Q346" s="4">
        <f>NeelyGains!O347+MinidokaGains!O347+MilnerGains!O347</f>
        <v>2494</v>
      </c>
      <c r="R346" s="4">
        <f>NeelyGains!P347+MinidokaGains!P347+MilnerGains!P347</f>
        <v>2806</v>
      </c>
      <c r="S346" s="4">
        <f>NeelyGains!Q347+MinidokaGains!Q347+MilnerGains!Q347</f>
        <v>2966</v>
      </c>
      <c r="T346" s="4">
        <f>NeelyGains!R347+MinidokaGains!R347+MilnerGains!R347</f>
        <v>3025</v>
      </c>
      <c r="U346" s="4">
        <f>NeelyGains!S347+MinidokaGains!S347+MilnerGains!S347</f>
        <v>2706</v>
      </c>
      <c r="V346" s="4">
        <f>NeelyGains!T347+MinidokaGains!T347+MilnerGains!T347</f>
        <v>2734</v>
      </c>
      <c r="W346" s="4">
        <f>NeelyGains!U347+MinidokaGains!U347+MilnerGains!U347</f>
        <v>2734</v>
      </c>
      <c r="X346" s="4">
        <f>NeelyGains!V347+MinidokaGains!V347+MilnerGains!V347</f>
        <v>2321</v>
      </c>
      <c r="Y346" s="4">
        <f>NeelyGains!W347+MinidokaGains!W347+MilnerGains!W347</f>
        <v>2597</v>
      </c>
      <c r="Z346" s="4">
        <f>NeelyGains!X347+MinidokaGains!X347+MilnerGains!X347</f>
        <v>2508</v>
      </c>
      <c r="AA346" s="4">
        <f>NeelyGains!Y347+MinidokaGains!Y347+MilnerGains!Y347</f>
        <v>2822</v>
      </c>
      <c r="AB346" s="4">
        <f>NeelyGains!Z347+MinidokaGains!Z347+MilnerGains!Z347</f>
        <v>2456.2000000000003</v>
      </c>
      <c r="AC346" s="4">
        <f>NeelyGains!AA347+MinidokaGains!AA347+MilnerGains!AA347</f>
        <v>2256.5</v>
      </c>
      <c r="AD346" s="4">
        <f>NeelyGains!AB347+MinidokaGains!AB347+MilnerGains!AB347</f>
        <v>2616.1999999999998</v>
      </c>
      <c r="AE346" s="4">
        <f>NeelyGains!AC347+MinidokaGains!AC347+MilnerGains!AC347</f>
        <v>2890</v>
      </c>
      <c r="AF346" s="4">
        <f>NeelyGains!AD347+MinidokaGains!AD347+MilnerGains!AD347</f>
        <v>2882.2</v>
      </c>
      <c r="AG346" s="4">
        <f>NeelyGains!AE347+MinidokaGains!AE347+MilnerGains!AE347</f>
        <v>2937</v>
      </c>
      <c r="AH346" s="4">
        <f>NeelyGains!AF347+MinidokaGains!AF347+MilnerGains!AF347</f>
        <v>0</v>
      </c>
    </row>
    <row r="347" spans="1:34" x14ac:dyDescent="0.2">
      <c r="A347" s="1">
        <v>39733</v>
      </c>
      <c r="B347" s="60">
        <v>73</v>
      </c>
      <c r="D347" s="4">
        <f>NeelyGains!B348+MinidokaGains!B348+MilnerGains!B348</f>
        <v>3302.7</v>
      </c>
      <c r="E347" s="4">
        <f>NeelyGains!C348+MinidokaGains!C348+MilnerGains!C348</f>
        <v>2576.6999999999998</v>
      </c>
      <c r="F347" s="4">
        <f>NeelyGains!D348+MinidokaGains!D348+MilnerGains!D348</f>
        <v>3797</v>
      </c>
      <c r="G347" s="4">
        <f>NeelyGains!E348+MinidokaGains!E348+MilnerGains!E348</f>
        <v>3165</v>
      </c>
      <c r="H347" s="4">
        <f>NeelyGains!F348+MinidokaGains!F348+MilnerGains!F348</f>
        <v>3067</v>
      </c>
      <c r="I347" s="4">
        <f>NeelyGains!G348+MinidokaGains!G348+MilnerGains!G348</f>
        <v>3057.9</v>
      </c>
      <c r="J347" s="4">
        <f>NeelyGains!H348+MinidokaGains!H348+MilnerGains!H348</f>
        <v>3085</v>
      </c>
      <c r="K347" s="4">
        <f>NeelyGains!I348+MinidokaGains!I348+MilnerGains!I348</f>
        <v>4014</v>
      </c>
      <c r="L347" s="4">
        <f>NeelyGains!J348+MinidokaGains!J348+MilnerGains!J348</f>
        <v>3481</v>
      </c>
      <c r="M347" s="4">
        <f>NeelyGains!K348+MinidokaGains!K348+MilnerGains!K348</f>
        <v>3249.3</v>
      </c>
      <c r="N347" s="4">
        <f>NeelyGains!L348+MinidokaGains!L348+MilnerGains!L348</f>
        <v>2853.6</v>
      </c>
      <c r="O347" s="4">
        <f>NeelyGains!M348+MinidokaGains!M348+MilnerGains!M348</f>
        <v>2491.9</v>
      </c>
      <c r="P347" s="4">
        <f>NeelyGains!N348+MinidokaGains!N348+MilnerGains!N348</f>
        <v>2321.6</v>
      </c>
      <c r="Q347" s="4">
        <f>NeelyGains!O348+MinidokaGains!O348+MilnerGains!O348</f>
        <v>2590</v>
      </c>
      <c r="R347" s="4">
        <f>NeelyGains!P348+MinidokaGains!P348+MilnerGains!P348</f>
        <v>2805</v>
      </c>
      <c r="S347" s="4">
        <f>NeelyGains!Q348+MinidokaGains!Q348+MilnerGains!Q348</f>
        <v>2966</v>
      </c>
      <c r="T347" s="4">
        <f>NeelyGains!R348+MinidokaGains!R348+MilnerGains!R348</f>
        <v>2975</v>
      </c>
      <c r="U347" s="4">
        <f>NeelyGains!S348+MinidokaGains!S348+MilnerGains!S348</f>
        <v>2732</v>
      </c>
      <c r="V347" s="4">
        <f>NeelyGains!T348+MinidokaGains!T348+MilnerGains!T348</f>
        <v>2935</v>
      </c>
      <c r="W347" s="4">
        <f>NeelyGains!U348+MinidokaGains!U348+MilnerGains!U348</f>
        <v>2816</v>
      </c>
      <c r="X347" s="4">
        <f>NeelyGains!V348+MinidokaGains!V348+MilnerGains!V348</f>
        <v>2499</v>
      </c>
      <c r="Y347" s="4">
        <f>NeelyGains!W348+MinidokaGains!W348+MilnerGains!W348</f>
        <v>2602.9</v>
      </c>
      <c r="Z347" s="4">
        <f>NeelyGains!X348+MinidokaGains!X348+MilnerGains!X348</f>
        <v>2518</v>
      </c>
      <c r="AA347" s="4">
        <f>NeelyGains!Y348+MinidokaGains!Y348+MilnerGains!Y348</f>
        <v>2807</v>
      </c>
      <c r="AB347" s="4">
        <f>NeelyGains!Z348+MinidokaGains!Z348+MilnerGains!Z348</f>
        <v>2446.5</v>
      </c>
      <c r="AC347" s="4">
        <f>NeelyGains!AA348+MinidokaGains!AA348+MilnerGains!AA348</f>
        <v>2256.1999999999998</v>
      </c>
      <c r="AD347" s="4">
        <f>NeelyGains!AB348+MinidokaGains!AB348+MilnerGains!AB348</f>
        <v>2679.1</v>
      </c>
      <c r="AE347" s="4">
        <f>NeelyGains!AC348+MinidokaGains!AC348+MilnerGains!AC348</f>
        <v>2746</v>
      </c>
      <c r="AF347" s="4">
        <f>NeelyGains!AD348+MinidokaGains!AD348+MilnerGains!AD348</f>
        <v>2842.3</v>
      </c>
      <c r="AG347" s="4">
        <f>NeelyGains!AE348+MinidokaGains!AE348+MilnerGains!AE348</f>
        <v>3059</v>
      </c>
      <c r="AH347" s="4">
        <f>NeelyGains!AF348+MinidokaGains!AF348+MilnerGains!AF348</f>
        <v>0</v>
      </c>
    </row>
    <row r="348" spans="1:34" x14ac:dyDescent="0.2">
      <c r="A348" s="1">
        <v>39734</v>
      </c>
      <c r="B348" s="60">
        <v>74</v>
      </c>
      <c r="D348" s="4">
        <f>NeelyGains!B349+MinidokaGains!B349+MilnerGains!B349</f>
        <v>3229</v>
      </c>
      <c r="E348" s="4">
        <f>NeelyGains!C349+MinidokaGains!C349+MilnerGains!C349</f>
        <v>2707.7</v>
      </c>
      <c r="F348" s="4">
        <f>NeelyGains!D349+MinidokaGains!D349+MilnerGains!D349</f>
        <v>3925</v>
      </c>
      <c r="G348" s="4">
        <f>NeelyGains!E349+MinidokaGains!E349+MilnerGains!E349</f>
        <v>3112</v>
      </c>
      <c r="H348" s="4">
        <f>NeelyGains!F349+MinidokaGains!F349+MilnerGains!F349</f>
        <v>3277.2</v>
      </c>
      <c r="I348" s="4">
        <f>NeelyGains!G349+MinidokaGains!G349+MilnerGains!G349</f>
        <v>3047.7</v>
      </c>
      <c r="J348" s="4">
        <f>NeelyGains!H349+MinidokaGains!H349+MilnerGains!H349</f>
        <v>3214</v>
      </c>
      <c r="K348" s="4">
        <f>NeelyGains!I349+MinidokaGains!I349+MilnerGains!I349</f>
        <v>4042</v>
      </c>
      <c r="L348" s="4">
        <f>NeelyGains!J349+MinidokaGains!J349+MilnerGains!J349</f>
        <v>3414</v>
      </c>
      <c r="M348" s="4">
        <f>NeelyGains!K349+MinidokaGains!K349+MilnerGains!K349</f>
        <v>3336</v>
      </c>
      <c r="N348" s="4">
        <f>NeelyGains!L349+MinidokaGains!L349+MilnerGains!L349</f>
        <v>2793.9</v>
      </c>
      <c r="O348" s="4">
        <f>NeelyGains!M349+MinidokaGains!M349+MilnerGains!M349</f>
        <v>2539.6</v>
      </c>
      <c r="P348" s="4">
        <f>NeelyGains!N349+MinidokaGains!N349+MilnerGains!N349</f>
        <v>2315.8000000000002</v>
      </c>
      <c r="Q348" s="4">
        <f>NeelyGains!O349+MinidokaGains!O349+MilnerGains!O349</f>
        <v>2703</v>
      </c>
      <c r="R348" s="4">
        <f>NeelyGains!P349+MinidokaGains!P349+MilnerGains!P349</f>
        <v>2939</v>
      </c>
      <c r="S348" s="4">
        <f>NeelyGains!Q349+MinidokaGains!Q349+MilnerGains!Q349</f>
        <v>2918</v>
      </c>
      <c r="T348" s="4">
        <f>NeelyGains!R349+MinidokaGains!R349+MilnerGains!R349</f>
        <v>2768</v>
      </c>
      <c r="U348" s="4">
        <f>NeelyGains!S349+MinidokaGains!S349+MilnerGains!S349</f>
        <v>2817</v>
      </c>
      <c r="V348" s="4">
        <f>NeelyGains!T349+MinidokaGains!T349+MilnerGains!T349</f>
        <v>2957</v>
      </c>
      <c r="W348" s="4">
        <f>NeelyGains!U349+MinidokaGains!U349+MilnerGains!U349</f>
        <v>2791</v>
      </c>
      <c r="X348" s="4">
        <f>NeelyGains!V349+MinidokaGains!V349+MilnerGains!V349</f>
        <v>2543</v>
      </c>
      <c r="Y348" s="4">
        <f>NeelyGains!W349+MinidokaGains!W349+MilnerGains!W349</f>
        <v>2793.9</v>
      </c>
      <c r="Z348" s="4">
        <f>NeelyGains!X349+MinidokaGains!X349+MilnerGains!X349</f>
        <v>2531</v>
      </c>
      <c r="AA348" s="4">
        <f>NeelyGains!Y349+MinidokaGains!Y349+MilnerGains!Y349</f>
        <v>2813</v>
      </c>
      <c r="AB348" s="4">
        <f>NeelyGains!Z349+MinidokaGains!Z349+MilnerGains!Z349</f>
        <v>2464.7999999999997</v>
      </c>
      <c r="AC348" s="4">
        <f>NeelyGains!AA349+MinidokaGains!AA349+MilnerGains!AA349</f>
        <v>2242.6999999999998</v>
      </c>
      <c r="AD348" s="4">
        <f>NeelyGains!AB349+MinidokaGains!AB349+MilnerGains!AB349</f>
        <v>2681</v>
      </c>
      <c r="AE348" s="4">
        <f>NeelyGains!AC349+MinidokaGains!AC349+MilnerGains!AC349</f>
        <v>2794</v>
      </c>
      <c r="AF348" s="4">
        <f>NeelyGains!AD349+MinidokaGains!AD349+MilnerGains!AD349</f>
        <v>2815.3</v>
      </c>
      <c r="AG348" s="4">
        <f>NeelyGains!AE349+MinidokaGains!AE349+MilnerGains!AE349</f>
        <v>2936</v>
      </c>
      <c r="AH348" s="4">
        <f>NeelyGains!AF349+MinidokaGains!AF349+MilnerGains!AF349</f>
        <v>0</v>
      </c>
    </row>
    <row r="349" spans="1:34" x14ac:dyDescent="0.2">
      <c r="A349" s="1">
        <v>39735</v>
      </c>
      <c r="B349" s="60">
        <v>75</v>
      </c>
      <c r="D349" s="4">
        <f>NeelyGains!B350+MinidokaGains!B350+MilnerGains!B350</f>
        <v>3441.7</v>
      </c>
      <c r="E349" s="4">
        <f>NeelyGains!C350+MinidokaGains!C350+MilnerGains!C350</f>
        <v>2675.4</v>
      </c>
      <c r="F349" s="4">
        <f>NeelyGains!D350+MinidokaGains!D350+MilnerGains!D350</f>
        <v>4079</v>
      </c>
      <c r="G349" s="4">
        <f>NeelyGains!E350+MinidokaGains!E350+MilnerGains!E350</f>
        <v>3093</v>
      </c>
      <c r="H349" s="4">
        <f>NeelyGains!F350+MinidokaGains!F350+MilnerGains!F350</f>
        <v>3322</v>
      </c>
      <c r="I349" s="4">
        <f>NeelyGains!G350+MinidokaGains!G350+MilnerGains!G350</f>
        <v>3068.1</v>
      </c>
      <c r="J349" s="4">
        <f>NeelyGains!H350+MinidokaGains!H350+MilnerGains!H350</f>
        <v>3443</v>
      </c>
      <c r="K349" s="4">
        <f>NeelyGains!I350+MinidokaGains!I350+MilnerGains!I350</f>
        <v>3965</v>
      </c>
      <c r="L349" s="4">
        <f>NeelyGains!J350+MinidokaGains!J350+MilnerGains!J350</f>
        <v>3330</v>
      </c>
      <c r="M349" s="4">
        <f>NeelyGains!K350+MinidokaGains!K350+MilnerGains!K350</f>
        <v>3455</v>
      </c>
      <c r="N349" s="4">
        <f>NeelyGains!L350+MinidokaGains!L350+MilnerGains!L350</f>
        <v>2765</v>
      </c>
      <c r="O349" s="4">
        <f>NeelyGains!M350+MinidokaGains!M350+MilnerGains!M350</f>
        <v>2531.1</v>
      </c>
      <c r="P349" s="4">
        <f>NeelyGains!N350+MinidokaGains!N350+MilnerGains!N350</f>
        <v>2285.1999999999998</v>
      </c>
      <c r="Q349" s="4">
        <f>NeelyGains!O350+MinidokaGains!O350+MilnerGains!O350</f>
        <v>2642</v>
      </c>
      <c r="R349" s="4">
        <f>NeelyGains!P350+MinidokaGains!P350+MilnerGains!P350</f>
        <v>2967</v>
      </c>
      <c r="S349" s="4">
        <f>NeelyGains!Q350+MinidokaGains!Q350+MilnerGains!Q350</f>
        <v>2744.6</v>
      </c>
      <c r="T349" s="4">
        <f>NeelyGains!R350+MinidokaGains!R350+MilnerGains!R350</f>
        <v>2763</v>
      </c>
      <c r="U349" s="4">
        <f>NeelyGains!S350+MinidokaGains!S350+MilnerGains!S350</f>
        <v>2765</v>
      </c>
      <c r="V349" s="4">
        <f>NeelyGains!T350+MinidokaGains!T350+MilnerGains!T350</f>
        <v>3059</v>
      </c>
      <c r="W349" s="4">
        <f>NeelyGains!U350+MinidokaGains!U350+MilnerGains!U350</f>
        <v>2765</v>
      </c>
      <c r="X349" s="4">
        <f>NeelyGains!V350+MinidokaGains!V350+MilnerGains!V350</f>
        <v>2695</v>
      </c>
      <c r="Y349" s="4">
        <f>NeelyGains!W350+MinidokaGains!W350+MilnerGains!W350</f>
        <v>2846</v>
      </c>
      <c r="Z349" s="4">
        <f>NeelyGains!X350+MinidokaGains!X350+MilnerGains!X350</f>
        <v>2498</v>
      </c>
      <c r="AA349" s="4">
        <f>NeelyGains!Y350+MinidokaGains!Y350+MilnerGains!Y350</f>
        <v>2787</v>
      </c>
      <c r="AB349" s="4">
        <f>NeelyGains!Z350+MinidokaGains!Z350+MilnerGains!Z350</f>
        <v>2465.3000000000002</v>
      </c>
      <c r="AC349" s="4">
        <f>NeelyGains!AA350+MinidokaGains!AA350+MilnerGains!AA350</f>
        <v>2135</v>
      </c>
      <c r="AD349" s="4">
        <f>NeelyGains!AB350+MinidokaGains!AB350+MilnerGains!AB350</f>
        <v>2672</v>
      </c>
      <c r="AE349" s="4">
        <f>NeelyGains!AC350+MinidokaGains!AC350+MilnerGains!AC350</f>
        <v>2906</v>
      </c>
      <c r="AF349" s="4">
        <f>NeelyGains!AD350+MinidokaGains!AD350+MilnerGains!AD350</f>
        <v>2713.6</v>
      </c>
      <c r="AG349" s="4">
        <f>NeelyGains!AE350+MinidokaGains!AE350+MilnerGains!AE350</f>
        <v>2959</v>
      </c>
      <c r="AH349" s="4">
        <f>NeelyGains!AF350+MinidokaGains!AF350+MilnerGains!AF350</f>
        <v>0</v>
      </c>
    </row>
    <row r="350" spans="1:34" x14ac:dyDescent="0.2">
      <c r="A350" s="1">
        <v>39736</v>
      </c>
      <c r="B350" s="60">
        <v>76</v>
      </c>
      <c r="D350" s="4">
        <f>NeelyGains!B351+MinidokaGains!B351+MilnerGains!B351</f>
        <v>3578</v>
      </c>
      <c r="E350" s="4">
        <f>NeelyGains!C351+MinidokaGains!C351+MilnerGains!C351</f>
        <v>2885</v>
      </c>
      <c r="F350" s="4">
        <f>NeelyGains!D351+MinidokaGains!D351+MilnerGains!D351</f>
        <v>4200</v>
      </c>
      <c r="G350" s="4">
        <f>NeelyGains!E351+MinidokaGains!E351+MilnerGains!E351</f>
        <v>3327</v>
      </c>
      <c r="H350" s="4">
        <f>NeelyGains!F351+MinidokaGains!F351+MilnerGains!F351</f>
        <v>3462</v>
      </c>
      <c r="I350" s="4">
        <f>NeelyGains!G351+MinidokaGains!G351+MilnerGains!G351</f>
        <v>3076.9</v>
      </c>
      <c r="J350" s="4">
        <f>NeelyGains!H351+MinidokaGains!H351+MilnerGains!H351</f>
        <v>3793</v>
      </c>
      <c r="K350" s="4">
        <f>NeelyGains!I351+MinidokaGains!I351+MilnerGains!I351</f>
        <v>3857</v>
      </c>
      <c r="L350" s="4">
        <f>NeelyGains!J351+MinidokaGains!J351+MilnerGains!J351</f>
        <v>3404</v>
      </c>
      <c r="M350" s="4">
        <f>NeelyGains!K351+MinidokaGains!K351+MilnerGains!K351</f>
        <v>3463</v>
      </c>
      <c r="N350" s="4">
        <f>NeelyGains!L351+MinidokaGains!L351+MilnerGains!L351</f>
        <v>2795.5</v>
      </c>
      <c r="O350" s="4">
        <f>NeelyGains!M351+MinidokaGains!M351+MilnerGains!M351</f>
        <v>2636.1</v>
      </c>
      <c r="P350" s="4">
        <f>NeelyGains!N351+MinidokaGains!N351+MilnerGains!N351</f>
        <v>2203.3000000000002</v>
      </c>
      <c r="Q350" s="4">
        <f>NeelyGains!O351+MinidokaGains!O351+MilnerGains!O351</f>
        <v>2483</v>
      </c>
      <c r="R350" s="4">
        <f>NeelyGains!P351+MinidokaGains!P351+MilnerGains!P351</f>
        <v>2809</v>
      </c>
      <c r="S350" s="4">
        <f>NeelyGains!Q351+MinidokaGains!Q351+MilnerGains!Q351</f>
        <v>2801.9</v>
      </c>
      <c r="T350" s="4">
        <f>NeelyGains!R351+MinidokaGains!R351+MilnerGains!R351</f>
        <v>2693</v>
      </c>
      <c r="U350" s="4">
        <f>NeelyGains!S351+MinidokaGains!S351+MilnerGains!S351</f>
        <v>2670.2</v>
      </c>
      <c r="V350" s="4">
        <f>NeelyGains!T351+MinidokaGains!T351+MilnerGains!T351</f>
        <v>3210</v>
      </c>
      <c r="W350" s="4">
        <f>NeelyGains!U351+MinidokaGains!U351+MilnerGains!U351</f>
        <v>2795</v>
      </c>
      <c r="X350" s="4">
        <f>NeelyGains!V351+MinidokaGains!V351+MilnerGains!V351</f>
        <v>2772</v>
      </c>
      <c r="Y350" s="4">
        <f>NeelyGains!W351+MinidokaGains!W351+MilnerGains!W351</f>
        <v>2856.4</v>
      </c>
      <c r="Z350" s="4">
        <f>NeelyGains!X351+MinidokaGains!X351+MilnerGains!X351</f>
        <v>2427.4</v>
      </c>
      <c r="AA350" s="4">
        <f>NeelyGains!Y351+MinidokaGains!Y351+MilnerGains!Y351</f>
        <v>2560.5</v>
      </c>
      <c r="AB350" s="4">
        <f>NeelyGains!Z351+MinidokaGains!Z351+MilnerGains!Z351</f>
        <v>2429.1999999999998</v>
      </c>
      <c r="AC350" s="4">
        <f>NeelyGains!AA351+MinidokaGains!AA351+MilnerGains!AA351</f>
        <v>2200.1999999999998</v>
      </c>
      <c r="AD350" s="4">
        <f>NeelyGains!AB351+MinidokaGains!AB351+MilnerGains!AB351</f>
        <v>2689</v>
      </c>
      <c r="AE350" s="4">
        <f>NeelyGains!AC351+MinidokaGains!AC351+MilnerGains!AC351</f>
        <v>2748</v>
      </c>
      <c r="AF350" s="4">
        <f>NeelyGains!AD351+MinidokaGains!AD351+MilnerGains!AD351</f>
        <v>2662.9</v>
      </c>
      <c r="AG350" s="4">
        <f>NeelyGains!AE351+MinidokaGains!AE351+MilnerGains!AE351</f>
        <v>2884</v>
      </c>
      <c r="AH350" s="4">
        <f>NeelyGains!AF351+MinidokaGains!AF351+MilnerGains!AF351</f>
        <v>0</v>
      </c>
    </row>
    <row r="351" spans="1:34" x14ac:dyDescent="0.2">
      <c r="A351" s="1">
        <v>39737</v>
      </c>
      <c r="B351" s="60">
        <v>77</v>
      </c>
      <c r="D351" s="4">
        <f>NeelyGains!B352+MinidokaGains!B352+MilnerGains!B352</f>
        <v>3743</v>
      </c>
      <c r="E351" s="4">
        <f>NeelyGains!C352+MinidokaGains!C352+MilnerGains!C352</f>
        <v>2856</v>
      </c>
      <c r="F351" s="4">
        <f>NeelyGains!D352+MinidokaGains!D352+MilnerGains!D352</f>
        <v>4180</v>
      </c>
      <c r="G351" s="4">
        <f>NeelyGains!E352+MinidokaGains!E352+MilnerGains!E352</f>
        <v>3441</v>
      </c>
      <c r="H351" s="4">
        <f>NeelyGains!F352+MinidokaGains!F352+MilnerGains!F352</f>
        <v>3651</v>
      </c>
      <c r="I351" s="4">
        <f>NeelyGains!G352+MinidokaGains!G352+MilnerGains!G352</f>
        <v>2876.6</v>
      </c>
      <c r="J351" s="4">
        <f>NeelyGains!H352+MinidokaGains!H352+MilnerGains!H352</f>
        <v>3694</v>
      </c>
      <c r="K351" s="4">
        <f>NeelyGains!I352+MinidokaGains!I352+MilnerGains!I352</f>
        <v>3796</v>
      </c>
      <c r="L351" s="4">
        <f>NeelyGains!J352+MinidokaGains!J352+MilnerGains!J352</f>
        <v>3435</v>
      </c>
      <c r="M351" s="4">
        <f>NeelyGains!K352+MinidokaGains!K352+MilnerGains!K352</f>
        <v>3417</v>
      </c>
      <c r="N351" s="4">
        <f>NeelyGains!L352+MinidokaGains!L352+MilnerGains!L352</f>
        <v>2871.8</v>
      </c>
      <c r="O351" s="4">
        <f>NeelyGains!M352+MinidokaGains!M352+MilnerGains!M352</f>
        <v>2704.1</v>
      </c>
      <c r="P351" s="4">
        <f>NeelyGains!N352+MinidokaGains!N352+MilnerGains!N352</f>
        <v>2287.9</v>
      </c>
      <c r="Q351" s="4">
        <f>NeelyGains!O352+MinidokaGains!O352+MilnerGains!O352</f>
        <v>2567</v>
      </c>
      <c r="R351" s="4">
        <f>NeelyGains!P352+MinidokaGains!P352+MilnerGains!P352</f>
        <v>2737</v>
      </c>
      <c r="S351" s="4">
        <f>NeelyGains!Q352+MinidokaGains!Q352+MilnerGains!Q352</f>
        <v>2759.6</v>
      </c>
      <c r="T351" s="4">
        <f>NeelyGains!R352+MinidokaGains!R352+MilnerGains!R352</f>
        <v>2642</v>
      </c>
      <c r="U351" s="4">
        <f>NeelyGains!S352+MinidokaGains!S352+MilnerGains!S352</f>
        <v>2594.1</v>
      </c>
      <c r="V351" s="4">
        <f>NeelyGains!T352+MinidokaGains!T352+MilnerGains!T352</f>
        <v>3178</v>
      </c>
      <c r="W351" s="4">
        <f>NeelyGains!U352+MinidokaGains!U352+MilnerGains!U352</f>
        <v>2809</v>
      </c>
      <c r="X351" s="4">
        <f>NeelyGains!V352+MinidokaGains!V352+MilnerGains!V352</f>
        <v>2815</v>
      </c>
      <c r="Y351" s="4">
        <f>NeelyGains!W352+MinidokaGains!W352+MilnerGains!W352</f>
        <v>2576.1</v>
      </c>
      <c r="Z351" s="4">
        <f>NeelyGains!X352+MinidokaGains!X352+MilnerGains!X352</f>
        <v>2462.6999999999998</v>
      </c>
      <c r="AA351" s="4">
        <f>NeelyGains!Y352+MinidokaGains!Y352+MilnerGains!Y352</f>
        <v>2492</v>
      </c>
      <c r="AB351" s="4">
        <f>NeelyGains!Z352+MinidokaGains!Z352+MilnerGains!Z352</f>
        <v>2483.9</v>
      </c>
      <c r="AC351" s="4">
        <f>NeelyGains!AA352+MinidokaGains!AA352+MilnerGains!AA352</f>
        <v>2358</v>
      </c>
      <c r="AD351" s="4">
        <f>NeelyGains!AB352+MinidokaGains!AB352+MilnerGains!AB352</f>
        <v>2539</v>
      </c>
      <c r="AE351" s="4">
        <f>NeelyGains!AC352+MinidokaGains!AC352+MilnerGains!AC352</f>
        <v>2785</v>
      </c>
      <c r="AF351" s="4">
        <f>NeelyGains!AD352+MinidokaGains!AD352+MilnerGains!AD352</f>
        <v>2678.5</v>
      </c>
      <c r="AG351" s="4">
        <f>NeelyGains!AE352+MinidokaGains!AE352+MilnerGains!AE352</f>
        <v>2753</v>
      </c>
      <c r="AH351" s="4">
        <f>NeelyGains!AF352+MinidokaGains!AF352+MilnerGains!AF352</f>
        <v>0</v>
      </c>
    </row>
    <row r="352" spans="1:34" x14ac:dyDescent="0.2">
      <c r="A352" s="1">
        <v>39738</v>
      </c>
      <c r="B352" s="60">
        <v>78</v>
      </c>
      <c r="D352" s="4">
        <f>NeelyGains!B353+MinidokaGains!B353+MilnerGains!B353</f>
        <v>4002</v>
      </c>
      <c r="E352" s="4">
        <f>NeelyGains!C353+MinidokaGains!C353+MilnerGains!C353</f>
        <v>2768</v>
      </c>
      <c r="F352" s="4">
        <f>NeelyGains!D353+MinidokaGains!D353+MilnerGains!D353</f>
        <v>4196</v>
      </c>
      <c r="G352" s="4">
        <f>NeelyGains!E353+MinidokaGains!E353+MilnerGains!E353</f>
        <v>3496</v>
      </c>
      <c r="H352" s="4">
        <f>NeelyGains!F353+MinidokaGains!F353+MilnerGains!F353</f>
        <v>3621</v>
      </c>
      <c r="I352" s="4">
        <f>NeelyGains!G353+MinidokaGains!G353+MilnerGains!G353</f>
        <v>3137.5</v>
      </c>
      <c r="J352" s="4">
        <f>NeelyGains!H353+MinidokaGains!H353+MilnerGains!H353</f>
        <v>3544</v>
      </c>
      <c r="K352" s="4">
        <f>NeelyGains!I353+MinidokaGains!I353+MilnerGains!I353</f>
        <v>3923</v>
      </c>
      <c r="L352" s="4">
        <f>NeelyGains!J353+MinidokaGains!J353+MilnerGains!J353</f>
        <v>3537</v>
      </c>
      <c r="M352" s="4">
        <f>NeelyGains!K353+MinidokaGains!K353+MilnerGains!K353</f>
        <v>3401</v>
      </c>
      <c r="N352" s="4">
        <f>NeelyGains!L353+MinidokaGains!L353+MilnerGains!L353</f>
        <v>2698.8</v>
      </c>
      <c r="O352" s="4">
        <f>NeelyGains!M353+MinidokaGains!M353+MilnerGains!M353</f>
        <v>2753</v>
      </c>
      <c r="P352" s="4">
        <f>NeelyGains!N353+MinidokaGains!N353+MilnerGains!N353</f>
        <v>2314.8000000000002</v>
      </c>
      <c r="Q352" s="4">
        <f>NeelyGains!O353+MinidokaGains!O353+MilnerGains!O353</f>
        <v>2609</v>
      </c>
      <c r="R352" s="4">
        <f>NeelyGains!P353+MinidokaGains!P353+MilnerGains!P353</f>
        <v>2661</v>
      </c>
      <c r="S352" s="4">
        <f>NeelyGains!Q353+MinidokaGains!Q353+MilnerGains!Q353</f>
        <v>2886</v>
      </c>
      <c r="T352" s="4">
        <f>NeelyGains!R353+MinidokaGains!R353+MilnerGains!R353</f>
        <v>2586.8000000000002</v>
      </c>
      <c r="U352" s="4">
        <f>NeelyGains!S353+MinidokaGains!S353+MilnerGains!S353</f>
        <v>2698</v>
      </c>
      <c r="V352" s="4">
        <f>NeelyGains!T353+MinidokaGains!T353+MilnerGains!T353</f>
        <v>3247</v>
      </c>
      <c r="W352" s="4">
        <f>NeelyGains!U353+MinidokaGains!U353+MilnerGains!U353</f>
        <v>2766</v>
      </c>
      <c r="X352" s="4">
        <f>NeelyGains!V353+MinidokaGains!V353+MilnerGains!V353</f>
        <v>2857</v>
      </c>
      <c r="Y352" s="4">
        <f>NeelyGains!W353+MinidokaGains!W353+MilnerGains!W353</f>
        <v>2512.1999999999998</v>
      </c>
      <c r="Z352" s="4">
        <f>NeelyGains!X353+MinidokaGains!X353+MilnerGains!X353</f>
        <v>2570</v>
      </c>
      <c r="AA352" s="4">
        <f>NeelyGains!Y353+MinidokaGains!Y353+MilnerGains!Y353</f>
        <v>2674</v>
      </c>
      <c r="AB352" s="4">
        <f>NeelyGains!Z353+MinidokaGains!Z353+MilnerGains!Z353</f>
        <v>2439.3000000000002</v>
      </c>
      <c r="AC352" s="4">
        <f>NeelyGains!AA353+MinidokaGains!AA353+MilnerGains!AA353</f>
        <v>2504</v>
      </c>
      <c r="AD352" s="4">
        <f>NeelyGains!AB353+MinidokaGains!AB353+MilnerGains!AB353</f>
        <v>2599.6999999999998</v>
      </c>
      <c r="AE352" s="4">
        <f>NeelyGains!AC353+MinidokaGains!AC353+MilnerGains!AC353</f>
        <v>2673</v>
      </c>
      <c r="AF352" s="4">
        <f>NeelyGains!AD353+MinidokaGains!AD353+MilnerGains!AD353</f>
        <v>2702.7</v>
      </c>
      <c r="AG352" s="4">
        <f>NeelyGains!AE353+MinidokaGains!AE353+MilnerGains!AE353</f>
        <v>2659</v>
      </c>
      <c r="AH352" s="4">
        <f>NeelyGains!AF353+MinidokaGains!AF353+MilnerGains!AF353</f>
        <v>0</v>
      </c>
    </row>
    <row r="353" spans="1:34" x14ac:dyDescent="0.2">
      <c r="A353" s="1">
        <v>39739</v>
      </c>
      <c r="B353" s="60">
        <v>79</v>
      </c>
      <c r="D353" s="4">
        <f>NeelyGains!B354+MinidokaGains!B354+MilnerGains!B354</f>
        <v>3913</v>
      </c>
      <c r="E353" s="4">
        <f>NeelyGains!C354+MinidokaGains!C354+MilnerGains!C354</f>
        <v>2864</v>
      </c>
      <c r="F353" s="4">
        <f>NeelyGains!D354+MinidokaGains!D354+MilnerGains!D354</f>
        <v>4058</v>
      </c>
      <c r="G353" s="4">
        <f>NeelyGains!E354+MinidokaGains!E354+MilnerGains!E354</f>
        <v>3555</v>
      </c>
      <c r="H353" s="4">
        <f>NeelyGains!F354+MinidokaGains!F354+MilnerGains!F354</f>
        <v>3690</v>
      </c>
      <c r="I353" s="4">
        <f>NeelyGains!G354+MinidokaGains!G354+MilnerGains!G354</f>
        <v>3233</v>
      </c>
      <c r="J353" s="4">
        <f>NeelyGains!H354+MinidokaGains!H354+MilnerGains!H354</f>
        <v>3367</v>
      </c>
      <c r="K353" s="4">
        <f>NeelyGains!I354+MinidokaGains!I354+MilnerGains!I354</f>
        <v>3867</v>
      </c>
      <c r="L353" s="4">
        <f>NeelyGains!J354+MinidokaGains!J354+MilnerGains!J354</f>
        <v>3712</v>
      </c>
      <c r="M353" s="4">
        <f>NeelyGains!K354+MinidokaGains!K354+MilnerGains!K354</f>
        <v>3311</v>
      </c>
      <c r="N353" s="4">
        <f>NeelyGains!L354+MinidokaGains!L354+MilnerGains!L354</f>
        <v>2711</v>
      </c>
      <c r="O353" s="4">
        <f>NeelyGains!M354+MinidokaGains!M354+MilnerGains!M354</f>
        <v>3039</v>
      </c>
      <c r="P353" s="4">
        <f>NeelyGains!N354+MinidokaGains!N354+MilnerGains!N354</f>
        <v>2441.6</v>
      </c>
      <c r="Q353" s="4">
        <f>NeelyGains!O354+MinidokaGains!O354+MilnerGains!O354</f>
        <v>2586</v>
      </c>
      <c r="R353" s="4">
        <f>NeelyGains!P354+MinidokaGains!P354+MilnerGains!P354</f>
        <v>2654</v>
      </c>
      <c r="S353" s="4">
        <f>NeelyGains!Q354+MinidokaGains!Q354+MilnerGains!Q354</f>
        <v>2883</v>
      </c>
      <c r="T353" s="4">
        <f>NeelyGains!R354+MinidokaGains!R354+MilnerGains!R354</f>
        <v>2547.6</v>
      </c>
      <c r="U353" s="4">
        <f>NeelyGains!S354+MinidokaGains!S354+MilnerGains!S354</f>
        <v>2711</v>
      </c>
      <c r="V353" s="4">
        <f>NeelyGains!T354+MinidokaGains!T354+MilnerGains!T354</f>
        <v>3182</v>
      </c>
      <c r="W353" s="4">
        <f>NeelyGains!U354+MinidokaGains!U354+MilnerGains!U354</f>
        <v>2726</v>
      </c>
      <c r="X353" s="4">
        <f>NeelyGains!V354+MinidokaGains!V354+MilnerGains!V354</f>
        <v>2899</v>
      </c>
      <c r="Y353" s="4">
        <f>NeelyGains!W354+MinidokaGains!W354+MilnerGains!W354</f>
        <v>2439.1</v>
      </c>
      <c r="Z353" s="4">
        <f>NeelyGains!X354+MinidokaGains!X354+MilnerGains!X354</f>
        <v>2515</v>
      </c>
      <c r="AA353" s="4">
        <f>NeelyGains!Y354+MinidokaGains!Y354+MilnerGains!Y354</f>
        <v>2667.3</v>
      </c>
      <c r="AB353" s="4">
        <f>NeelyGains!Z354+MinidokaGains!Z354+MilnerGains!Z354</f>
        <v>2416.6999999999998</v>
      </c>
      <c r="AC353" s="4">
        <f>NeelyGains!AA354+MinidokaGains!AA354+MilnerGains!AA354</f>
        <v>2517</v>
      </c>
      <c r="AD353" s="4">
        <f>NeelyGains!AB354+MinidokaGains!AB354+MilnerGains!AB354</f>
        <v>2585</v>
      </c>
      <c r="AE353" s="4">
        <f>NeelyGains!AC354+MinidokaGains!AC354+MilnerGains!AC354</f>
        <v>2657</v>
      </c>
      <c r="AF353" s="4">
        <f>NeelyGains!AD354+MinidokaGains!AD354+MilnerGains!AD354</f>
        <v>2564.5</v>
      </c>
      <c r="AG353" s="4">
        <f>NeelyGains!AE354+MinidokaGains!AE354+MilnerGains!AE354</f>
        <v>2691</v>
      </c>
      <c r="AH353" s="4">
        <f>NeelyGains!AF354+MinidokaGains!AF354+MilnerGains!AF354</f>
        <v>0</v>
      </c>
    </row>
    <row r="354" spans="1:34" x14ac:dyDescent="0.2">
      <c r="A354" s="1">
        <v>39740</v>
      </c>
      <c r="B354" s="60">
        <v>80</v>
      </c>
      <c r="D354" s="4">
        <f>NeelyGains!B355+MinidokaGains!B355+MilnerGains!B355</f>
        <v>3883</v>
      </c>
      <c r="E354" s="4">
        <f>NeelyGains!C355+MinidokaGains!C355+MilnerGains!C355</f>
        <v>2810</v>
      </c>
      <c r="F354" s="4">
        <f>NeelyGains!D355+MinidokaGains!D355+MilnerGains!D355</f>
        <v>4175</v>
      </c>
      <c r="G354" s="4">
        <f>NeelyGains!E355+MinidokaGains!E355+MilnerGains!E355</f>
        <v>3340</v>
      </c>
      <c r="H354" s="4">
        <f>NeelyGains!F355+MinidokaGains!F355+MilnerGains!F355</f>
        <v>3653</v>
      </c>
      <c r="I354" s="4">
        <f>NeelyGains!G355+MinidokaGains!G355+MilnerGains!G355</f>
        <v>3189.2</v>
      </c>
      <c r="J354" s="4">
        <f>NeelyGains!H355+MinidokaGains!H355+MilnerGains!H355</f>
        <v>3264</v>
      </c>
      <c r="K354" s="4">
        <f>NeelyGains!I355+MinidokaGains!I355+MilnerGains!I355</f>
        <v>4013</v>
      </c>
      <c r="L354" s="4">
        <f>NeelyGains!J355+MinidokaGains!J355+MilnerGains!J355</f>
        <v>3794</v>
      </c>
      <c r="M354" s="4">
        <f>NeelyGains!K355+MinidokaGains!K355+MilnerGains!K355</f>
        <v>3242</v>
      </c>
      <c r="N354" s="4">
        <f>NeelyGains!L355+MinidokaGains!L355+MilnerGains!L355</f>
        <v>2630.1</v>
      </c>
      <c r="O354" s="4">
        <f>NeelyGains!M355+MinidokaGains!M355+MilnerGains!M355</f>
        <v>2963</v>
      </c>
      <c r="P354" s="4">
        <f>NeelyGains!N355+MinidokaGains!N355+MilnerGains!N355</f>
        <v>2536</v>
      </c>
      <c r="Q354" s="4">
        <f>NeelyGains!O355+MinidokaGains!O355+MilnerGains!O355</f>
        <v>2678</v>
      </c>
      <c r="R354" s="4">
        <f>NeelyGains!P355+MinidokaGains!P355+MilnerGains!P355</f>
        <v>2637</v>
      </c>
      <c r="S354" s="4">
        <f>NeelyGains!Q355+MinidokaGains!Q355+MilnerGains!Q355</f>
        <v>2858</v>
      </c>
      <c r="T354" s="4">
        <f>NeelyGains!R355+MinidokaGains!R355+MilnerGains!R355</f>
        <v>2488.1</v>
      </c>
      <c r="U354" s="4">
        <f>NeelyGains!S355+MinidokaGains!S355+MilnerGains!S355</f>
        <v>2671</v>
      </c>
      <c r="V354" s="4">
        <f>NeelyGains!T355+MinidokaGains!T355+MilnerGains!T355</f>
        <v>2918</v>
      </c>
      <c r="W354" s="4">
        <f>NeelyGains!U355+MinidokaGains!U355+MilnerGains!U355</f>
        <v>2723</v>
      </c>
      <c r="X354" s="4">
        <f>NeelyGains!V355+MinidokaGains!V355+MilnerGains!V355</f>
        <v>2880</v>
      </c>
      <c r="Y354" s="4">
        <f>NeelyGains!W355+MinidokaGains!W355+MilnerGains!W355</f>
        <v>2438.6</v>
      </c>
      <c r="Z354" s="4">
        <f>NeelyGains!X355+MinidokaGains!X355+MilnerGains!X355</f>
        <v>2454</v>
      </c>
      <c r="AA354" s="4">
        <f>NeelyGains!Y355+MinidokaGains!Y355+MilnerGains!Y355</f>
        <v>2685.8</v>
      </c>
      <c r="AB354" s="4">
        <f>NeelyGains!Z355+MinidokaGains!Z355+MilnerGains!Z355</f>
        <v>2420.9</v>
      </c>
      <c r="AC354" s="4">
        <f>NeelyGains!AA355+MinidokaGains!AA355+MilnerGains!AA355</f>
        <v>2478</v>
      </c>
      <c r="AD354" s="4">
        <f>NeelyGains!AB355+MinidokaGains!AB355+MilnerGains!AB355</f>
        <v>2559</v>
      </c>
      <c r="AE354" s="4">
        <f>NeelyGains!AC355+MinidokaGains!AC355+MilnerGains!AC355</f>
        <v>2748</v>
      </c>
      <c r="AF354" s="4">
        <f>NeelyGains!AD355+MinidokaGains!AD355+MilnerGains!AD355</f>
        <v>2483</v>
      </c>
      <c r="AG354" s="4">
        <f>NeelyGains!AE355+MinidokaGains!AE355+MilnerGains!AE355</f>
        <v>2699</v>
      </c>
      <c r="AH354" s="4">
        <f>NeelyGains!AF355+MinidokaGains!AF355+MilnerGains!AF355</f>
        <v>0</v>
      </c>
    </row>
    <row r="355" spans="1:34" x14ac:dyDescent="0.2">
      <c r="A355" s="1">
        <v>39741</v>
      </c>
      <c r="B355" s="60">
        <v>81</v>
      </c>
      <c r="D355" s="4">
        <f>NeelyGains!B356+MinidokaGains!B356+MilnerGains!B356</f>
        <v>3798</v>
      </c>
      <c r="E355" s="4">
        <f>NeelyGains!C356+MinidokaGains!C356+MilnerGains!C356</f>
        <v>2655</v>
      </c>
      <c r="F355" s="4">
        <f>NeelyGains!D356+MinidokaGains!D356+MilnerGains!D356</f>
        <v>4178</v>
      </c>
      <c r="G355" s="4">
        <f>NeelyGains!E356+MinidokaGains!E356+MilnerGains!E356</f>
        <v>3176</v>
      </c>
      <c r="H355" s="4">
        <f>NeelyGains!F356+MinidokaGains!F356+MilnerGains!F356</f>
        <v>3647</v>
      </c>
      <c r="I355" s="4">
        <f>NeelyGains!G356+MinidokaGains!G356+MilnerGains!G356</f>
        <v>3311</v>
      </c>
      <c r="J355" s="4">
        <f>NeelyGains!H356+MinidokaGains!H356+MilnerGains!H356</f>
        <v>3183</v>
      </c>
      <c r="K355" s="4">
        <f>NeelyGains!I356+MinidokaGains!I356+MilnerGains!I356</f>
        <v>3990</v>
      </c>
      <c r="L355" s="4">
        <f>NeelyGains!J356+MinidokaGains!J356+MilnerGains!J356</f>
        <v>3823</v>
      </c>
      <c r="M355" s="4">
        <f>NeelyGains!K356+MinidokaGains!K356+MilnerGains!K356</f>
        <v>3244</v>
      </c>
      <c r="N355" s="4">
        <f>NeelyGains!L356+MinidokaGains!L356+MilnerGains!L356</f>
        <v>2668.6</v>
      </c>
      <c r="O355" s="4">
        <f>NeelyGains!M356+MinidokaGains!M356+MilnerGains!M356</f>
        <v>2917</v>
      </c>
      <c r="P355" s="4">
        <f>NeelyGains!N356+MinidokaGains!N356+MilnerGains!N356</f>
        <v>2546</v>
      </c>
      <c r="Q355" s="4">
        <f>NeelyGains!O356+MinidokaGains!O356+MilnerGains!O356</f>
        <v>2686</v>
      </c>
      <c r="R355" s="4">
        <f>NeelyGains!P356+MinidokaGains!P356+MilnerGains!P356</f>
        <v>2546</v>
      </c>
      <c r="S355" s="4">
        <f>NeelyGains!Q356+MinidokaGains!Q356+MilnerGains!Q356</f>
        <v>2784</v>
      </c>
      <c r="T355" s="4">
        <f>NeelyGains!R356+MinidokaGains!R356+MilnerGains!R356</f>
        <v>2670</v>
      </c>
      <c r="U355" s="4">
        <f>NeelyGains!S356+MinidokaGains!S356+MilnerGains!S356</f>
        <v>2582</v>
      </c>
      <c r="V355" s="4">
        <f>NeelyGains!T356+MinidokaGains!T356+MilnerGains!T356</f>
        <v>2784</v>
      </c>
      <c r="W355" s="4">
        <f>NeelyGains!U356+MinidokaGains!U356+MilnerGains!U356</f>
        <v>2687</v>
      </c>
      <c r="X355" s="4">
        <f>NeelyGains!V356+MinidokaGains!V356+MilnerGains!V356</f>
        <v>2875</v>
      </c>
      <c r="Y355" s="4">
        <f>NeelyGains!W356+MinidokaGains!W356+MilnerGains!W356</f>
        <v>2260.6999999999998</v>
      </c>
      <c r="Z355" s="4">
        <f>NeelyGains!X356+MinidokaGains!X356+MilnerGains!X356</f>
        <v>2428</v>
      </c>
      <c r="AA355" s="4">
        <f>NeelyGains!Y356+MinidokaGains!Y356+MilnerGains!Y356</f>
        <v>2665.7</v>
      </c>
      <c r="AB355" s="4">
        <f>NeelyGains!Z356+MinidokaGains!Z356+MilnerGains!Z356</f>
        <v>2394.4</v>
      </c>
      <c r="AC355" s="4">
        <f>NeelyGains!AA356+MinidokaGains!AA356+MilnerGains!AA356</f>
        <v>2435</v>
      </c>
      <c r="AD355" s="4">
        <f>NeelyGains!AB356+MinidokaGains!AB356+MilnerGains!AB356</f>
        <v>2529</v>
      </c>
      <c r="AE355" s="4">
        <f>NeelyGains!AC356+MinidokaGains!AC356+MilnerGains!AC356</f>
        <v>2685</v>
      </c>
      <c r="AF355" s="4">
        <f>NeelyGains!AD356+MinidokaGains!AD356+MilnerGains!AD356</f>
        <v>2625</v>
      </c>
      <c r="AG355" s="4">
        <f>NeelyGains!AE356+MinidokaGains!AE356+MilnerGains!AE356</f>
        <v>2707</v>
      </c>
      <c r="AH355" s="4">
        <f>NeelyGains!AF356+MinidokaGains!AF356+MilnerGains!AF356</f>
        <v>0</v>
      </c>
    </row>
    <row r="356" spans="1:34" x14ac:dyDescent="0.2">
      <c r="A356" s="1">
        <v>39742</v>
      </c>
      <c r="B356" s="60">
        <v>82</v>
      </c>
      <c r="D356" s="4">
        <f>NeelyGains!B357+MinidokaGains!B357+MilnerGains!B357</f>
        <v>3571</v>
      </c>
      <c r="E356" s="4">
        <f>NeelyGains!C357+MinidokaGains!C357+MilnerGains!C357</f>
        <v>2461.1</v>
      </c>
      <c r="F356" s="4">
        <f>NeelyGains!D357+MinidokaGains!D357+MilnerGains!D357</f>
        <v>4490</v>
      </c>
      <c r="G356" s="4">
        <f>NeelyGains!E357+MinidokaGains!E357+MilnerGains!E357</f>
        <v>2684.6</v>
      </c>
      <c r="H356" s="4">
        <f>NeelyGains!F357+MinidokaGains!F357+MilnerGains!F357</f>
        <v>3509</v>
      </c>
      <c r="I356" s="4">
        <f>NeelyGains!G357+MinidokaGains!G357+MilnerGains!G357</f>
        <v>3093</v>
      </c>
      <c r="J356" s="4">
        <f>NeelyGains!H357+MinidokaGains!H357+MilnerGains!H357</f>
        <v>3207</v>
      </c>
      <c r="K356" s="4">
        <f>NeelyGains!I357+MinidokaGains!I357+MilnerGains!I357</f>
        <v>3785</v>
      </c>
      <c r="L356" s="4">
        <f>NeelyGains!J357+MinidokaGains!J357+MilnerGains!J357</f>
        <v>3681</v>
      </c>
      <c r="M356" s="4">
        <f>NeelyGains!K357+MinidokaGains!K357+MilnerGains!K357</f>
        <v>2986.9</v>
      </c>
      <c r="N356" s="4">
        <f>NeelyGains!L357+MinidokaGains!L357+MilnerGains!L357</f>
        <v>2688.4</v>
      </c>
      <c r="O356" s="4">
        <f>NeelyGains!M357+MinidokaGains!M357+MilnerGains!M357</f>
        <v>2970</v>
      </c>
      <c r="P356" s="4">
        <f>NeelyGains!N357+MinidokaGains!N357+MilnerGains!N357</f>
        <v>2536</v>
      </c>
      <c r="Q356" s="4">
        <f>NeelyGains!O357+MinidokaGains!O357+MilnerGains!O357</f>
        <v>2670</v>
      </c>
      <c r="R356" s="4">
        <f>NeelyGains!P357+MinidokaGains!P357+MilnerGains!P357</f>
        <v>2493.1999999999998</v>
      </c>
      <c r="S356" s="4">
        <f>NeelyGains!Q357+MinidokaGains!Q357+MilnerGains!Q357</f>
        <v>2849</v>
      </c>
      <c r="T356" s="4">
        <f>NeelyGains!R357+MinidokaGains!R357+MilnerGains!R357</f>
        <v>2746</v>
      </c>
      <c r="U356" s="4">
        <f>NeelyGains!S357+MinidokaGains!S357+MilnerGains!S357</f>
        <v>2532</v>
      </c>
      <c r="V356" s="4">
        <f>NeelyGains!T357+MinidokaGains!T357+MilnerGains!T357</f>
        <v>2634</v>
      </c>
      <c r="W356" s="4">
        <f>NeelyGains!U357+MinidokaGains!U357+MilnerGains!U357</f>
        <v>2680</v>
      </c>
      <c r="X356" s="4">
        <f>NeelyGains!V357+MinidokaGains!V357+MilnerGains!V357</f>
        <v>2807</v>
      </c>
      <c r="Y356" s="4">
        <f>NeelyGains!W357+MinidokaGains!W357+MilnerGains!W357</f>
        <v>2208.1999999999998</v>
      </c>
      <c r="Z356" s="4">
        <f>NeelyGains!X357+MinidokaGains!X357+MilnerGains!X357</f>
        <v>2435</v>
      </c>
      <c r="AA356" s="4">
        <f>NeelyGains!Y357+MinidokaGains!Y357+MilnerGains!Y357</f>
        <v>2565.9</v>
      </c>
      <c r="AB356" s="4">
        <f>NeelyGains!Z357+MinidokaGains!Z357+MilnerGains!Z357</f>
        <v>2372.6000000000004</v>
      </c>
      <c r="AC356" s="4">
        <f>NeelyGains!AA357+MinidokaGains!AA357+MilnerGains!AA357</f>
        <v>2573</v>
      </c>
      <c r="AD356" s="4">
        <f>NeelyGains!AB357+MinidokaGains!AB357+MilnerGains!AB357</f>
        <v>2584</v>
      </c>
      <c r="AE356" s="4">
        <f>NeelyGains!AC357+MinidokaGains!AC357+MilnerGains!AC357</f>
        <v>2588</v>
      </c>
      <c r="AF356" s="4">
        <f>NeelyGains!AD357+MinidokaGains!AD357+MilnerGains!AD357</f>
        <v>2688</v>
      </c>
      <c r="AG356" s="4">
        <f>NeelyGains!AE357+MinidokaGains!AE357+MilnerGains!AE357</f>
        <v>2710.7</v>
      </c>
      <c r="AH356" s="4">
        <f>NeelyGains!AF357+MinidokaGains!AF357+MilnerGains!AF357</f>
        <v>0</v>
      </c>
    </row>
    <row r="357" spans="1:34" x14ac:dyDescent="0.2">
      <c r="A357" s="1">
        <v>39743</v>
      </c>
      <c r="B357" s="60">
        <v>83</v>
      </c>
      <c r="D357" s="4">
        <f>NeelyGains!B358+MinidokaGains!B358+MilnerGains!B358</f>
        <v>2964.4</v>
      </c>
      <c r="E357" s="4">
        <f>NeelyGains!C358+MinidokaGains!C358+MilnerGains!C358</f>
        <v>2277.6</v>
      </c>
      <c r="F357" s="4">
        <f>NeelyGains!D358+MinidokaGains!D358+MilnerGains!D358</f>
        <v>3882</v>
      </c>
      <c r="G357" s="4">
        <f>NeelyGains!E358+MinidokaGains!E358+MilnerGains!E358</f>
        <v>2623.2</v>
      </c>
      <c r="H357" s="4">
        <f>NeelyGains!F358+MinidokaGains!F358+MilnerGains!F358</f>
        <v>3539</v>
      </c>
      <c r="I357" s="4">
        <f>NeelyGains!G358+MinidokaGains!G358+MilnerGains!G358</f>
        <v>2990</v>
      </c>
      <c r="J357" s="4">
        <f>NeelyGains!H358+MinidokaGains!H358+MilnerGains!H358</f>
        <v>3192</v>
      </c>
      <c r="K357" s="4">
        <f>NeelyGains!I358+MinidokaGains!I358+MilnerGains!I358</f>
        <v>3667</v>
      </c>
      <c r="L357" s="4">
        <f>NeelyGains!J358+MinidokaGains!J358+MilnerGains!J358</f>
        <v>3649</v>
      </c>
      <c r="M357" s="4">
        <f>NeelyGains!K358+MinidokaGains!K358+MilnerGains!K358</f>
        <v>3079.7</v>
      </c>
      <c r="N357" s="4">
        <f>NeelyGains!L358+MinidokaGains!L358+MilnerGains!L358</f>
        <v>2743</v>
      </c>
      <c r="O357" s="4">
        <f>NeelyGains!M358+MinidokaGains!M358+MilnerGains!M358</f>
        <v>2951</v>
      </c>
      <c r="P357" s="4">
        <f>NeelyGains!N358+MinidokaGains!N358+MilnerGains!N358</f>
        <v>2623</v>
      </c>
      <c r="Q357" s="4">
        <f>NeelyGains!O358+MinidokaGains!O358+MilnerGains!O358</f>
        <v>2744</v>
      </c>
      <c r="R357" s="4">
        <f>NeelyGains!P358+MinidokaGains!P358+MilnerGains!P358</f>
        <v>2632</v>
      </c>
      <c r="S357" s="4">
        <f>NeelyGains!Q358+MinidokaGains!Q358+MilnerGains!Q358</f>
        <v>2834</v>
      </c>
      <c r="T357" s="4">
        <f>NeelyGains!R358+MinidokaGains!R358+MilnerGains!R358</f>
        <v>2737</v>
      </c>
      <c r="U357" s="4">
        <f>NeelyGains!S358+MinidokaGains!S358+MilnerGains!S358</f>
        <v>2596</v>
      </c>
      <c r="V357" s="4">
        <f>NeelyGains!T358+MinidokaGains!T358+MilnerGains!T358</f>
        <v>2429.4</v>
      </c>
      <c r="W357" s="4">
        <f>NeelyGains!U358+MinidokaGains!U358+MilnerGains!U358</f>
        <v>2544</v>
      </c>
      <c r="X357" s="4">
        <f>NeelyGains!V358+MinidokaGains!V358+MilnerGains!V358</f>
        <v>2730</v>
      </c>
      <c r="Y357" s="4">
        <f>NeelyGains!W358+MinidokaGains!W358+MilnerGains!W358</f>
        <v>2253.1999999999998</v>
      </c>
      <c r="Z357" s="4">
        <f>NeelyGains!X358+MinidokaGains!X358+MilnerGains!X358</f>
        <v>2458</v>
      </c>
      <c r="AA357" s="4">
        <f>NeelyGains!Y358+MinidokaGains!Y358+MilnerGains!Y358</f>
        <v>2807</v>
      </c>
      <c r="AB357" s="4">
        <f>NeelyGains!Z358+MinidokaGains!Z358+MilnerGains!Z358</f>
        <v>2482.4</v>
      </c>
      <c r="AC357" s="4">
        <f>NeelyGains!AA358+MinidokaGains!AA358+MilnerGains!AA358</f>
        <v>2527</v>
      </c>
      <c r="AD357" s="4">
        <f>NeelyGains!AB358+MinidokaGains!AB358+MilnerGains!AB358</f>
        <v>2480</v>
      </c>
      <c r="AE357" s="4">
        <f>NeelyGains!AC358+MinidokaGains!AC358+MilnerGains!AC358</f>
        <v>2655</v>
      </c>
      <c r="AF357" s="4">
        <f>NeelyGains!AD358+MinidokaGains!AD358+MilnerGains!AD358</f>
        <v>2574</v>
      </c>
      <c r="AG357" s="4">
        <f>NeelyGains!AE358+MinidokaGains!AE358+MilnerGains!AE358</f>
        <v>2798</v>
      </c>
      <c r="AH357" s="4">
        <f>NeelyGains!AF358+MinidokaGains!AF358+MilnerGains!AF358</f>
        <v>0</v>
      </c>
    </row>
    <row r="358" spans="1:34" x14ac:dyDescent="0.2">
      <c r="A358" s="1">
        <v>39744</v>
      </c>
      <c r="B358" s="60">
        <v>84</v>
      </c>
      <c r="D358" s="4">
        <f>NeelyGains!B359+MinidokaGains!B359+MilnerGains!B359</f>
        <v>2704.2</v>
      </c>
      <c r="E358" s="4">
        <f>NeelyGains!C359+MinidokaGains!C359+MilnerGains!C359</f>
        <v>2219.8000000000002</v>
      </c>
      <c r="F358" s="4">
        <f>NeelyGains!D359+MinidokaGains!D359+MilnerGains!D359</f>
        <v>3540</v>
      </c>
      <c r="G358" s="4">
        <f>NeelyGains!E359+MinidokaGains!E359+MilnerGains!E359</f>
        <v>2662</v>
      </c>
      <c r="H358" s="4">
        <f>NeelyGains!F359+MinidokaGains!F359+MilnerGains!F359</f>
        <v>3396</v>
      </c>
      <c r="I358" s="4">
        <f>NeelyGains!G359+MinidokaGains!G359+MilnerGains!G359</f>
        <v>3002</v>
      </c>
      <c r="J358" s="4">
        <f>NeelyGains!H359+MinidokaGains!H359+MilnerGains!H359</f>
        <v>3085</v>
      </c>
      <c r="K358" s="4">
        <f>NeelyGains!I359+MinidokaGains!I359+MilnerGains!I359</f>
        <v>3530</v>
      </c>
      <c r="L358" s="4">
        <f>NeelyGains!J359+MinidokaGains!J359+MilnerGains!J359</f>
        <v>3593</v>
      </c>
      <c r="M358" s="4">
        <f>NeelyGains!K359+MinidokaGains!K359+MilnerGains!K359</f>
        <v>3144</v>
      </c>
      <c r="N358" s="4">
        <f>NeelyGains!L359+MinidokaGains!L359+MilnerGains!L359</f>
        <v>2718</v>
      </c>
      <c r="O358" s="4">
        <f>NeelyGains!M359+MinidokaGains!M359+MilnerGains!M359</f>
        <v>2904</v>
      </c>
      <c r="P358" s="4">
        <f>NeelyGains!N359+MinidokaGains!N359+MilnerGains!N359</f>
        <v>2564</v>
      </c>
      <c r="Q358" s="4">
        <f>NeelyGains!O359+MinidokaGains!O359+MilnerGains!O359</f>
        <v>2638</v>
      </c>
      <c r="R358" s="4">
        <f>NeelyGains!P359+MinidokaGains!P359+MilnerGains!P359</f>
        <v>2648</v>
      </c>
      <c r="S358" s="4">
        <f>NeelyGains!Q359+MinidokaGains!Q359+MilnerGains!Q359</f>
        <v>2807</v>
      </c>
      <c r="T358" s="4">
        <f>NeelyGains!R359+MinidokaGains!R359+MilnerGains!R359</f>
        <v>2744</v>
      </c>
      <c r="U358" s="4">
        <f>NeelyGains!S359+MinidokaGains!S359+MilnerGains!S359</f>
        <v>2593</v>
      </c>
      <c r="V358" s="4">
        <f>NeelyGains!T359+MinidokaGains!T359+MilnerGains!T359</f>
        <v>2227</v>
      </c>
      <c r="W358" s="4">
        <f>NeelyGains!U359+MinidokaGains!U359+MilnerGains!U359</f>
        <v>2440.8000000000002</v>
      </c>
      <c r="X358" s="4">
        <f>NeelyGains!V359+MinidokaGains!V359+MilnerGains!V359</f>
        <v>2747</v>
      </c>
      <c r="Y358" s="4">
        <f>NeelyGains!W359+MinidokaGains!W359+MilnerGains!W359</f>
        <v>2567</v>
      </c>
      <c r="Z358" s="4">
        <f>NeelyGains!X359+MinidokaGains!X359+MilnerGains!X359</f>
        <v>2434</v>
      </c>
      <c r="AA358" s="4">
        <f>NeelyGains!Y359+MinidokaGains!Y359+MilnerGains!Y359</f>
        <v>2898</v>
      </c>
      <c r="AB358" s="4">
        <f>NeelyGains!Z359+MinidokaGains!Z359+MilnerGains!Z359</f>
        <v>2386.5</v>
      </c>
      <c r="AC358" s="4">
        <f>NeelyGains!AA359+MinidokaGains!AA359+MilnerGains!AA359</f>
        <v>2431</v>
      </c>
      <c r="AD358" s="4">
        <f>NeelyGains!AB359+MinidokaGains!AB359+MilnerGains!AB359</f>
        <v>2421</v>
      </c>
      <c r="AE358" s="4">
        <f>NeelyGains!AC359+MinidokaGains!AC359+MilnerGains!AC359</f>
        <v>2595</v>
      </c>
      <c r="AF358" s="4">
        <f>NeelyGains!AD359+MinidokaGains!AD359+MilnerGains!AD359</f>
        <v>2542</v>
      </c>
      <c r="AG358" s="4">
        <f>NeelyGains!AE359+MinidokaGains!AE359+MilnerGains!AE359</f>
        <v>2996</v>
      </c>
      <c r="AH358" s="4">
        <f>NeelyGains!AF359+MinidokaGains!AF359+MilnerGains!AF359</f>
        <v>0</v>
      </c>
    </row>
    <row r="359" spans="1:34" x14ac:dyDescent="0.2">
      <c r="A359" s="1">
        <v>39745</v>
      </c>
      <c r="B359" s="60">
        <v>85</v>
      </c>
      <c r="D359" s="4">
        <f>NeelyGains!B360+MinidokaGains!B360+MilnerGains!B360</f>
        <v>2715</v>
      </c>
      <c r="E359" s="4">
        <f>NeelyGains!C360+MinidokaGains!C360+MilnerGains!C360</f>
        <v>2200</v>
      </c>
      <c r="F359" s="4">
        <f>NeelyGains!D360+MinidokaGains!D360+MilnerGains!D360</f>
        <v>3428</v>
      </c>
      <c r="G359" s="4">
        <f>NeelyGains!E360+MinidokaGains!E360+MilnerGains!E360</f>
        <v>2674.5</v>
      </c>
      <c r="H359" s="4">
        <f>NeelyGains!F360+MinidokaGains!F360+MilnerGains!F360</f>
        <v>3243</v>
      </c>
      <c r="I359" s="4">
        <f>NeelyGains!G360+MinidokaGains!G360+MilnerGains!G360</f>
        <v>3239</v>
      </c>
      <c r="J359" s="4">
        <f>NeelyGains!H360+MinidokaGains!H360+MilnerGains!H360</f>
        <v>3092</v>
      </c>
      <c r="K359" s="4">
        <f>NeelyGains!I360+MinidokaGains!I360+MilnerGains!I360</f>
        <v>3498</v>
      </c>
      <c r="L359" s="4">
        <f>NeelyGains!J360+MinidokaGains!J360+MilnerGains!J360</f>
        <v>3408</v>
      </c>
      <c r="M359" s="4">
        <f>NeelyGains!K360+MinidokaGains!K360+MilnerGains!K360</f>
        <v>3144.8</v>
      </c>
      <c r="N359" s="4">
        <f>NeelyGains!L360+MinidokaGains!L360+MilnerGains!L360</f>
        <v>2783</v>
      </c>
      <c r="O359" s="4">
        <f>NeelyGains!M360+MinidokaGains!M360+MilnerGains!M360</f>
        <v>2838</v>
      </c>
      <c r="P359" s="4">
        <f>NeelyGains!N360+MinidokaGains!N360+MilnerGains!N360</f>
        <v>2450</v>
      </c>
      <c r="Q359" s="4">
        <f>NeelyGains!O360+MinidokaGains!O360+MilnerGains!O360</f>
        <v>2485</v>
      </c>
      <c r="R359" s="4">
        <f>NeelyGains!P360+MinidokaGains!P360+MilnerGains!P360</f>
        <v>2677</v>
      </c>
      <c r="S359" s="4">
        <f>NeelyGains!Q360+MinidokaGains!Q360+MilnerGains!Q360</f>
        <v>2781</v>
      </c>
      <c r="T359" s="4">
        <f>NeelyGains!R360+MinidokaGains!R360+MilnerGains!R360</f>
        <v>2778</v>
      </c>
      <c r="U359" s="4">
        <f>NeelyGains!S360+MinidokaGains!S360+MilnerGains!S360</f>
        <v>2512</v>
      </c>
      <c r="V359" s="4">
        <f>NeelyGains!T360+MinidokaGains!T360+MilnerGains!T360</f>
        <v>2146.3000000000002</v>
      </c>
      <c r="W359" s="4">
        <f>NeelyGains!U360+MinidokaGains!U360+MilnerGains!U360</f>
        <v>2442.1999999999998</v>
      </c>
      <c r="X359" s="4">
        <f>NeelyGains!V360+MinidokaGains!V360+MilnerGains!V360</f>
        <v>2582</v>
      </c>
      <c r="Y359" s="4">
        <f>NeelyGains!W360+MinidokaGains!W360+MilnerGains!W360</f>
        <v>2681</v>
      </c>
      <c r="Z359" s="4">
        <f>NeelyGains!X360+MinidokaGains!X360+MilnerGains!X360</f>
        <v>2402</v>
      </c>
      <c r="AA359" s="4">
        <f>NeelyGains!Y360+MinidokaGains!Y360+MilnerGains!Y360</f>
        <v>2816</v>
      </c>
      <c r="AB359" s="4">
        <f>NeelyGains!Z360+MinidokaGains!Z360+MilnerGains!Z360</f>
        <v>2431.5</v>
      </c>
      <c r="AC359" s="4">
        <f>NeelyGains!AA360+MinidokaGains!AA360+MilnerGains!AA360</f>
        <v>2372</v>
      </c>
      <c r="AD359" s="4">
        <f>NeelyGains!AB360+MinidokaGains!AB360+MilnerGains!AB360</f>
        <v>2447</v>
      </c>
      <c r="AE359" s="4">
        <f>NeelyGains!AC360+MinidokaGains!AC360+MilnerGains!AC360</f>
        <v>2586</v>
      </c>
      <c r="AF359" s="4">
        <f>NeelyGains!AD360+MinidokaGains!AD360+MilnerGains!AD360</f>
        <v>2564</v>
      </c>
      <c r="AG359" s="4">
        <f>NeelyGains!AE360+MinidokaGains!AE360+MilnerGains!AE360</f>
        <v>2971</v>
      </c>
      <c r="AH359" s="4">
        <f>NeelyGains!AF360+MinidokaGains!AF360+MilnerGains!AF360</f>
        <v>0</v>
      </c>
    </row>
    <row r="360" spans="1:34" x14ac:dyDescent="0.2">
      <c r="A360" s="1">
        <v>39746</v>
      </c>
      <c r="B360" s="60">
        <v>86</v>
      </c>
      <c r="D360" s="4">
        <f>NeelyGains!B361+MinidokaGains!B361+MilnerGains!B361</f>
        <v>2851.4</v>
      </c>
      <c r="E360" s="4">
        <f>NeelyGains!C361+MinidokaGains!C361+MilnerGains!C361</f>
        <v>2181.7000000000003</v>
      </c>
      <c r="F360" s="4">
        <f>NeelyGains!D361+MinidokaGains!D361+MilnerGains!D361</f>
        <v>2977.8</v>
      </c>
      <c r="G360" s="4">
        <f>NeelyGains!E361+MinidokaGains!E361+MilnerGains!E361</f>
        <v>3097</v>
      </c>
      <c r="H360" s="4">
        <f>NeelyGains!F361+MinidokaGains!F361+MilnerGains!F361</f>
        <v>3405</v>
      </c>
      <c r="I360" s="4">
        <f>NeelyGains!G361+MinidokaGains!G361+MilnerGains!G361</f>
        <v>3278</v>
      </c>
      <c r="J360" s="4">
        <f>NeelyGains!H361+MinidokaGains!H361+MilnerGains!H361</f>
        <v>3356</v>
      </c>
      <c r="K360" s="4">
        <f>NeelyGains!I361+MinidokaGains!I361+MilnerGains!I361</f>
        <v>3629</v>
      </c>
      <c r="L360" s="4">
        <f>NeelyGains!J361+MinidokaGains!J361+MilnerGains!J361</f>
        <v>3349</v>
      </c>
      <c r="M360" s="4">
        <f>NeelyGains!K361+MinidokaGains!K361+MilnerGains!K361</f>
        <v>3198.9</v>
      </c>
      <c r="N360" s="4">
        <f>NeelyGains!L361+MinidokaGains!L361+MilnerGains!L361</f>
        <v>2789</v>
      </c>
      <c r="O360" s="4">
        <f>NeelyGains!M361+MinidokaGains!M361+MilnerGains!M361</f>
        <v>2752</v>
      </c>
      <c r="P360" s="4">
        <f>NeelyGains!N361+MinidokaGains!N361+MilnerGains!N361</f>
        <v>2399</v>
      </c>
      <c r="Q360" s="4">
        <f>NeelyGains!O361+MinidokaGains!O361+MilnerGains!O361</f>
        <v>2449</v>
      </c>
      <c r="R360" s="4">
        <f>NeelyGains!P361+MinidokaGains!P361+MilnerGains!P361</f>
        <v>2713</v>
      </c>
      <c r="S360" s="4">
        <f>NeelyGains!Q361+MinidokaGains!Q361+MilnerGains!Q361</f>
        <v>2735</v>
      </c>
      <c r="T360" s="4">
        <f>NeelyGains!R361+MinidokaGains!R361+MilnerGains!R361</f>
        <v>2731</v>
      </c>
      <c r="U360" s="4">
        <f>NeelyGains!S361+MinidokaGains!S361+MilnerGains!S361</f>
        <v>2579</v>
      </c>
      <c r="V360" s="4">
        <f>NeelyGains!T361+MinidokaGains!T361+MilnerGains!T361</f>
        <v>2159.3000000000002</v>
      </c>
      <c r="W360" s="4">
        <f>NeelyGains!U361+MinidokaGains!U361+MilnerGains!U361</f>
        <v>2469</v>
      </c>
      <c r="X360" s="4">
        <f>NeelyGains!V361+MinidokaGains!V361+MilnerGains!V361</f>
        <v>2337.4</v>
      </c>
      <c r="Y360" s="4">
        <f>NeelyGains!W361+MinidokaGains!W361+MilnerGains!W361</f>
        <v>2679</v>
      </c>
      <c r="Z360" s="4">
        <f>NeelyGains!X361+MinidokaGains!X361+MilnerGains!X361</f>
        <v>2407</v>
      </c>
      <c r="AA360" s="4">
        <f>NeelyGains!Y361+MinidokaGains!Y361+MilnerGains!Y361</f>
        <v>2719</v>
      </c>
      <c r="AB360" s="4">
        <f>NeelyGains!Z361+MinidokaGains!Z361+MilnerGains!Z361</f>
        <v>2365.6999999999998</v>
      </c>
      <c r="AC360" s="4">
        <f>NeelyGains!AA361+MinidokaGains!AA361+MilnerGains!AA361</f>
        <v>2422</v>
      </c>
      <c r="AD360" s="4">
        <f>NeelyGains!AB361+MinidokaGains!AB361+MilnerGains!AB361</f>
        <v>2390</v>
      </c>
      <c r="AE360" s="4">
        <f>NeelyGains!AC361+MinidokaGains!AC361+MilnerGains!AC361</f>
        <v>2505</v>
      </c>
      <c r="AF360" s="4">
        <f>NeelyGains!AD361+MinidokaGains!AD361+MilnerGains!AD361</f>
        <v>2630</v>
      </c>
      <c r="AG360" s="4">
        <f>NeelyGains!AE361+MinidokaGains!AE361+MilnerGains!AE361</f>
        <v>2910</v>
      </c>
      <c r="AH360" s="4">
        <f>NeelyGains!AF361+MinidokaGains!AF361+MilnerGains!AF361</f>
        <v>0</v>
      </c>
    </row>
    <row r="361" spans="1:34" x14ac:dyDescent="0.2">
      <c r="A361" s="1">
        <v>39747</v>
      </c>
      <c r="B361" s="60">
        <v>87</v>
      </c>
      <c r="D361" s="4">
        <f>NeelyGains!B362+MinidokaGains!B362+MilnerGains!B362</f>
        <v>3280</v>
      </c>
      <c r="E361" s="4">
        <f>NeelyGains!C362+MinidokaGains!C362+MilnerGains!C362</f>
        <v>2191.6</v>
      </c>
      <c r="F361" s="4">
        <f>NeelyGains!D362+MinidokaGains!D362+MilnerGains!D362</f>
        <v>3120</v>
      </c>
      <c r="G361" s="4">
        <f>NeelyGains!E362+MinidokaGains!E362+MilnerGains!E362</f>
        <v>3044</v>
      </c>
      <c r="H361" s="4">
        <f>NeelyGains!F362+MinidokaGains!F362+MilnerGains!F362</f>
        <v>3255</v>
      </c>
      <c r="I361" s="4">
        <f>NeelyGains!G362+MinidokaGains!G362+MilnerGains!G362</f>
        <v>3349</v>
      </c>
      <c r="J361" s="4">
        <f>NeelyGains!H362+MinidokaGains!H362+MilnerGains!H362</f>
        <v>3526</v>
      </c>
      <c r="K361" s="4">
        <f>NeelyGains!I362+MinidokaGains!I362+MilnerGains!I362</f>
        <v>3631</v>
      </c>
      <c r="L361" s="4">
        <f>NeelyGains!J362+MinidokaGains!J362+MilnerGains!J362</f>
        <v>3299</v>
      </c>
      <c r="M361" s="4">
        <f>NeelyGains!K362+MinidokaGains!K362+MilnerGains!K362</f>
        <v>3138.9</v>
      </c>
      <c r="N361" s="4">
        <f>NeelyGains!L362+MinidokaGains!L362+MilnerGains!L362</f>
        <v>2782</v>
      </c>
      <c r="O361" s="4">
        <f>NeelyGains!M362+MinidokaGains!M362+MilnerGains!M362</f>
        <v>2692</v>
      </c>
      <c r="P361" s="4">
        <f>NeelyGains!N362+MinidokaGains!N362+MilnerGains!N362</f>
        <v>2403</v>
      </c>
      <c r="Q361" s="4">
        <f>NeelyGains!O362+MinidokaGains!O362+MilnerGains!O362</f>
        <v>2406</v>
      </c>
      <c r="R361" s="4">
        <f>NeelyGains!P362+MinidokaGains!P362+MilnerGains!P362</f>
        <v>2714</v>
      </c>
      <c r="S361" s="4">
        <f>NeelyGains!Q362+MinidokaGains!Q362+MilnerGains!Q362</f>
        <v>2786</v>
      </c>
      <c r="T361" s="4">
        <f>NeelyGains!R362+MinidokaGains!R362+MilnerGains!R362</f>
        <v>2731</v>
      </c>
      <c r="U361" s="4">
        <f>NeelyGains!S362+MinidokaGains!S362+MilnerGains!S362</f>
        <v>2548</v>
      </c>
      <c r="V361" s="4">
        <f>NeelyGains!T362+MinidokaGains!T362+MilnerGains!T362</f>
        <v>2237</v>
      </c>
      <c r="W361" s="4">
        <f>NeelyGains!U362+MinidokaGains!U362+MilnerGains!U362</f>
        <v>2375.4</v>
      </c>
      <c r="X361" s="4">
        <f>NeelyGains!V362+MinidokaGains!V362+MilnerGains!V362</f>
        <v>2629</v>
      </c>
      <c r="Y361" s="4">
        <f>NeelyGains!W362+MinidokaGains!W362+MilnerGains!W362</f>
        <v>2681</v>
      </c>
      <c r="Z361" s="4">
        <f>NeelyGains!X362+MinidokaGains!X362+MilnerGains!X362</f>
        <v>2392</v>
      </c>
      <c r="AA361" s="4">
        <f>NeelyGains!Y362+MinidokaGains!Y362+MilnerGains!Y362</f>
        <v>2612</v>
      </c>
      <c r="AB361" s="4">
        <f>NeelyGains!Z362+MinidokaGains!Z362+MilnerGains!Z362</f>
        <v>2330.1000000000004</v>
      </c>
      <c r="AC361" s="4">
        <f>NeelyGains!AA362+MinidokaGains!AA362+MilnerGains!AA362</f>
        <v>2438</v>
      </c>
      <c r="AD361" s="4">
        <f>NeelyGains!AB362+MinidokaGains!AB362+MilnerGains!AB362</f>
        <v>2339</v>
      </c>
      <c r="AE361" s="4">
        <f>NeelyGains!AC362+MinidokaGains!AC362+MilnerGains!AC362</f>
        <v>2415</v>
      </c>
      <c r="AF361" s="4">
        <f>NeelyGains!AD362+MinidokaGains!AD362+MilnerGains!AD362</f>
        <v>2691</v>
      </c>
      <c r="AG361" s="4">
        <f>NeelyGains!AE362+MinidokaGains!AE362+MilnerGains!AE362</f>
        <v>2766</v>
      </c>
      <c r="AH361" s="4">
        <f>NeelyGains!AF362+MinidokaGains!AF362+MilnerGains!AF362</f>
        <v>0</v>
      </c>
    </row>
    <row r="362" spans="1:34" x14ac:dyDescent="0.2">
      <c r="A362" s="1">
        <v>39748</v>
      </c>
      <c r="B362" s="60">
        <v>88</v>
      </c>
      <c r="D362" s="4">
        <f>NeelyGains!B363+MinidokaGains!B363+MilnerGains!B363</f>
        <v>3238</v>
      </c>
      <c r="E362" s="4">
        <f>NeelyGains!C363+MinidokaGains!C363+MilnerGains!C363</f>
        <v>2068.2000000000003</v>
      </c>
      <c r="F362" s="4">
        <f>NeelyGains!D363+MinidokaGains!D363+MilnerGains!D363</f>
        <v>3063</v>
      </c>
      <c r="G362" s="4">
        <f>NeelyGains!E363+MinidokaGains!E363+MilnerGains!E363</f>
        <v>2890</v>
      </c>
      <c r="H362" s="4">
        <f>NeelyGains!F363+MinidokaGains!F363+MilnerGains!F363</f>
        <v>3241</v>
      </c>
      <c r="I362" s="4">
        <f>NeelyGains!G363+MinidokaGains!G363+MilnerGains!G363</f>
        <v>3354</v>
      </c>
      <c r="J362" s="4">
        <f>NeelyGains!H363+MinidokaGains!H363+MilnerGains!H363</f>
        <v>3430.5</v>
      </c>
      <c r="K362" s="4">
        <f>NeelyGains!I363+MinidokaGains!I363+MilnerGains!I363</f>
        <v>3623</v>
      </c>
      <c r="L362" s="4">
        <f>NeelyGains!J363+MinidokaGains!J363+MilnerGains!J363</f>
        <v>3261</v>
      </c>
      <c r="M362" s="4">
        <f>NeelyGains!K363+MinidokaGains!K363+MilnerGains!K363</f>
        <v>3321.9</v>
      </c>
      <c r="N362" s="4">
        <f>NeelyGains!L363+MinidokaGains!L363+MilnerGains!L363</f>
        <v>2720</v>
      </c>
      <c r="O362" s="4">
        <f>NeelyGains!M363+MinidokaGains!M363+MilnerGains!M363</f>
        <v>2654</v>
      </c>
      <c r="P362" s="4">
        <f>NeelyGains!N363+MinidokaGains!N363+MilnerGains!N363</f>
        <v>2295.1999999999998</v>
      </c>
      <c r="Q362" s="4">
        <f>NeelyGains!O363+MinidokaGains!O363+MilnerGains!O363</f>
        <v>2353.6999999999998</v>
      </c>
      <c r="R362" s="4">
        <f>NeelyGains!P363+MinidokaGains!P363+MilnerGains!P363</f>
        <v>2749</v>
      </c>
      <c r="S362" s="4">
        <f>NeelyGains!Q363+MinidokaGains!Q363+MilnerGains!Q363</f>
        <v>2775</v>
      </c>
      <c r="T362" s="4">
        <f>NeelyGains!R363+MinidokaGains!R363+MilnerGains!R363</f>
        <v>2713</v>
      </c>
      <c r="U362" s="4">
        <f>NeelyGains!S363+MinidokaGains!S363+MilnerGains!S363</f>
        <v>2604</v>
      </c>
      <c r="V362" s="4">
        <f>NeelyGains!T363+MinidokaGains!T363+MilnerGains!T363</f>
        <v>2265.3000000000002</v>
      </c>
      <c r="W362" s="4">
        <f>NeelyGains!U363+MinidokaGains!U363+MilnerGains!U363</f>
        <v>2391.8000000000002</v>
      </c>
      <c r="X362" s="4">
        <f>NeelyGains!V363+MinidokaGains!V363+MilnerGains!V363</f>
        <v>2572</v>
      </c>
      <c r="Y362" s="4">
        <f>NeelyGains!W363+MinidokaGains!W363+MilnerGains!W363</f>
        <v>2676</v>
      </c>
      <c r="Z362" s="4">
        <f>NeelyGains!X363+MinidokaGains!X363+MilnerGains!X363</f>
        <v>2367</v>
      </c>
      <c r="AA362" s="4">
        <f>NeelyGains!Y363+MinidokaGains!Y363+MilnerGains!Y363</f>
        <v>2574</v>
      </c>
      <c r="AB362" s="4">
        <f>NeelyGains!Z363+MinidokaGains!Z363+MilnerGains!Z363</f>
        <v>2305.6999999999998</v>
      </c>
      <c r="AC362" s="4">
        <f>NeelyGains!AA363+MinidokaGains!AA363+MilnerGains!AA363</f>
        <v>2433</v>
      </c>
      <c r="AD362" s="4">
        <f>NeelyGains!AB363+MinidokaGains!AB363+MilnerGains!AB363</f>
        <v>2294</v>
      </c>
      <c r="AE362" s="4">
        <f>NeelyGains!AC363+MinidokaGains!AC363+MilnerGains!AC363</f>
        <v>2334</v>
      </c>
      <c r="AF362" s="4">
        <f>NeelyGains!AD363+MinidokaGains!AD363+MilnerGains!AD363</f>
        <v>2554</v>
      </c>
      <c r="AG362" s="4">
        <f>NeelyGains!AE363+MinidokaGains!AE363+MilnerGains!AE363</f>
        <v>2732</v>
      </c>
      <c r="AH362" s="4">
        <f>NeelyGains!AF363+MinidokaGains!AF363+MilnerGains!AF363</f>
        <v>0</v>
      </c>
    </row>
    <row r="363" spans="1:34" x14ac:dyDescent="0.2">
      <c r="A363" s="1">
        <v>39749</v>
      </c>
      <c r="B363" s="60">
        <v>89</v>
      </c>
      <c r="D363" s="4">
        <f>NeelyGains!B364+MinidokaGains!B364+MilnerGains!B364</f>
        <v>3242</v>
      </c>
      <c r="E363" s="4">
        <f>NeelyGains!C364+MinidokaGains!C364+MilnerGains!C364</f>
        <v>1966.1999999999998</v>
      </c>
      <c r="F363" s="4">
        <f>NeelyGains!D364+MinidokaGains!D364+MilnerGains!D364</f>
        <v>3033</v>
      </c>
      <c r="G363" s="4">
        <f>NeelyGains!E364+MinidokaGains!E364+MilnerGains!E364</f>
        <v>2772</v>
      </c>
      <c r="H363" s="4">
        <f>NeelyGains!F364+MinidokaGains!F364+MilnerGains!F364</f>
        <v>3381</v>
      </c>
      <c r="I363" s="4">
        <f>NeelyGains!G364+MinidokaGains!G364+MilnerGains!G364</f>
        <v>3215</v>
      </c>
      <c r="J363" s="4">
        <f>NeelyGains!H364+MinidokaGains!H364+MilnerGains!H364</f>
        <v>3409.7</v>
      </c>
      <c r="K363" s="4">
        <f>NeelyGains!I364+MinidokaGains!I364+MilnerGains!I364</f>
        <v>3623</v>
      </c>
      <c r="L363" s="4">
        <f>NeelyGains!J364+MinidokaGains!J364+MilnerGains!J364</f>
        <v>3406</v>
      </c>
      <c r="M363" s="4">
        <f>NeelyGains!K364+MinidokaGains!K364+MilnerGains!K364</f>
        <v>3492</v>
      </c>
      <c r="N363" s="4">
        <f>NeelyGains!L364+MinidokaGains!L364+MilnerGains!L364</f>
        <v>2737</v>
      </c>
      <c r="O363" s="4">
        <f>NeelyGains!M364+MinidokaGains!M364+MilnerGains!M364</f>
        <v>2611</v>
      </c>
      <c r="P363" s="4">
        <f>NeelyGains!N364+MinidokaGains!N364+MilnerGains!N364</f>
        <v>2327.8000000000002</v>
      </c>
      <c r="Q363" s="4">
        <f>NeelyGains!O364+MinidokaGains!O364+MilnerGains!O364</f>
        <v>2253.1</v>
      </c>
      <c r="R363" s="4">
        <f>NeelyGains!P364+MinidokaGains!P364+MilnerGains!P364</f>
        <v>2790</v>
      </c>
      <c r="S363" s="4">
        <f>NeelyGains!Q364+MinidokaGains!Q364+MilnerGains!Q364</f>
        <v>2836</v>
      </c>
      <c r="T363" s="4">
        <f>NeelyGains!R364+MinidokaGains!R364+MilnerGains!R364</f>
        <v>2664</v>
      </c>
      <c r="U363" s="4">
        <f>NeelyGains!S364+MinidokaGains!S364+MilnerGains!S364</f>
        <v>2608</v>
      </c>
      <c r="V363" s="4">
        <f>NeelyGains!T364+MinidokaGains!T364+MilnerGains!T364</f>
        <v>2295.8000000000002</v>
      </c>
      <c r="W363" s="4">
        <f>NeelyGains!U364+MinidokaGains!U364+MilnerGains!U364</f>
        <v>2454.3000000000002</v>
      </c>
      <c r="X363" s="4">
        <f>NeelyGains!V364+MinidokaGains!V364+MilnerGains!V364</f>
        <v>2340</v>
      </c>
      <c r="Y363" s="4">
        <f>NeelyGains!W364+MinidokaGains!W364+MilnerGains!W364</f>
        <v>2645</v>
      </c>
      <c r="Z363" s="4">
        <f>NeelyGains!X364+MinidokaGains!X364+MilnerGains!X364</f>
        <v>2344</v>
      </c>
      <c r="AA363" s="4">
        <f>NeelyGains!Y364+MinidokaGains!Y364+MilnerGains!Y364</f>
        <v>2674</v>
      </c>
      <c r="AB363" s="4">
        <f>NeelyGains!Z364+MinidokaGains!Z364+MilnerGains!Z364</f>
        <v>2297.9</v>
      </c>
      <c r="AC363" s="4">
        <f>NeelyGains!AA364+MinidokaGains!AA364+MilnerGains!AA364</f>
        <v>2349</v>
      </c>
      <c r="AD363" s="4">
        <f>NeelyGains!AB364+MinidokaGains!AB364+MilnerGains!AB364</f>
        <v>2317</v>
      </c>
      <c r="AE363" s="4">
        <f>NeelyGains!AC364+MinidokaGains!AC364+MilnerGains!AC364</f>
        <v>2298.6</v>
      </c>
      <c r="AF363" s="4">
        <f>NeelyGains!AD364+MinidokaGains!AD364+MilnerGains!AD364</f>
        <v>2534</v>
      </c>
      <c r="AG363" s="4">
        <f>NeelyGains!AE364+MinidokaGains!AE364+MilnerGains!AE364</f>
        <v>2607</v>
      </c>
      <c r="AH363" s="4">
        <f>NeelyGains!AF364+MinidokaGains!AF364+MilnerGains!AF364</f>
        <v>0</v>
      </c>
    </row>
    <row r="364" spans="1:34" x14ac:dyDescent="0.2">
      <c r="A364" s="1">
        <v>39750</v>
      </c>
      <c r="B364" s="60">
        <v>90</v>
      </c>
      <c r="D364" s="4">
        <f>NeelyGains!B365+MinidokaGains!B365+MilnerGains!B365</f>
        <v>3102</v>
      </c>
      <c r="E364" s="4">
        <f>NeelyGains!C365+MinidokaGains!C365+MilnerGains!C365</f>
        <v>1760.1</v>
      </c>
      <c r="F364" s="4">
        <f>NeelyGains!D365+MinidokaGains!D365+MilnerGains!D365</f>
        <v>2856.6</v>
      </c>
      <c r="G364" s="4">
        <f>NeelyGains!E365+MinidokaGains!E365+MilnerGains!E365</f>
        <v>2836</v>
      </c>
      <c r="H364" s="4">
        <f>NeelyGains!F365+MinidokaGains!F365+MilnerGains!F365</f>
        <v>3189</v>
      </c>
      <c r="I364" s="4">
        <f>NeelyGains!G365+MinidokaGains!G365+MilnerGains!G365</f>
        <v>3208</v>
      </c>
      <c r="J364" s="4">
        <f>NeelyGains!H365+MinidokaGains!H365+MilnerGains!H365</f>
        <v>3123.7</v>
      </c>
      <c r="K364" s="4">
        <f>NeelyGains!I365+MinidokaGains!I365+MilnerGains!I365</f>
        <v>3659</v>
      </c>
      <c r="L364" s="4">
        <f>NeelyGains!J365+MinidokaGains!J365+MilnerGains!J365</f>
        <v>3461</v>
      </c>
      <c r="M364" s="4">
        <f>NeelyGains!K365+MinidokaGains!K365+MilnerGains!K365</f>
        <v>3687</v>
      </c>
      <c r="N364" s="4">
        <f>NeelyGains!L365+MinidokaGains!L365+MilnerGains!L365</f>
        <v>2779</v>
      </c>
      <c r="O364" s="4">
        <f>NeelyGains!M365+MinidokaGains!M365+MilnerGains!M365</f>
        <v>2620</v>
      </c>
      <c r="P364" s="4">
        <f>NeelyGains!N365+MinidokaGains!N365+MilnerGains!N365</f>
        <v>2366</v>
      </c>
      <c r="Q364" s="4">
        <f>NeelyGains!O365+MinidokaGains!O365+MilnerGains!O365</f>
        <v>2315</v>
      </c>
      <c r="R364" s="4">
        <f>NeelyGains!P365+MinidokaGains!P365+MilnerGains!P365</f>
        <v>2810</v>
      </c>
      <c r="S364" s="4">
        <f>NeelyGains!Q365+MinidokaGains!Q365+MilnerGains!Q365</f>
        <v>2782</v>
      </c>
      <c r="T364" s="4">
        <f>NeelyGains!R365+MinidokaGains!R365+MilnerGains!R365</f>
        <v>2637</v>
      </c>
      <c r="U364" s="4">
        <f>NeelyGains!S365+MinidokaGains!S365+MilnerGains!S365</f>
        <v>2605</v>
      </c>
      <c r="V364" s="4">
        <f>NeelyGains!T365+MinidokaGains!T365+MilnerGains!T365</f>
        <v>2223</v>
      </c>
      <c r="W364" s="4">
        <f>NeelyGains!U365+MinidokaGains!U365+MilnerGains!U365</f>
        <v>2623</v>
      </c>
      <c r="X364" s="4">
        <f>NeelyGains!V365+MinidokaGains!V365+MilnerGains!V365</f>
        <v>2237</v>
      </c>
      <c r="Y364" s="4">
        <f>NeelyGains!W365+MinidokaGains!W365+MilnerGains!W365</f>
        <v>2620</v>
      </c>
      <c r="Z364" s="4">
        <f>NeelyGains!X365+MinidokaGains!X365+MilnerGains!X365</f>
        <v>2362</v>
      </c>
      <c r="AA364" s="4">
        <f>NeelyGains!Y365+MinidokaGains!Y365+MilnerGains!Y365</f>
        <v>2607</v>
      </c>
      <c r="AB364" s="4">
        <f>NeelyGains!Z365+MinidokaGains!Z365+MilnerGains!Z365</f>
        <v>2222.4</v>
      </c>
      <c r="AC364" s="4">
        <f>NeelyGains!AA365+MinidokaGains!AA365+MilnerGains!AA365</f>
        <v>2443</v>
      </c>
      <c r="AD364" s="4">
        <f>NeelyGains!AB365+MinidokaGains!AB365+MilnerGains!AB365</f>
        <v>2321</v>
      </c>
      <c r="AE364" s="4">
        <f>NeelyGains!AC365+MinidokaGains!AC365+MilnerGains!AC365</f>
        <v>2340</v>
      </c>
      <c r="AF364" s="4">
        <f>NeelyGains!AD365+MinidokaGains!AD365+MilnerGains!AD365</f>
        <v>2551</v>
      </c>
      <c r="AG364" s="4">
        <f>NeelyGains!AE365+MinidokaGains!AE365+MilnerGains!AE365</f>
        <v>2498.1</v>
      </c>
      <c r="AH364" s="4">
        <f>NeelyGains!AF365+MinidokaGains!AF365+MilnerGains!AF365</f>
        <v>0</v>
      </c>
    </row>
    <row r="365" spans="1:34" x14ac:dyDescent="0.2">
      <c r="A365" s="1">
        <v>39751</v>
      </c>
      <c r="B365" s="60">
        <v>91</v>
      </c>
      <c r="D365" s="4">
        <f>NeelyGains!B366+MinidokaGains!B366+MilnerGains!B366</f>
        <v>3208</v>
      </c>
      <c r="E365" s="4">
        <f>NeelyGains!C366+MinidokaGains!C366+MilnerGains!C366</f>
        <v>1643.8</v>
      </c>
      <c r="F365" s="4">
        <f>NeelyGains!D366+MinidokaGains!D366+MilnerGains!D366</f>
        <v>3019</v>
      </c>
      <c r="G365" s="4">
        <f>NeelyGains!E366+MinidokaGains!E366+MilnerGains!E366</f>
        <v>2802</v>
      </c>
      <c r="H365" s="4">
        <f>NeelyGains!F366+MinidokaGains!F366+MilnerGains!F366</f>
        <v>3270</v>
      </c>
      <c r="I365" s="4">
        <f>NeelyGains!G366+MinidokaGains!G366+MilnerGains!G366</f>
        <v>3191</v>
      </c>
      <c r="J365" s="4">
        <f>NeelyGains!H366+MinidokaGains!H366+MilnerGains!H366</f>
        <v>2668.1</v>
      </c>
      <c r="K365" s="4">
        <f>NeelyGains!I366+MinidokaGains!I366+MilnerGains!I366</f>
        <v>3210</v>
      </c>
      <c r="L365" s="4">
        <f>NeelyGains!J366+MinidokaGains!J366+MilnerGains!J366</f>
        <v>3482</v>
      </c>
      <c r="M365" s="4">
        <f>NeelyGains!K366+MinidokaGains!K366+MilnerGains!K366</f>
        <v>3823</v>
      </c>
      <c r="N365" s="4">
        <f>NeelyGains!L366+MinidokaGains!L366+MilnerGains!L366</f>
        <v>2720</v>
      </c>
      <c r="O365" s="4">
        <f>NeelyGains!M366+MinidokaGains!M366+MilnerGains!M366</f>
        <v>2587</v>
      </c>
      <c r="P365" s="4">
        <f>NeelyGains!N366+MinidokaGains!N366+MilnerGains!N366</f>
        <v>2403</v>
      </c>
      <c r="Q365" s="4">
        <f>NeelyGains!O366+MinidokaGains!O366+MilnerGains!O366</f>
        <v>2359</v>
      </c>
      <c r="R365" s="4">
        <f>NeelyGains!P366+MinidokaGains!P366+MilnerGains!P366</f>
        <v>2766</v>
      </c>
      <c r="S365" s="4">
        <f>NeelyGains!Q366+MinidokaGains!Q366+MilnerGains!Q366</f>
        <v>2741</v>
      </c>
      <c r="T365" s="4">
        <f>NeelyGains!R366+MinidokaGains!R366+MilnerGains!R366</f>
        <v>2617</v>
      </c>
      <c r="U365" s="4">
        <f>NeelyGains!S366+MinidokaGains!S366+MilnerGains!S366</f>
        <v>2570</v>
      </c>
      <c r="V365" s="4">
        <f>NeelyGains!T366+MinidokaGains!T366+MilnerGains!T366</f>
        <v>2235</v>
      </c>
      <c r="W365" s="4">
        <f>NeelyGains!U366+MinidokaGains!U366+MilnerGains!U366</f>
        <v>2669</v>
      </c>
      <c r="X365" s="4">
        <f>NeelyGains!V366+MinidokaGains!V366+MilnerGains!V366</f>
        <v>2178</v>
      </c>
      <c r="Y365" s="4">
        <f>NeelyGains!W366+MinidokaGains!W366+MilnerGains!W366</f>
        <v>2610</v>
      </c>
      <c r="Z365" s="4">
        <f>NeelyGains!X366+MinidokaGains!X366+MilnerGains!X366</f>
        <v>2275</v>
      </c>
      <c r="AA365" s="4">
        <f>NeelyGains!Y366+MinidokaGains!Y366+MilnerGains!Y366</f>
        <v>2396</v>
      </c>
      <c r="AB365" s="4">
        <f>NeelyGains!Z366+MinidokaGains!Z366+MilnerGains!Z366</f>
        <v>2267.6</v>
      </c>
      <c r="AC365" s="4">
        <f>NeelyGains!AA366+MinidokaGains!AA366+MilnerGains!AA366</f>
        <v>2435</v>
      </c>
      <c r="AD365" s="4">
        <f>NeelyGains!AB366+MinidokaGains!AB366+MilnerGains!AB366</f>
        <v>2399</v>
      </c>
      <c r="AE365" s="4">
        <f>NeelyGains!AC366+MinidokaGains!AC366+MilnerGains!AC366</f>
        <v>2322</v>
      </c>
      <c r="AF365" s="4">
        <f>NeelyGains!AD366+MinidokaGains!AD366+MilnerGains!AD366</f>
        <v>2496</v>
      </c>
      <c r="AG365" s="4">
        <f>NeelyGains!AE366+MinidokaGains!AE366+MilnerGains!AE366</f>
        <v>2447.3000000000002</v>
      </c>
      <c r="AH365" s="4">
        <f>NeelyGains!AF366+MinidokaGains!AF366+MilnerGains!AF366</f>
        <v>0</v>
      </c>
    </row>
    <row r="366" spans="1:34" x14ac:dyDescent="0.2">
      <c r="A366" s="1">
        <v>39752</v>
      </c>
      <c r="B366" s="60">
        <v>92</v>
      </c>
      <c r="D366" s="4">
        <f>NeelyGains!B367+MinidokaGains!B367+MilnerGains!B367</f>
        <v>3146</v>
      </c>
      <c r="E366" s="4">
        <f>NeelyGains!C367+MinidokaGains!C367+MilnerGains!C367</f>
        <v>1597.1</v>
      </c>
      <c r="F366" s="4">
        <f>NeelyGains!D367+MinidokaGains!D367+MilnerGains!D367</f>
        <v>2969</v>
      </c>
      <c r="G366" s="4">
        <f>NeelyGains!E367+MinidokaGains!E367+MilnerGains!E367</f>
        <v>2716</v>
      </c>
      <c r="H366" s="4">
        <f>NeelyGains!F367+MinidokaGains!F367+MilnerGains!F367</f>
        <v>3221</v>
      </c>
      <c r="I366" s="4">
        <f>NeelyGains!G367+MinidokaGains!G367+MilnerGains!G367</f>
        <v>3431</v>
      </c>
      <c r="J366" s="4">
        <f>NeelyGains!H367+MinidokaGains!H367+MilnerGains!H367</f>
        <v>2628.8</v>
      </c>
      <c r="K366" s="4">
        <f>NeelyGains!I367+MinidokaGains!I367+MilnerGains!I367</f>
        <v>3129</v>
      </c>
      <c r="L366" s="4">
        <f>NeelyGains!J367+MinidokaGains!J367+MilnerGains!J367</f>
        <v>3524</v>
      </c>
      <c r="M366" s="4">
        <f>NeelyGains!K367+MinidokaGains!K367+MilnerGains!K367</f>
        <v>3743</v>
      </c>
      <c r="N366" s="4">
        <f>NeelyGains!L367+MinidokaGains!L367+MilnerGains!L367</f>
        <v>2685</v>
      </c>
      <c r="O366" s="4">
        <f>NeelyGains!M367+MinidokaGains!M367+MilnerGains!M367</f>
        <v>2564</v>
      </c>
      <c r="P366" s="4">
        <f>NeelyGains!N367+MinidokaGains!N367+MilnerGains!N367</f>
        <v>2400</v>
      </c>
      <c r="Q366" s="4">
        <f>NeelyGains!O367+MinidokaGains!O367+MilnerGains!O367</f>
        <v>2430</v>
      </c>
      <c r="R366" s="4">
        <f>NeelyGains!P367+MinidokaGains!P367+MilnerGains!P367</f>
        <v>2727</v>
      </c>
      <c r="S366" s="4">
        <f>NeelyGains!Q367+MinidokaGains!Q367+MilnerGains!Q367</f>
        <v>2775</v>
      </c>
      <c r="T366" s="4">
        <f>NeelyGains!R367+MinidokaGains!R367+MilnerGains!R367</f>
        <v>2635</v>
      </c>
      <c r="U366" s="4">
        <f>NeelyGains!S367+MinidokaGains!S367+MilnerGains!S367</f>
        <v>2601</v>
      </c>
      <c r="V366" s="4">
        <f>NeelyGains!T367+MinidokaGains!T367+MilnerGains!T367</f>
        <v>2290</v>
      </c>
      <c r="W366" s="4">
        <f>NeelyGains!U367+MinidokaGains!U367+MilnerGains!U367</f>
        <v>2699</v>
      </c>
      <c r="X366" s="4">
        <f>NeelyGains!V367+MinidokaGains!V367+MilnerGains!V367</f>
        <v>2266</v>
      </c>
      <c r="Y366" s="4">
        <f>NeelyGains!W367+MinidokaGains!W367+MilnerGains!W367</f>
        <v>2625</v>
      </c>
      <c r="Z366" s="4">
        <f>NeelyGains!X367+MinidokaGains!X367+MilnerGains!X367</f>
        <v>2230</v>
      </c>
      <c r="AA366" s="4">
        <f>NeelyGains!Y367+MinidokaGains!Y367+MilnerGains!Y367</f>
        <v>2353</v>
      </c>
      <c r="AB366" s="4">
        <f>NeelyGains!Z367+MinidokaGains!Z367+MilnerGains!Z367</f>
        <v>2236.2000000000003</v>
      </c>
      <c r="AC366" s="4">
        <f>NeelyGains!AA367+MinidokaGains!AA367+MilnerGains!AA367</f>
        <v>2532</v>
      </c>
      <c r="AD366" s="4">
        <f>NeelyGains!AB367+MinidokaGains!AB367+MilnerGains!AB367</f>
        <v>2239</v>
      </c>
      <c r="AE366" s="4">
        <f>NeelyGains!AC367+MinidokaGains!AC367+MilnerGains!AC367</f>
        <v>2304</v>
      </c>
      <c r="AF366" s="4">
        <f>NeelyGains!AD367+MinidokaGains!AD367+MilnerGains!AD367</f>
        <v>2441</v>
      </c>
      <c r="AG366" s="4">
        <f>NeelyGains!AE367+MinidokaGains!AE367+MilnerGains!AE367</f>
        <v>2390.6</v>
      </c>
      <c r="AH366" s="4">
        <f>NeelyGains!AF367+MinidokaGains!AF367+MilnerGains!AF367</f>
        <v>0</v>
      </c>
    </row>
    <row r="369" spans="1:22" x14ac:dyDescent="0.2">
      <c r="A369" s="59" t="s">
        <v>35</v>
      </c>
      <c r="B369" s="59"/>
      <c r="D369" s="61">
        <f>SLOPE(D275:D366,$B275:$B366)</f>
        <v>15.914172433457143</v>
      </c>
      <c r="E369" s="61">
        <f t="shared" ref="E369:U369" si="0">SLOPE(E275:E366,$B275:$B366)</f>
        <v>-0.97023103124084908</v>
      </c>
      <c r="F369" s="61">
        <f t="shared" si="0"/>
        <v>13.802173913043477</v>
      </c>
      <c r="G369" s="61">
        <f t="shared" si="0"/>
        <v>11.210423377464055</v>
      </c>
      <c r="H369" s="61">
        <f t="shared" si="0"/>
        <v>22.338134025861937</v>
      </c>
      <c r="I369" s="61">
        <f t="shared" si="0"/>
        <v>21.455359647365256</v>
      </c>
      <c r="J369" s="61">
        <f t="shared" si="0"/>
        <v>9.4914214817440641</v>
      </c>
      <c r="K369" s="61">
        <f t="shared" si="0"/>
        <v>20.539739222908928</v>
      </c>
      <c r="L369" s="61">
        <f t="shared" si="0"/>
        <v>12.142672194565602</v>
      </c>
      <c r="M369" s="61">
        <f t="shared" si="0"/>
        <v>8.0714331951358602</v>
      </c>
      <c r="N369" s="61">
        <f t="shared" si="0"/>
        <v>3.4383104973567806</v>
      </c>
      <c r="O369" s="61">
        <f t="shared" si="0"/>
        <v>3.5314889878704747</v>
      </c>
      <c r="P369" s="61">
        <f t="shared" si="0"/>
        <v>7.4368108749595425</v>
      </c>
      <c r="Q369" s="61">
        <f t="shared" si="0"/>
        <v>6.0989581246243256</v>
      </c>
      <c r="R369" s="61">
        <f t="shared" si="0"/>
        <v>8.0640660881895094</v>
      </c>
      <c r="S369" s="61">
        <f t="shared" si="0"/>
        <v>12.648188277360788</v>
      </c>
      <c r="T369" s="61">
        <f t="shared" si="0"/>
        <v>8.5581392660635309</v>
      </c>
      <c r="U369" s="61">
        <f t="shared" si="0"/>
        <v>11.79978730946473</v>
      </c>
      <c r="V369" s="61">
        <f>SLOPE(V275:V366,$B275:$B366)</f>
        <v>5.9456097899295637</v>
      </c>
    </row>
    <row r="370" spans="1:22" x14ac:dyDescent="0.2">
      <c r="D370" s="61">
        <f>AVERAGE(D369,F369:V369)</f>
        <v>11.249271594853644</v>
      </c>
    </row>
    <row r="371" spans="1:22" x14ac:dyDescent="0.2">
      <c r="D371" s="61">
        <f>STDEV(D369,F369:V369)</f>
        <v>5.7656147492958274</v>
      </c>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69"/>
  <sheetViews>
    <sheetView workbookViewId="0">
      <pane xSplit="1" ySplit="1" topLeftCell="G98" activePane="bottomRight" state="frozen"/>
      <selection pane="topRight" activeCell="B1" sqref="B1"/>
      <selection pane="bottomLeft" activeCell="A2" sqref="A2"/>
      <selection pane="bottomRight" activeCell="A123" sqref="A123"/>
    </sheetView>
  </sheetViews>
  <sheetFormatPr defaultRowHeight="12.75" x14ac:dyDescent="0.2"/>
  <cols>
    <col min="1" max="2" width="9.140625" style="1" customWidth="1"/>
    <col min="20" max="20" width="9.140625" style="2"/>
  </cols>
  <sheetData>
    <row r="1" spans="1:32" x14ac:dyDescent="0.2">
      <c r="B1">
        <v>1991</v>
      </c>
      <c r="C1">
        <v>1992</v>
      </c>
      <c r="D1">
        <v>1993</v>
      </c>
      <c r="E1">
        <v>1994</v>
      </c>
      <c r="F1">
        <v>1995</v>
      </c>
      <c r="G1">
        <v>1996</v>
      </c>
      <c r="H1">
        <v>1997</v>
      </c>
      <c r="I1">
        <v>1998</v>
      </c>
      <c r="J1">
        <v>1999</v>
      </c>
      <c r="K1">
        <v>2000</v>
      </c>
      <c r="L1">
        <v>2001</v>
      </c>
      <c r="M1">
        <v>2002</v>
      </c>
      <c r="N1">
        <v>2003</v>
      </c>
      <c r="O1">
        <v>2004</v>
      </c>
      <c r="P1">
        <v>2005</v>
      </c>
      <c r="Q1">
        <v>2006</v>
      </c>
      <c r="R1">
        <v>2007</v>
      </c>
      <c r="S1">
        <v>2008</v>
      </c>
      <c r="T1" s="2">
        <v>2009</v>
      </c>
      <c r="U1">
        <v>2010</v>
      </c>
      <c r="V1">
        <v>2011</v>
      </c>
      <c r="W1">
        <v>2012</v>
      </c>
      <c r="X1">
        <v>2013</v>
      </c>
      <c r="Y1">
        <v>2014</v>
      </c>
      <c r="Z1">
        <v>2015</v>
      </c>
      <c r="AA1">
        <v>2016</v>
      </c>
      <c r="AB1">
        <v>2017</v>
      </c>
      <c r="AC1">
        <v>2018</v>
      </c>
      <c r="AD1">
        <v>2019</v>
      </c>
      <c r="AE1">
        <v>2020</v>
      </c>
      <c r="AF1">
        <v>2021</v>
      </c>
    </row>
    <row r="2" spans="1:32" x14ac:dyDescent="0.2">
      <c r="A2" s="1">
        <v>39387</v>
      </c>
      <c r="B2" s="77">
        <v>152</v>
      </c>
      <c r="C2" s="77">
        <v>153</v>
      </c>
      <c r="D2" s="77">
        <v>123</v>
      </c>
      <c r="E2" s="77">
        <v>213</v>
      </c>
      <c r="F2" s="77">
        <v>127</v>
      </c>
      <c r="G2" s="77">
        <v>186</v>
      </c>
      <c r="H2" s="77">
        <v>235</v>
      </c>
      <c r="I2" s="77">
        <v>388</v>
      </c>
      <c r="J2" s="77">
        <v>262</v>
      </c>
      <c r="K2" s="77">
        <v>269</v>
      </c>
      <c r="L2" s="77">
        <v>207</v>
      </c>
      <c r="M2" s="77">
        <v>146</v>
      </c>
      <c r="N2" s="77">
        <v>170</v>
      </c>
      <c r="O2" s="77">
        <v>67</v>
      </c>
      <c r="P2" s="77">
        <v>153</v>
      </c>
      <c r="Q2" s="77">
        <v>170</v>
      </c>
      <c r="R2" s="77">
        <v>240</v>
      </c>
      <c r="S2" s="77">
        <v>149</v>
      </c>
      <c r="T2" s="77">
        <v>137</v>
      </c>
      <c r="U2" s="77">
        <v>202</v>
      </c>
      <c r="V2" s="77">
        <v>183</v>
      </c>
      <c r="W2" s="77">
        <v>248</v>
      </c>
      <c r="X2" s="77">
        <v>167</v>
      </c>
      <c r="Y2" s="77">
        <v>144</v>
      </c>
      <c r="Z2">
        <v>145</v>
      </c>
      <c r="AA2">
        <v>155</v>
      </c>
      <c r="AB2">
        <v>188</v>
      </c>
      <c r="AC2">
        <v>258</v>
      </c>
      <c r="AD2">
        <v>211</v>
      </c>
      <c r="AE2">
        <v>231</v>
      </c>
      <c r="AF2">
        <v>215</v>
      </c>
    </row>
    <row r="3" spans="1:32" x14ac:dyDescent="0.2">
      <c r="A3" s="1">
        <v>39388</v>
      </c>
      <c r="B3" s="77">
        <v>154</v>
      </c>
      <c r="C3" s="77">
        <v>150</v>
      </c>
      <c r="D3" s="77">
        <v>120</v>
      </c>
      <c r="E3" s="77">
        <v>210</v>
      </c>
      <c r="F3" s="77">
        <v>117</v>
      </c>
      <c r="G3" s="77">
        <v>186</v>
      </c>
      <c r="H3" s="77">
        <v>235</v>
      </c>
      <c r="I3" s="77">
        <v>393</v>
      </c>
      <c r="J3" s="77">
        <v>268</v>
      </c>
      <c r="K3" s="77">
        <v>263</v>
      </c>
      <c r="L3" s="77">
        <v>210</v>
      </c>
      <c r="M3" s="77">
        <v>152</v>
      </c>
      <c r="N3" s="77">
        <v>170</v>
      </c>
      <c r="O3" s="77">
        <v>70</v>
      </c>
      <c r="P3" s="77">
        <v>147</v>
      </c>
      <c r="Q3" s="77">
        <v>169</v>
      </c>
      <c r="R3" s="77">
        <v>240</v>
      </c>
      <c r="S3" s="77">
        <v>125</v>
      </c>
      <c r="T3" s="77">
        <v>138</v>
      </c>
      <c r="U3" s="77">
        <v>205</v>
      </c>
      <c r="V3" s="77">
        <v>184</v>
      </c>
      <c r="W3" s="77">
        <v>249</v>
      </c>
      <c r="X3" s="77">
        <v>164</v>
      </c>
      <c r="Y3" s="77">
        <v>142</v>
      </c>
      <c r="Z3">
        <v>146</v>
      </c>
      <c r="AA3">
        <v>159</v>
      </c>
      <c r="AB3">
        <v>213</v>
      </c>
      <c r="AC3">
        <v>257</v>
      </c>
      <c r="AD3">
        <v>210</v>
      </c>
      <c r="AE3">
        <v>233</v>
      </c>
      <c r="AF3">
        <v>217</v>
      </c>
    </row>
    <row r="4" spans="1:32" x14ac:dyDescent="0.2">
      <c r="A4" s="1">
        <v>39389</v>
      </c>
      <c r="B4" s="77">
        <v>155</v>
      </c>
      <c r="C4" s="77">
        <v>155</v>
      </c>
      <c r="D4" s="77">
        <v>117</v>
      </c>
      <c r="E4" s="77">
        <v>213</v>
      </c>
      <c r="F4" s="77">
        <v>121</v>
      </c>
      <c r="G4" s="77">
        <v>192</v>
      </c>
      <c r="H4" s="77">
        <v>233</v>
      </c>
      <c r="I4" s="77">
        <v>392</v>
      </c>
      <c r="J4" s="77">
        <v>259</v>
      </c>
      <c r="K4" s="77">
        <v>257</v>
      </c>
      <c r="L4" s="77">
        <v>211</v>
      </c>
      <c r="M4" s="77">
        <v>156</v>
      </c>
      <c r="N4" s="77">
        <v>166</v>
      </c>
      <c r="O4" s="77">
        <v>93</v>
      </c>
      <c r="P4" s="77">
        <v>145</v>
      </c>
      <c r="Q4" s="77">
        <v>163</v>
      </c>
      <c r="R4" s="77">
        <v>233</v>
      </c>
      <c r="S4" s="77">
        <v>138</v>
      </c>
      <c r="T4" s="77">
        <v>142</v>
      </c>
      <c r="U4" s="77">
        <v>204</v>
      </c>
      <c r="V4" s="77">
        <v>183</v>
      </c>
      <c r="W4" s="77">
        <v>252</v>
      </c>
      <c r="X4" s="77">
        <v>164</v>
      </c>
      <c r="Y4" s="77">
        <v>143</v>
      </c>
      <c r="Z4">
        <v>149</v>
      </c>
      <c r="AA4">
        <v>162</v>
      </c>
      <c r="AB4">
        <v>217</v>
      </c>
      <c r="AC4">
        <v>258</v>
      </c>
      <c r="AD4">
        <v>212</v>
      </c>
      <c r="AE4">
        <v>230</v>
      </c>
      <c r="AF4">
        <v>216</v>
      </c>
    </row>
    <row r="5" spans="1:32" x14ac:dyDescent="0.2">
      <c r="A5" s="1">
        <v>39390</v>
      </c>
      <c r="B5" s="77">
        <v>156</v>
      </c>
      <c r="C5" s="77">
        <v>158</v>
      </c>
      <c r="D5" s="77">
        <v>129</v>
      </c>
      <c r="E5" s="77">
        <v>215</v>
      </c>
      <c r="F5" s="77">
        <v>127</v>
      </c>
      <c r="G5" s="77">
        <v>193</v>
      </c>
      <c r="H5" s="77">
        <v>233</v>
      </c>
      <c r="I5" s="77">
        <v>375</v>
      </c>
      <c r="J5" s="77">
        <v>254</v>
      </c>
      <c r="K5" s="77">
        <v>254</v>
      </c>
      <c r="L5" s="77">
        <v>204</v>
      </c>
      <c r="M5" s="77">
        <v>148</v>
      </c>
      <c r="N5" s="77">
        <v>162</v>
      </c>
      <c r="O5" s="77">
        <v>102</v>
      </c>
      <c r="P5" s="77">
        <v>142</v>
      </c>
      <c r="Q5" s="77">
        <v>186</v>
      </c>
      <c r="R5" s="77">
        <v>235</v>
      </c>
      <c r="S5" s="77">
        <v>149</v>
      </c>
      <c r="T5" s="77">
        <v>174</v>
      </c>
      <c r="U5" s="77">
        <v>202</v>
      </c>
      <c r="V5" s="77">
        <v>179</v>
      </c>
      <c r="W5" s="77">
        <v>252</v>
      </c>
      <c r="X5" s="77">
        <v>165</v>
      </c>
      <c r="Y5" s="77">
        <v>143</v>
      </c>
      <c r="Z5">
        <v>155</v>
      </c>
      <c r="AA5">
        <v>171</v>
      </c>
      <c r="AB5">
        <v>213</v>
      </c>
      <c r="AC5">
        <v>261</v>
      </c>
      <c r="AD5">
        <v>219</v>
      </c>
      <c r="AE5">
        <v>232</v>
      </c>
      <c r="AF5">
        <v>213</v>
      </c>
    </row>
    <row r="6" spans="1:32" x14ac:dyDescent="0.2">
      <c r="A6" s="1">
        <v>39391</v>
      </c>
      <c r="B6" s="77">
        <v>159</v>
      </c>
      <c r="C6" s="77">
        <v>154</v>
      </c>
      <c r="D6" s="77">
        <v>128</v>
      </c>
      <c r="E6" s="77">
        <v>210</v>
      </c>
      <c r="F6" s="77">
        <v>131</v>
      </c>
      <c r="G6" s="77">
        <v>192</v>
      </c>
      <c r="H6" s="77">
        <v>235</v>
      </c>
      <c r="I6" s="77">
        <v>327</v>
      </c>
      <c r="J6" s="77">
        <v>279</v>
      </c>
      <c r="K6" s="77">
        <v>253</v>
      </c>
      <c r="L6" s="77">
        <v>202</v>
      </c>
      <c r="M6" s="77">
        <v>134</v>
      </c>
      <c r="N6" s="77">
        <v>164</v>
      </c>
      <c r="O6" s="77">
        <v>106</v>
      </c>
      <c r="P6" s="77">
        <v>150</v>
      </c>
      <c r="Q6" s="77">
        <v>213</v>
      </c>
      <c r="R6" s="77">
        <v>247</v>
      </c>
      <c r="S6" s="77">
        <v>169</v>
      </c>
      <c r="T6" s="77">
        <v>189</v>
      </c>
      <c r="U6" s="77">
        <v>205</v>
      </c>
      <c r="V6" s="77">
        <v>178</v>
      </c>
      <c r="W6" s="77">
        <v>254</v>
      </c>
      <c r="X6" s="77">
        <v>169</v>
      </c>
      <c r="Y6" s="77">
        <v>145</v>
      </c>
      <c r="Z6">
        <v>162</v>
      </c>
      <c r="AA6">
        <v>179</v>
      </c>
      <c r="AB6">
        <v>202</v>
      </c>
      <c r="AC6">
        <v>260</v>
      </c>
      <c r="AD6">
        <v>220</v>
      </c>
      <c r="AE6">
        <v>233</v>
      </c>
      <c r="AF6">
        <v>211</v>
      </c>
    </row>
    <row r="7" spans="1:32" x14ac:dyDescent="0.2">
      <c r="A7" s="1">
        <v>39392</v>
      </c>
      <c r="B7" s="77">
        <v>165</v>
      </c>
      <c r="C7" s="77">
        <v>170</v>
      </c>
      <c r="D7" s="77">
        <v>126</v>
      </c>
      <c r="E7" s="77">
        <v>214</v>
      </c>
      <c r="F7" s="77">
        <v>130</v>
      </c>
      <c r="G7" s="77">
        <v>194</v>
      </c>
      <c r="H7" s="77">
        <v>254</v>
      </c>
      <c r="I7" s="77">
        <v>312</v>
      </c>
      <c r="J7" s="77">
        <v>282</v>
      </c>
      <c r="K7" s="77">
        <v>253</v>
      </c>
      <c r="L7" s="77">
        <v>205</v>
      </c>
      <c r="M7" s="77">
        <v>133</v>
      </c>
      <c r="N7" s="77">
        <v>168</v>
      </c>
      <c r="O7" s="77">
        <v>108</v>
      </c>
      <c r="P7" s="77">
        <v>152</v>
      </c>
      <c r="Q7" s="77">
        <v>206</v>
      </c>
      <c r="R7" s="77">
        <v>265</v>
      </c>
      <c r="S7" s="77">
        <v>161</v>
      </c>
      <c r="T7" s="77">
        <v>205</v>
      </c>
      <c r="U7" s="77">
        <v>202</v>
      </c>
      <c r="V7" s="77">
        <v>177</v>
      </c>
      <c r="W7" s="77">
        <v>263</v>
      </c>
      <c r="X7" s="77">
        <v>173</v>
      </c>
      <c r="Y7" s="77">
        <v>143</v>
      </c>
      <c r="Z7">
        <v>159</v>
      </c>
      <c r="AA7">
        <v>180</v>
      </c>
      <c r="AB7">
        <v>193</v>
      </c>
      <c r="AC7">
        <v>277</v>
      </c>
      <c r="AD7">
        <v>222</v>
      </c>
      <c r="AE7">
        <v>235</v>
      </c>
      <c r="AF7">
        <v>212</v>
      </c>
    </row>
    <row r="8" spans="1:32" x14ac:dyDescent="0.2">
      <c r="A8" s="1">
        <v>39393</v>
      </c>
      <c r="B8" s="77">
        <v>173</v>
      </c>
      <c r="C8" s="77">
        <v>200</v>
      </c>
      <c r="D8" s="77">
        <v>122</v>
      </c>
      <c r="E8" s="77">
        <v>215</v>
      </c>
      <c r="F8" s="77">
        <v>132</v>
      </c>
      <c r="G8" s="77">
        <v>197</v>
      </c>
      <c r="H8" s="77">
        <v>250</v>
      </c>
      <c r="I8" s="77">
        <v>306</v>
      </c>
      <c r="J8" s="77">
        <v>281</v>
      </c>
      <c r="K8" s="77">
        <v>251</v>
      </c>
      <c r="L8" s="77">
        <v>206</v>
      </c>
      <c r="M8" s="77">
        <v>138</v>
      </c>
      <c r="N8" s="77">
        <v>169</v>
      </c>
      <c r="O8" s="77">
        <v>118</v>
      </c>
      <c r="P8" s="77">
        <v>148</v>
      </c>
      <c r="Q8" s="77">
        <v>213</v>
      </c>
      <c r="R8" s="77">
        <v>267</v>
      </c>
      <c r="S8" s="77">
        <v>159</v>
      </c>
      <c r="T8" s="77">
        <v>203</v>
      </c>
      <c r="U8" s="77">
        <v>202</v>
      </c>
      <c r="V8" s="77">
        <v>177</v>
      </c>
      <c r="W8" s="77">
        <v>273</v>
      </c>
      <c r="X8" s="77">
        <v>171</v>
      </c>
      <c r="Y8" s="77">
        <v>143</v>
      </c>
      <c r="Z8">
        <v>156</v>
      </c>
      <c r="AA8">
        <v>186</v>
      </c>
      <c r="AB8">
        <v>187</v>
      </c>
      <c r="AC8">
        <v>300</v>
      </c>
      <c r="AD8">
        <v>232</v>
      </c>
      <c r="AE8">
        <v>236</v>
      </c>
      <c r="AF8">
        <v>212</v>
      </c>
    </row>
    <row r="9" spans="1:32" x14ac:dyDescent="0.2">
      <c r="A9" s="1">
        <v>39394</v>
      </c>
      <c r="B9" s="77">
        <v>178</v>
      </c>
      <c r="C9" s="77">
        <v>240</v>
      </c>
      <c r="D9" s="77">
        <v>122</v>
      </c>
      <c r="E9" s="77">
        <v>212</v>
      </c>
      <c r="F9" s="77">
        <v>141</v>
      </c>
      <c r="G9" s="77">
        <v>203</v>
      </c>
      <c r="H9" s="77">
        <v>249</v>
      </c>
      <c r="I9" s="77">
        <v>307</v>
      </c>
      <c r="J9" s="77">
        <v>292</v>
      </c>
      <c r="K9" s="77">
        <v>253</v>
      </c>
      <c r="L9" s="77">
        <v>207</v>
      </c>
      <c r="M9" s="77">
        <v>144</v>
      </c>
      <c r="N9" s="77">
        <v>169</v>
      </c>
      <c r="O9" s="77">
        <v>120</v>
      </c>
      <c r="P9" s="77">
        <v>140</v>
      </c>
      <c r="Q9" s="77">
        <v>209</v>
      </c>
      <c r="R9" s="77">
        <v>264</v>
      </c>
      <c r="S9" s="77">
        <v>159</v>
      </c>
      <c r="T9" s="77">
        <v>183</v>
      </c>
      <c r="U9" s="77">
        <v>202</v>
      </c>
      <c r="V9" s="77">
        <v>177</v>
      </c>
      <c r="W9" s="77">
        <v>271</v>
      </c>
      <c r="X9" s="77">
        <v>171</v>
      </c>
      <c r="Y9" s="77">
        <v>146</v>
      </c>
      <c r="Z9">
        <v>159</v>
      </c>
      <c r="AA9">
        <v>180</v>
      </c>
      <c r="AB9">
        <v>184</v>
      </c>
      <c r="AC9">
        <v>287</v>
      </c>
      <c r="AD9">
        <v>229</v>
      </c>
      <c r="AE9">
        <v>236</v>
      </c>
      <c r="AF9">
        <v>216</v>
      </c>
    </row>
    <row r="10" spans="1:32" x14ac:dyDescent="0.2">
      <c r="A10" s="1">
        <v>39395</v>
      </c>
      <c r="B10" s="77">
        <v>173</v>
      </c>
      <c r="C10" s="77">
        <v>232</v>
      </c>
      <c r="D10" s="77">
        <v>127</v>
      </c>
      <c r="E10" s="77">
        <v>209</v>
      </c>
      <c r="F10" s="77">
        <v>149</v>
      </c>
      <c r="G10" s="77">
        <v>209</v>
      </c>
      <c r="H10" s="77">
        <v>247</v>
      </c>
      <c r="I10" s="77">
        <v>307</v>
      </c>
      <c r="J10" s="77">
        <v>289</v>
      </c>
      <c r="K10" s="77">
        <v>258</v>
      </c>
      <c r="L10" s="77">
        <v>193</v>
      </c>
      <c r="M10" s="77">
        <v>149</v>
      </c>
      <c r="N10" s="77">
        <v>175</v>
      </c>
      <c r="O10" s="77">
        <v>118</v>
      </c>
      <c r="P10" s="77">
        <v>144</v>
      </c>
      <c r="Q10" s="77">
        <v>204</v>
      </c>
      <c r="R10" s="77">
        <v>262</v>
      </c>
      <c r="S10" s="77">
        <v>160</v>
      </c>
      <c r="T10" s="77">
        <v>173</v>
      </c>
      <c r="U10" s="77">
        <v>200</v>
      </c>
      <c r="V10" s="77">
        <v>179</v>
      </c>
      <c r="W10" s="77">
        <v>264</v>
      </c>
      <c r="X10" s="77">
        <v>173</v>
      </c>
      <c r="Y10" s="77">
        <v>148</v>
      </c>
      <c r="Z10">
        <v>159</v>
      </c>
      <c r="AA10">
        <v>181</v>
      </c>
      <c r="AB10">
        <v>182</v>
      </c>
      <c r="AC10">
        <v>279</v>
      </c>
      <c r="AD10">
        <v>224</v>
      </c>
      <c r="AE10">
        <v>232</v>
      </c>
      <c r="AF10">
        <v>216</v>
      </c>
    </row>
    <row r="11" spans="1:32" x14ac:dyDescent="0.2">
      <c r="A11" s="1">
        <v>39396</v>
      </c>
      <c r="B11" s="77">
        <v>173</v>
      </c>
      <c r="C11" s="77">
        <v>205</v>
      </c>
      <c r="D11" s="77">
        <v>130</v>
      </c>
      <c r="E11" s="77">
        <v>210</v>
      </c>
      <c r="F11" s="77">
        <v>149</v>
      </c>
      <c r="G11" s="77">
        <v>210</v>
      </c>
      <c r="H11" s="77">
        <v>249</v>
      </c>
      <c r="I11" s="77">
        <v>306</v>
      </c>
      <c r="J11" s="77">
        <v>304</v>
      </c>
      <c r="K11" s="77">
        <v>261</v>
      </c>
      <c r="L11" s="77">
        <v>195</v>
      </c>
      <c r="M11" s="77">
        <v>151</v>
      </c>
      <c r="N11" s="77">
        <v>198</v>
      </c>
      <c r="O11" s="77">
        <v>127</v>
      </c>
      <c r="P11" s="77">
        <v>141</v>
      </c>
      <c r="Q11" s="77">
        <v>202</v>
      </c>
      <c r="R11" s="77">
        <v>261</v>
      </c>
      <c r="S11" s="77">
        <v>163</v>
      </c>
      <c r="T11" s="77">
        <v>170</v>
      </c>
      <c r="U11" s="77">
        <v>199</v>
      </c>
      <c r="V11" s="77">
        <v>199</v>
      </c>
      <c r="W11" s="77">
        <v>265</v>
      </c>
      <c r="X11" s="77">
        <v>175</v>
      </c>
      <c r="Y11" s="77">
        <v>150</v>
      </c>
      <c r="Z11">
        <v>165</v>
      </c>
      <c r="AA11">
        <v>177</v>
      </c>
      <c r="AB11">
        <v>180</v>
      </c>
      <c r="AC11">
        <v>275</v>
      </c>
      <c r="AD11">
        <v>220</v>
      </c>
      <c r="AE11">
        <v>239</v>
      </c>
      <c r="AF11">
        <v>223</v>
      </c>
    </row>
    <row r="12" spans="1:32" x14ac:dyDescent="0.2">
      <c r="A12" s="1">
        <v>39397</v>
      </c>
      <c r="B12" s="77">
        <v>180</v>
      </c>
      <c r="C12" s="77">
        <v>199</v>
      </c>
      <c r="D12" s="77">
        <v>136</v>
      </c>
      <c r="E12" s="77">
        <v>211</v>
      </c>
      <c r="F12" s="77">
        <v>147</v>
      </c>
      <c r="G12" s="77">
        <v>224</v>
      </c>
      <c r="H12" s="77">
        <v>243</v>
      </c>
      <c r="I12" s="77">
        <v>304</v>
      </c>
      <c r="J12" s="77">
        <v>296</v>
      </c>
      <c r="K12" s="77">
        <v>259</v>
      </c>
      <c r="L12" s="77">
        <v>206</v>
      </c>
      <c r="M12" s="77">
        <v>148</v>
      </c>
      <c r="N12" s="77">
        <v>202</v>
      </c>
      <c r="O12" s="77">
        <v>132</v>
      </c>
      <c r="P12" s="77">
        <v>144</v>
      </c>
      <c r="Q12" s="77">
        <v>205</v>
      </c>
      <c r="R12" s="77">
        <v>264</v>
      </c>
      <c r="S12" s="77">
        <v>166</v>
      </c>
      <c r="T12" s="77">
        <v>169</v>
      </c>
      <c r="U12" s="77">
        <v>197</v>
      </c>
      <c r="V12" s="77">
        <v>201</v>
      </c>
      <c r="W12" s="77">
        <v>258</v>
      </c>
      <c r="X12" s="77">
        <v>183</v>
      </c>
      <c r="Y12" s="77">
        <v>150</v>
      </c>
      <c r="Z12">
        <v>167</v>
      </c>
      <c r="AA12">
        <v>177</v>
      </c>
      <c r="AB12">
        <v>178</v>
      </c>
      <c r="AC12">
        <v>273</v>
      </c>
      <c r="AD12">
        <v>216</v>
      </c>
      <c r="AE12">
        <v>240</v>
      </c>
      <c r="AF12">
        <v>224</v>
      </c>
    </row>
    <row r="13" spans="1:32" x14ac:dyDescent="0.2">
      <c r="A13" s="1">
        <v>39398</v>
      </c>
      <c r="B13" s="77">
        <v>182</v>
      </c>
      <c r="C13" s="77">
        <v>196</v>
      </c>
      <c r="D13" s="77">
        <v>137</v>
      </c>
      <c r="E13" s="77">
        <v>213</v>
      </c>
      <c r="F13" s="77">
        <v>145</v>
      </c>
      <c r="G13" s="77">
        <v>224</v>
      </c>
      <c r="H13" s="77">
        <v>246</v>
      </c>
      <c r="I13" s="77">
        <v>303</v>
      </c>
      <c r="J13" s="77">
        <v>297</v>
      </c>
      <c r="K13" s="77">
        <v>259</v>
      </c>
      <c r="L13" s="77">
        <v>213</v>
      </c>
      <c r="M13" s="77">
        <v>147</v>
      </c>
      <c r="N13" s="77">
        <v>204</v>
      </c>
      <c r="O13" s="77">
        <v>126</v>
      </c>
      <c r="P13" s="77">
        <v>144</v>
      </c>
      <c r="Q13" s="77">
        <v>200</v>
      </c>
      <c r="R13" s="77">
        <v>265</v>
      </c>
      <c r="S13" s="77">
        <v>166</v>
      </c>
      <c r="T13" s="77">
        <v>175</v>
      </c>
      <c r="U13" s="77">
        <v>197</v>
      </c>
      <c r="V13" s="77">
        <v>198</v>
      </c>
      <c r="W13" s="77">
        <v>251</v>
      </c>
      <c r="X13" s="77">
        <v>185</v>
      </c>
      <c r="Y13" s="77">
        <v>149</v>
      </c>
      <c r="Z13">
        <v>169</v>
      </c>
      <c r="AA13">
        <v>177</v>
      </c>
      <c r="AB13">
        <v>176</v>
      </c>
      <c r="AC13">
        <v>275</v>
      </c>
      <c r="AD13">
        <v>215</v>
      </c>
      <c r="AE13">
        <v>241</v>
      </c>
      <c r="AF13">
        <v>220</v>
      </c>
    </row>
    <row r="14" spans="1:32" x14ac:dyDescent="0.2">
      <c r="A14" s="1">
        <v>39399</v>
      </c>
      <c r="B14" s="77">
        <v>181</v>
      </c>
      <c r="C14" s="77">
        <v>190</v>
      </c>
      <c r="D14" s="77">
        <v>163</v>
      </c>
      <c r="E14" s="77">
        <v>217</v>
      </c>
      <c r="F14" s="77">
        <v>143</v>
      </c>
      <c r="G14" s="77">
        <v>220</v>
      </c>
      <c r="H14" s="77">
        <v>244</v>
      </c>
      <c r="I14" s="77">
        <v>301</v>
      </c>
      <c r="J14" s="77">
        <v>295</v>
      </c>
      <c r="K14" s="77">
        <v>262</v>
      </c>
      <c r="L14" s="77">
        <v>204</v>
      </c>
      <c r="M14" s="77">
        <v>151</v>
      </c>
      <c r="N14" s="77">
        <v>196</v>
      </c>
      <c r="O14" s="77">
        <v>131</v>
      </c>
      <c r="P14" s="77">
        <v>144</v>
      </c>
      <c r="Q14" s="77">
        <v>197</v>
      </c>
      <c r="R14" s="77">
        <v>255</v>
      </c>
      <c r="S14" s="77">
        <v>180</v>
      </c>
      <c r="T14" s="77">
        <v>179</v>
      </c>
      <c r="U14" s="77">
        <v>204</v>
      </c>
      <c r="V14" s="77">
        <v>194</v>
      </c>
      <c r="W14" s="77">
        <v>253</v>
      </c>
      <c r="X14" s="77">
        <v>185</v>
      </c>
      <c r="Y14" s="77">
        <v>147</v>
      </c>
      <c r="Z14">
        <v>160</v>
      </c>
      <c r="AA14">
        <v>177</v>
      </c>
      <c r="AB14">
        <v>177</v>
      </c>
      <c r="AC14">
        <v>279</v>
      </c>
      <c r="AD14">
        <v>217</v>
      </c>
      <c r="AE14">
        <v>242</v>
      </c>
      <c r="AF14">
        <v>222</v>
      </c>
    </row>
    <row r="15" spans="1:32" x14ac:dyDescent="0.2">
      <c r="A15" s="1">
        <v>39400</v>
      </c>
      <c r="B15" s="77">
        <v>179</v>
      </c>
      <c r="C15" s="77">
        <v>186</v>
      </c>
      <c r="D15" s="77">
        <v>157</v>
      </c>
      <c r="E15" s="77">
        <v>215</v>
      </c>
      <c r="F15" s="77">
        <v>162</v>
      </c>
      <c r="G15" s="77">
        <v>238</v>
      </c>
      <c r="H15" s="77">
        <v>244</v>
      </c>
      <c r="I15" s="77">
        <v>304</v>
      </c>
      <c r="J15" s="77">
        <v>297</v>
      </c>
      <c r="K15" s="77">
        <v>260</v>
      </c>
      <c r="L15" s="77">
        <v>207</v>
      </c>
      <c r="M15" s="77">
        <v>152</v>
      </c>
      <c r="N15" s="77">
        <v>189</v>
      </c>
      <c r="O15" s="77">
        <v>130</v>
      </c>
      <c r="P15" s="77">
        <v>148</v>
      </c>
      <c r="Q15" s="77">
        <v>201</v>
      </c>
      <c r="R15" s="77">
        <v>255</v>
      </c>
      <c r="S15" s="77">
        <v>187</v>
      </c>
      <c r="T15" s="77">
        <v>184</v>
      </c>
      <c r="U15" s="77">
        <v>202</v>
      </c>
      <c r="V15" s="77">
        <v>189</v>
      </c>
      <c r="W15" s="77">
        <v>268</v>
      </c>
      <c r="X15" s="77">
        <v>180</v>
      </c>
      <c r="Y15" s="77">
        <v>146</v>
      </c>
      <c r="Z15">
        <v>150</v>
      </c>
      <c r="AA15">
        <v>175</v>
      </c>
      <c r="AB15">
        <v>176</v>
      </c>
      <c r="AC15">
        <v>275</v>
      </c>
      <c r="AD15">
        <v>212</v>
      </c>
      <c r="AE15">
        <v>238</v>
      </c>
      <c r="AF15">
        <v>221</v>
      </c>
    </row>
    <row r="16" spans="1:32" x14ac:dyDescent="0.2">
      <c r="A16" s="1">
        <v>39401</v>
      </c>
      <c r="B16" s="77">
        <v>176</v>
      </c>
      <c r="C16" s="77">
        <v>190</v>
      </c>
      <c r="D16" s="77">
        <v>167</v>
      </c>
      <c r="E16" s="77">
        <v>220</v>
      </c>
      <c r="F16" s="77">
        <v>173</v>
      </c>
      <c r="G16" s="77">
        <v>250</v>
      </c>
      <c r="H16" s="77">
        <v>244</v>
      </c>
      <c r="I16" s="77">
        <v>305</v>
      </c>
      <c r="J16" s="77">
        <v>289</v>
      </c>
      <c r="K16" s="77">
        <v>260</v>
      </c>
      <c r="L16" s="77">
        <v>210</v>
      </c>
      <c r="M16" s="77">
        <v>152</v>
      </c>
      <c r="N16" s="77">
        <v>185</v>
      </c>
      <c r="O16" s="77">
        <v>130</v>
      </c>
      <c r="P16" s="77">
        <v>153</v>
      </c>
      <c r="Q16" s="77">
        <v>210</v>
      </c>
      <c r="R16" s="77">
        <v>255</v>
      </c>
      <c r="S16" s="77">
        <v>192</v>
      </c>
      <c r="T16" s="77">
        <v>193</v>
      </c>
      <c r="U16" s="77">
        <v>202</v>
      </c>
      <c r="V16" s="77">
        <v>188</v>
      </c>
      <c r="W16" s="77">
        <v>282</v>
      </c>
      <c r="X16" s="77">
        <v>178</v>
      </c>
      <c r="Y16" s="77">
        <v>147</v>
      </c>
      <c r="Z16">
        <v>135</v>
      </c>
      <c r="AA16">
        <v>172</v>
      </c>
      <c r="AB16">
        <v>175</v>
      </c>
      <c r="AC16">
        <v>273</v>
      </c>
      <c r="AD16">
        <v>207</v>
      </c>
      <c r="AE16">
        <v>235</v>
      </c>
      <c r="AF16">
        <v>222</v>
      </c>
    </row>
    <row r="17" spans="1:32" x14ac:dyDescent="0.2">
      <c r="A17" s="1">
        <v>39402</v>
      </c>
      <c r="B17" s="77">
        <v>176</v>
      </c>
      <c r="C17" s="77">
        <v>202</v>
      </c>
      <c r="D17" s="77">
        <v>165</v>
      </c>
      <c r="E17" s="77">
        <v>218</v>
      </c>
      <c r="F17" s="77">
        <v>169</v>
      </c>
      <c r="G17" s="77">
        <v>253</v>
      </c>
      <c r="H17" s="77">
        <v>245</v>
      </c>
      <c r="I17" s="77">
        <v>302</v>
      </c>
      <c r="J17" s="77">
        <v>287</v>
      </c>
      <c r="K17" s="77">
        <v>259</v>
      </c>
      <c r="L17" s="77">
        <v>213</v>
      </c>
      <c r="M17" s="77">
        <v>151</v>
      </c>
      <c r="N17" s="77">
        <v>184</v>
      </c>
      <c r="O17" s="77">
        <v>132</v>
      </c>
      <c r="P17" s="77">
        <v>153</v>
      </c>
      <c r="Q17" s="77">
        <v>217</v>
      </c>
      <c r="R17" s="77">
        <v>301</v>
      </c>
      <c r="S17" s="77">
        <v>188</v>
      </c>
      <c r="T17" s="77">
        <v>188</v>
      </c>
      <c r="U17" s="77">
        <v>203</v>
      </c>
      <c r="V17" s="77">
        <v>191</v>
      </c>
      <c r="W17" s="77">
        <v>277</v>
      </c>
      <c r="X17" s="77">
        <v>184</v>
      </c>
      <c r="Y17" s="77">
        <v>149</v>
      </c>
      <c r="Z17">
        <v>140</v>
      </c>
      <c r="AA17">
        <v>172</v>
      </c>
      <c r="AB17">
        <v>175</v>
      </c>
      <c r="AC17">
        <v>274</v>
      </c>
      <c r="AD17">
        <v>210</v>
      </c>
      <c r="AE17">
        <v>239</v>
      </c>
      <c r="AF17">
        <v>235</v>
      </c>
    </row>
    <row r="18" spans="1:32" x14ac:dyDescent="0.2">
      <c r="A18" s="1">
        <v>39403</v>
      </c>
      <c r="B18" s="77">
        <v>178</v>
      </c>
      <c r="C18" s="77">
        <v>202</v>
      </c>
      <c r="D18" s="77">
        <v>163</v>
      </c>
      <c r="E18" s="77">
        <v>210</v>
      </c>
      <c r="F18" s="77">
        <v>159</v>
      </c>
      <c r="G18" s="77">
        <v>239</v>
      </c>
      <c r="H18" s="77">
        <v>246</v>
      </c>
      <c r="I18" s="77">
        <v>294</v>
      </c>
      <c r="J18" s="77">
        <v>289</v>
      </c>
      <c r="K18" s="77">
        <v>260</v>
      </c>
      <c r="L18" s="77">
        <v>217</v>
      </c>
      <c r="M18" s="77">
        <v>151</v>
      </c>
      <c r="N18" s="77">
        <v>181</v>
      </c>
      <c r="O18" s="77">
        <v>136</v>
      </c>
      <c r="P18" s="77">
        <v>150</v>
      </c>
      <c r="Q18" s="77">
        <v>229</v>
      </c>
      <c r="R18" s="77">
        <v>301</v>
      </c>
      <c r="S18" s="77">
        <v>180</v>
      </c>
      <c r="T18" s="77">
        <v>181</v>
      </c>
      <c r="U18" s="77">
        <v>201</v>
      </c>
      <c r="V18" s="77">
        <v>199</v>
      </c>
      <c r="W18" s="77">
        <v>267</v>
      </c>
      <c r="X18" s="77">
        <v>183</v>
      </c>
      <c r="Y18" s="77">
        <v>152</v>
      </c>
      <c r="Z18">
        <v>150</v>
      </c>
      <c r="AA18">
        <v>174</v>
      </c>
      <c r="AB18">
        <v>173</v>
      </c>
      <c r="AC18">
        <v>277</v>
      </c>
      <c r="AD18">
        <v>212</v>
      </c>
      <c r="AE18">
        <v>237</v>
      </c>
      <c r="AF18">
        <v>234</v>
      </c>
    </row>
    <row r="19" spans="1:32" x14ac:dyDescent="0.2">
      <c r="A19" s="1">
        <v>39404</v>
      </c>
      <c r="B19" s="77">
        <v>173</v>
      </c>
      <c r="C19" s="77">
        <v>197</v>
      </c>
      <c r="D19" s="77">
        <v>163</v>
      </c>
      <c r="E19" s="77">
        <v>215</v>
      </c>
      <c r="F19" s="77">
        <v>158</v>
      </c>
      <c r="G19" s="77">
        <v>228</v>
      </c>
      <c r="H19" s="77">
        <v>249</v>
      </c>
      <c r="I19" s="77">
        <v>284</v>
      </c>
      <c r="J19" s="77">
        <v>289</v>
      </c>
      <c r="K19" s="77">
        <v>261</v>
      </c>
      <c r="L19" s="77">
        <v>217</v>
      </c>
      <c r="M19" s="77">
        <v>151</v>
      </c>
      <c r="N19" s="77">
        <v>179</v>
      </c>
      <c r="O19" s="77">
        <v>134</v>
      </c>
      <c r="P19" s="77">
        <v>150</v>
      </c>
      <c r="Q19" s="77">
        <v>215</v>
      </c>
      <c r="R19" s="77">
        <v>282</v>
      </c>
      <c r="S19" s="77">
        <v>178</v>
      </c>
      <c r="T19" s="77">
        <v>175</v>
      </c>
      <c r="U19" s="77">
        <v>198</v>
      </c>
      <c r="V19" s="77">
        <v>205</v>
      </c>
      <c r="W19" s="77">
        <v>258</v>
      </c>
      <c r="X19" s="77">
        <v>183</v>
      </c>
      <c r="Y19" s="77">
        <v>152</v>
      </c>
      <c r="Z19">
        <v>140</v>
      </c>
      <c r="AA19">
        <v>175</v>
      </c>
      <c r="AB19">
        <v>173</v>
      </c>
      <c r="AC19">
        <v>291</v>
      </c>
      <c r="AD19">
        <v>214</v>
      </c>
      <c r="AE19">
        <v>238</v>
      </c>
      <c r="AF19">
        <v>233</v>
      </c>
    </row>
    <row r="20" spans="1:32" x14ac:dyDescent="0.2">
      <c r="A20" s="1">
        <v>39405</v>
      </c>
      <c r="B20" s="77">
        <v>172</v>
      </c>
      <c r="C20" s="77">
        <v>194</v>
      </c>
      <c r="D20" s="77">
        <v>163</v>
      </c>
      <c r="E20" s="77">
        <v>218</v>
      </c>
      <c r="F20" s="77">
        <v>164</v>
      </c>
      <c r="G20" s="77">
        <v>224</v>
      </c>
      <c r="H20" s="77">
        <v>250</v>
      </c>
      <c r="I20" s="77">
        <v>293</v>
      </c>
      <c r="J20" s="77">
        <v>294</v>
      </c>
      <c r="K20" s="77">
        <v>264</v>
      </c>
      <c r="L20" s="77">
        <v>213</v>
      </c>
      <c r="M20" s="77">
        <v>152</v>
      </c>
      <c r="N20" s="77">
        <v>178</v>
      </c>
      <c r="O20" s="77">
        <v>136</v>
      </c>
      <c r="P20" s="77">
        <v>146</v>
      </c>
      <c r="Q20" s="77">
        <v>214</v>
      </c>
      <c r="R20" s="77">
        <v>288</v>
      </c>
      <c r="S20" s="77">
        <v>181</v>
      </c>
      <c r="T20" s="77">
        <v>173</v>
      </c>
      <c r="U20" s="77">
        <v>197</v>
      </c>
      <c r="V20" s="77">
        <v>207</v>
      </c>
      <c r="W20" s="77">
        <v>254</v>
      </c>
      <c r="X20" s="77">
        <v>183</v>
      </c>
      <c r="Y20" s="77">
        <v>156</v>
      </c>
      <c r="Z20">
        <v>130</v>
      </c>
      <c r="AA20">
        <v>177</v>
      </c>
      <c r="AB20">
        <v>174</v>
      </c>
      <c r="AC20">
        <v>322</v>
      </c>
      <c r="AD20">
        <v>215</v>
      </c>
      <c r="AE20">
        <v>237</v>
      </c>
      <c r="AF20">
        <v>237</v>
      </c>
    </row>
    <row r="21" spans="1:32" x14ac:dyDescent="0.2">
      <c r="A21" s="1">
        <v>39406</v>
      </c>
      <c r="B21" s="77">
        <v>175</v>
      </c>
      <c r="C21" s="77">
        <v>203</v>
      </c>
      <c r="D21" s="77">
        <v>162</v>
      </c>
      <c r="E21" s="77">
        <v>220</v>
      </c>
      <c r="F21" s="77">
        <v>168</v>
      </c>
      <c r="G21" s="77">
        <v>221</v>
      </c>
      <c r="H21" s="77">
        <v>268</v>
      </c>
      <c r="I21" s="77">
        <v>299</v>
      </c>
      <c r="J21" s="77">
        <v>314</v>
      </c>
      <c r="K21" s="77">
        <v>268</v>
      </c>
      <c r="L21" s="77">
        <v>200</v>
      </c>
      <c r="M21" s="77">
        <v>152</v>
      </c>
      <c r="N21" s="77">
        <v>176</v>
      </c>
      <c r="O21" s="77">
        <v>137</v>
      </c>
      <c r="P21" s="77">
        <v>145</v>
      </c>
      <c r="Q21" s="77">
        <v>208</v>
      </c>
      <c r="R21" s="77">
        <v>282</v>
      </c>
      <c r="S21" s="77">
        <v>182</v>
      </c>
      <c r="T21" s="77">
        <v>173</v>
      </c>
      <c r="U21" s="77">
        <v>201</v>
      </c>
      <c r="V21" s="77">
        <v>198</v>
      </c>
      <c r="W21" s="77">
        <v>280</v>
      </c>
      <c r="X21" s="77">
        <v>204</v>
      </c>
      <c r="Y21" s="77">
        <v>153</v>
      </c>
      <c r="Z21">
        <v>150</v>
      </c>
      <c r="AA21">
        <v>174</v>
      </c>
      <c r="AB21">
        <v>173</v>
      </c>
      <c r="AC21">
        <v>328</v>
      </c>
      <c r="AD21">
        <v>212</v>
      </c>
      <c r="AE21">
        <v>237</v>
      </c>
      <c r="AF21">
        <v>242</v>
      </c>
    </row>
    <row r="22" spans="1:32" x14ac:dyDescent="0.2">
      <c r="A22" s="1">
        <v>39407</v>
      </c>
      <c r="B22" s="77">
        <v>177</v>
      </c>
      <c r="C22" s="77">
        <v>203</v>
      </c>
      <c r="D22" s="77">
        <v>161</v>
      </c>
      <c r="E22" s="77">
        <v>219</v>
      </c>
      <c r="F22" s="77">
        <v>158</v>
      </c>
      <c r="G22" s="77">
        <v>217</v>
      </c>
      <c r="H22" s="77">
        <v>335</v>
      </c>
      <c r="I22" s="77">
        <v>307</v>
      </c>
      <c r="J22" s="77">
        <v>311</v>
      </c>
      <c r="K22" s="77">
        <v>266</v>
      </c>
      <c r="L22" s="77">
        <v>200</v>
      </c>
      <c r="M22" s="77">
        <v>157</v>
      </c>
      <c r="N22" s="77">
        <v>174</v>
      </c>
      <c r="O22" s="77">
        <v>134</v>
      </c>
      <c r="P22" s="77">
        <v>144</v>
      </c>
      <c r="Q22" s="77">
        <v>204</v>
      </c>
      <c r="R22" s="77">
        <v>277</v>
      </c>
      <c r="S22" s="77">
        <v>178</v>
      </c>
      <c r="T22" s="77">
        <v>172</v>
      </c>
      <c r="U22" s="77">
        <v>203</v>
      </c>
      <c r="V22" s="77">
        <v>193</v>
      </c>
      <c r="W22" s="77">
        <v>272</v>
      </c>
      <c r="X22" s="77">
        <v>214</v>
      </c>
      <c r="Y22" s="77">
        <v>153</v>
      </c>
      <c r="Z22">
        <v>165</v>
      </c>
      <c r="AA22">
        <v>175</v>
      </c>
      <c r="AB22">
        <v>173</v>
      </c>
      <c r="AC22">
        <v>303</v>
      </c>
      <c r="AD22">
        <v>205</v>
      </c>
      <c r="AE22">
        <v>238</v>
      </c>
      <c r="AF22">
        <v>244</v>
      </c>
    </row>
    <row r="23" spans="1:32" x14ac:dyDescent="0.2">
      <c r="A23" s="1">
        <v>39408</v>
      </c>
      <c r="B23" s="77">
        <v>203</v>
      </c>
      <c r="C23" s="77">
        <v>194</v>
      </c>
      <c r="D23" s="77">
        <v>168</v>
      </c>
      <c r="E23" s="77">
        <v>209</v>
      </c>
      <c r="F23" s="77">
        <v>155</v>
      </c>
      <c r="G23" s="77">
        <v>217</v>
      </c>
      <c r="H23" s="77">
        <v>323</v>
      </c>
      <c r="I23" s="77">
        <v>315</v>
      </c>
      <c r="J23" s="77">
        <v>300</v>
      </c>
      <c r="K23" s="77">
        <v>272</v>
      </c>
      <c r="L23" s="77">
        <v>200</v>
      </c>
      <c r="M23" s="77">
        <v>155</v>
      </c>
      <c r="N23" s="77">
        <v>172</v>
      </c>
      <c r="O23" s="77">
        <v>131</v>
      </c>
      <c r="P23" s="77">
        <v>142</v>
      </c>
      <c r="Q23" s="77">
        <v>202</v>
      </c>
      <c r="R23" s="77">
        <v>268</v>
      </c>
      <c r="S23" s="77">
        <v>178</v>
      </c>
      <c r="T23" s="77">
        <v>172</v>
      </c>
      <c r="U23" s="77">
        <v>202</v>
      </c>
      <c r="V23" s="77">
        <v>195</v>
      </c>
      <c r="W23" s="77">
        <v>253</v>
      </c>
      <c r="X23" s="77">
        <v>212</v>
      </c>
      <c r="Y23" s="77">
        <v>158</v>
      </c>
      <c r="Z23">
        <v>160</v>
      </c>
      <c r="AA23">
        <v>187</v>
      </c>
      <c r="AB23">
        <v>175</v>
      </c>
      <c r="AC23">
        <v>290</v>
      </c>
      <c r="AD23">
        <v>205</v>
      </c>
      <c r="AE23">
        <v>238</v>
      </c>
      <c r="AF23">
        <v>238</v>
      </c>
    </row>
    <row r="24" spans="1:32" x14ac:dyDescent="0.2">
      <c r="A24" s="1">
        <v>39409</v>
      </c>
      <c r="B24" s="77">
        <v>200</v>
      </c>
      <c r="C24" s="77">
        <v>196</v>
      </c>
      <c r="D24" s="77">
        <v>166</v>
      </c>
      <c r="E24" s="77">
        <v>213</v>
      </c>
      <c r="F24" s="77">
        <v>160</v>
      </c>
      <c r="G24" s="77">
        <v>216</v>
      </c>
      <c r="H24" s="77">
        <v>293</v>
      </c>
      <c r="I24" s="77">
        <v>315</v>
      </c>
      <c r="J24" s="77">
        <v>297</v>
      </c>
      <c r="K24" s="77">
        <v>291</v>
      </c>
      <c r="L24" s="77">
        <v>200</v>
      </c>
      <c r="M24" s="77">
        <v>155</v>
      </c>
      <c r="N24" s="77">
        <v>173</v>
      </c>
      <c r="O24" s="77">
        <v>132</v>
      </c>
      <c r="P24" s="77">
        <v>139</v>
      </c>
      <c r="Q24" s="77">
        <v>202</v>
      </c>
      <c r="R24" s="77">
        <v>265</v>
      </c>
      <c r="S24" s="77">
        <v>179</v>
      </c>
      <c r="T24" s="77">
        <v>171</v>
      </c>
      <c r="U24" s="77">
        <v>205</v>
      </c>
      <c r="V24" s="77">
        <v>210</v>
      </c>
      <c r="W24" s="77">
        <v>253</v>
      </c>
      <c r="X24" s="77">
        <v>200</v>
      </c>
      <c r="Y24" s="77">
        <v>158</v>
      </c>
      <c r="Z24">
        <v>165</v>
      </c>
      <c r="AA24">
        <v>193</v>
      </c>
      <c r="AB24">
        <v>184</v>
      </c>
      <c r="AC24">
        <v>289</v>
      </c>
      <c r="AD24">
        <v>207</v>
      </c>
      <c r="AE24">
        <v>239</v>
      </c>
      <c r="AF24">
        <v>228</v>
      </c>
    </row>
    <row r="25" spans="1:32" x14ac:dyDescent="0.2">
      <c r="A25" s="1">
        <v>39410</v>
      </c>
      <c r="B25" s="77">
        <v>185</v>
      </c>
      <c r="C25" s="77">
        <v>197</v>
      </c>
      <c r="D25" s="77">
        <v>168</v>
      </c>
      <c r="E25" s="77">
        <v>218</v>
      </c>
      <c r="F25" s="77">
        <v>165</v>
      </c>
      <c r="G25" s="77">
        <v>213</v>
      </c>
      <c r="H25" s="77">
        <v>294</v>
      </c>
      <c r="I25" s="77">
        <v>318</v>
      </c>
      <c r="J25" s="77">
        <v>331</v>
      </c>
      <c r="K25" s="77">
        <v>280</v>
      </c>
      <c r="L25" s="77">
        <v>210</v>
      </c>
      <c r="M25" s="77">
        <v>172</v>
      </c>
      <c r="N25" s="77">
        <v>173</v>
      </c>
      <c r="O25" s="77">
        <v>134</v>
      </c>
      <c r="P25" s="77">
        <v>134</v>
      </c>
      <c r="Q25" s="77">
        <v>197</v>
      </c>
      <c r="R25" s="77">
        <v>264</v>
      </c>
      <c r="S25" s="77">
        <v>171</v>
      </c>
      <c r="T25" s="77">
        <v>170</v>
      </c>
      <c r="U25" s="77">
        <v>208</v>
      </c>
      <c r="V25" s="77">
        <v>211</v>
      </c>
      <c r="W25" s="77">
        <v>261</v>
      </c>
      <c r="X25" s="77">
        <v>195</v>
      </c>
      <c r="Y25" s="77">
        <v>153</v>
      </c>
      <c r="Z25">
        <v>175</v>
      </c>
      <c r="AA25">
        <v>179</v>
      </c>
      <c r="AB25">
        <v>200</v>
      </c>
      <c r="AC25">
        <v>289</v>
      </c>
      <c r="AD25">
        <v>212</v>
      </c>
      <c r="AE25">
        <v>240</v>
      </c>
      <c r="AF25">
        <v>220</v>
      </c>
    </row>
    <row r="26" spans="1:32" x14ac:dyDescent="0.2">
      <c r="A26" s="1">
        <v>39411</v>
      </c>
      <c r="B26" s="77">
        <v>167</v>
      </c>
      <c r="C26" s="77">
        <v>187</v>
      </c>
      <c r="D26" s="77">
        <v>174</v>
      </c>
      <c r="E26" s="77">
        <v>220</v>
      </c>
      <c r="F26" s="77">
        <v>160</v>
      </c>
      <c r="G26" s="77">
        <v>214</v>
      </c>
      <c r="H26" s="77">
        <v>323</v>
      </c>
      <c r="I26" s="77">
        <v>311</v>
      </c>
      <c r="J26" s="77">
        <v>319</v>
      </c>
      <c r="K26" s="77">
        <v>269</v>
      </c>
      <c r="L26" s="77">
        <v>211</v>
      </c>
      <c r="M26" s="77">
        <v>184</v>
      </c>
      <c r="N26" s="77">
        <v>175</v>
      </c>
      <c r="O26" s="77">
        <v>124</v>
      </c>
      <c r="P26" s="77">
        <v>138</v>
      </c>
      <c r="Q26" s="77">
        <v>194</v>
      </c>
      <c r="R26" s="77">
        <v>265</v>
      </c>
      <c r="S26" s="77">
        <v>168</v>
      </c>
      <c r="T26" s="77">
        <v>170</v>
      </c>
      <c r="U26" s="77">
        <v>207</v>
      </c>
      <c r="V26" s="77">
        <v>209</v>
      </c>
      <c r="W26" s="77">
        <v>259</v>
      </c>
      <c r="X26" s="77">
        <v>190</v>
      </c>
      <c r="Y26" s="77">
        <v>144</v>
      </c>
      <c r="Z26">
        <v>191</v>
      </c>
      <c r="AA26">
        <v>174</v>
      </c>
      <c r="AB26">
        <v>197</v>
      </c>
      <c r="AC26">
        <v>285</v>
      </c>
      <c r="AD26">
        <v>225</v>
      </c>
      <c r="AE26">
        <v>239</v>
      </c>
      <c r="AF26">
        <v>220</v>
      </c>
    </row>
    <row r="27" spans="1:32" x14ac:dyDescent="0.2">
      <c r="A27" s="1">
        <v>39412</v>
      </c>
      <c r="B27" s="77">
        <v>181</v>
      </c>
      <c r="C27" s="77">
        <v>183</v>
      </c>
      <c r="D27" s="77">
        <v>161</v>
      </c>
      <c r="E27" s="77">
        <v>210</v>
      </c>
      <c r="F27" s="77">
        <v>155</v>
      </c>
      <c r="G27" s="77">
        <v>212</v>
      </c>
      <c r="H27" s="77">
        <v>306</v>
      </c>
      <c r="I27" s="77">
        <v>311</v>
      </c>
      <c r="J27" s="77">
        <v>330</v>
      </c>
      <c r="K27" s="77">
        <v>263</v>
      </c>
      <c r="L27" s="77">
        <v>213</v>
      </c>
      <c r="M27" s="77">
        <v>178</v>
      </c>
      <c r="N27" s="77">
        <v>176</v>
      </c>
      <c r="O27" s="77">
        <v>120</v>
      </c>
      <c r="P27" s="77">
        <v>142</v>
      </c>
      <c r="Q27" s="77">
        <v>194</v>
      </c>
      <c r="R27" s="77">
        <v>267</v>
      </c>
      <c r="S27" s="77">
        <v>168</v>
      </c>
      <c r="T27" s="77">
        <v>169</v>
      </c>
      <c r="U27" s="77">
        <v>201</v>
      </c>
      <c r="V27" s="77">
        <v>190</v>
      </c>
      <c r="W27" s="77">
        <v>258</v>
      </c>
      <c r="X27" s="77">
        <v>185</v>
      </c>
      <c r="Y27" s="77">
        <v>146</v>
      </c>
      <c r="Z27">
        <v>180</v>
      </c>
      <c r="AA27">
        <v>176</v>
      </c>
      <c r="AB27">
        <v>192</v>
      </c>
      <c r="AC27">
        <v>290</v>
      </c>
      <c r="AD27">
        <v>235</v>
      </c>
      <c r="AE27">
        <v>238</v>
      </c>
      <c r="AF27">
        <v>223</v>
      </c>
    </row>
    <row r="28" spans="1:32" x14ac:dyDescent="0.2">
      <c r="A28" s="1">
        <v>39413</v>
      </c>
      <c r="B28" s="77">
        <v>199</v>
      </c>
      <c r="C28" s="77">
        <v>195</v>
      </c>
      <c r="D28" s="77">
        <v>145</v>
      </c>
      <c r="E28" s="77">
        <v>198</v>
      </c>
      <c r="F28" s="77">
        <v>165</v>
      </c>
      <c r="G28" s="77">
        <v>210</v>
      </c>
      <c r="H28" s="77">
        <v>291</v>
      </c>
      <c r="I28" s="77">
        <v>312</v>
      </c>
      <c r="J28" s="77">
        <v>309</v>
      </c>
      <c r="K28" s="77">
        <v>274</v>
      </c>
      <c r="L28" s="77">
        <v>213</v>
      </c>
      <c r="M28" s="77">
        <v>182</v>
      </c>
      <c r="N28" s="77">
        <v>174</v>
      </c>
      <c r="O28" s="77">
        <v>147</v>
      </c>
      <c r="P28" s="77">
        <v>144</v>
      </c>
      <c r="Q28" s="77">
        <v>213</v>
      </c>
      <c r="R28" s="77">
        <v>255</v>
      </c>
      <c r="S28" s="77">
        <v>169</v>
      </c>
      <c r="T28" s="77">
        <v>166</v>
      </c>
      <c r="U28" s="77">
        <v>199</v>
      </c>
      <c r="V28" s="77">
        <v>135</v>
      </c>
      <c r="W28" s="77">
        <v>264</v>
      </c>
      <c r="X28" s="77">
        <v>191</v>
      </c>
      <c r="Y28" s="77">
        <v>148</v>
      </c>
      <c r="Z28">
        <v>169</v>
      </c>
      <c r="AA28">
        <v>180</v>
      </c>
      <c r="AB28">
        <v>187</v>
      </c>
      <c r="AC28">
        <v>291</v>
      </c>
      <c r="AD28">
        <v>233</v>
      </c>
      <c r="AE28">
        <v>237</v>
      </c>
      <c r="AF28">
        <v>225</v>
      </c>
    </row>
    <row r="29" spans="1:32" x14ac:dyDescent="0.2">
      <c r="A29" s="1">
        <v>39414</v>
      </c>
      <c r="B29" s="77">
        <v>197</v>
      </c>
      <c r="C29" s="77">
        <v>199</v>
      </c>
      <c r="D29" s="77">
        <v>147</v>
      </c>
      <c r="E29" s="77">
        <v>205</v>
      </c>
      <c r="F29" s="77">
        <v>170</v>
      </c>
      <c r="G29" s="77">
        <v>229</v>
      </c>
      <c r="H29" s="77">
        <v>283</v>
      </c>
      <c r="I29" s="77">
        <v>315</v>
      </c>
      <c r="J29" s="77">
        <v>310</v>
      </c>
      <c r="K29" s="77">
        <v>286</v>
      </c>
      <c r="L29" s="77">
        <v>219</v>
      </c>
      <c r="M29" s="77">
        <v>184</v>
      </c>
      <c r="N29" s="77">
        <v>168</v>
      </c>
      <c r="O29" s="77">
        <v>152</v>
      </c>
      <c r="P29" s="77">
        <v>151</v>
      </c>
      <c r="Q29" s="77">
        <v>240</v>
      </c>
      <c r="R29" s="77">
        <v>253</v>
      </c>
      <c r="S29" s="77">
        <v>176</v>
      </c>
      <c r="T29" s="77">
        <v>166</v>
      </c>
      <c r="U29" s="77">
        <v>204</v>
      </c>
      <c r="V29" s="77">
        <v>140</v>
      </c>
      <c r="W29" s="77">
        <v>263</v>
      </c>
      <c r="X29" s="77">
        <v>189</v>
      </c>
      <c r="Y29" s="77">
        <v>149</v>
      </c>
      <c r="Z29">
        <v>191</v>
      </c>
      <c r="AA29">
        <v>184</v>
      </c>
      <c r="AB29">
        <v>182</v>
      </c>
      <c r="AC29">
        <v>286</v>
      </c>
      <c r="AD29">
        <v>218</v>
      </c>
      <c r="AE29">
        <v>237</v>
      </c>
      <c r="AF29">
        <v>223</v>
      </c>
    </row>
    <row r="30" spans="1:32" x14ac:dyDescent="0.2">
      <c r="A30" s="1">
        <v>39415</v>
      </c>
      <c r="B30" s="77">
        <v>192</v>
      </c>
      <c r="C30" s="77">
        <v>210</v>
      </c>
      <c r="D30" s="77">
        <v>151</v>
      </c>
      <c r="E30" s="77">
        <v>208</v>
      </c>
      <c r="F30" s="77">
        <v>175</v>
      </c>
      <c r="G30" s="77">
        <v>229</v>
      </c>
      <c r="H30" s="77">
        <v>269</v>
      </c>
      <c r="I30" s="77">
        <v>325</v>
      </c>
      <c r="J30" s="77">
        <v>289</v>
      </c>
      <c r="K30" s="77">
        <v>303</v>
      </c>
      <c r="L30" s="77">
        <v>228</v>
      </c>
      <c r="M30" s="77">
        <v>187</v>
      </c>
      <c r="N30" s="77">
        <v>166</v>
      </c>
      <c r="O30" s="77">
        <v>143</v>
      </c>
      <c r="P30" s="77">
        <v>151</v>
      </c>
      <c r="Q30" s="77">
        <v>242</v>
      </c>
      <c r="R30" s="77">
        <v>256</v>
      </c>
      <c r="S30" s="77">
        <v>180</v>
      </c>
      <c r="T30" s="77">
        <v>167</v>
      </c>
      <c r="U30" s="77">
        <v>206</v>
      </c>
      <c r="V30" s="77">
        <v>150</v>
      </c>
      <c r="W30" s="77">
        <v>246</v>
      </c>
      <c r="X30" s="77">
        <v>186</v>
      </c>
      <c r="Y30" s="77">
        <v>148</v>
      </c>
      <c r="Z30">
        <v>207</v>
      </c>
      <c r="AA30">
        <v>172</v>
      </c>
      <c r="AB30">
        <v>185</v>
      </c>
      <c r="AC30">
        <v>292</v>
      </c>
      <c r="AD30">
        <v>214</v>
      </c>
      <c r="AE30">
        <v>230</v>
      </c>
      <c r="AF30">
        <v>223</v>
      </c>
    </row>
    <row r="31" spans="1:32" x14ac:dyDescent="0.2">
      <c r="A31" s="1">
        <v>39416</v>
      </c>
      <c r="B31" s="77">
        <v>186</v>
      </c>
      <c r="C31" s="77">
        <v>208</v>
      </c>
      <c r="D31" s="77">
        <v>160</v>
      </c>
      <c r="E31" s="77">
        <v>210</v>
      </c>
      <c r="F31" s="77">
        <v>180</v>
      </c>
      <c r="G31" s="77">
        <v>231</v>
      </c>
      <c r="H31" s="77">
        <v>266</v>
      </c>
      <c r="I31" s="77">
        <v>328</v>
      </c>
      <c r="J31" s="77">
        <v>301</v>
      </c>
      <c r="K31" s="77">
        <v>313</v>
      </c>
      <c r="L31" s="77">
        <v>229</v>
      </c>
      <c r="M31" s="77">
        <v>183</v>
      </c>
      <c r="N31" s="77">
        <v>170</v>
      </c>
      <c r="O31" s="77">
        <v>135</v>
      </c>
      <c r="P31" s="77">
        <v>146</v>
      </c>
      <c r="Q31" s="77">
        <v>230</v>
      </c>
      <c r="R31" s="77">
        <v>260</v>
      </c>
      <c r="S31" s="77">
        <v>182</v>
      </c>
      <c r="T31" s="77">
        <v>165</v>
      </c>
      <c r="U31" s="77">
        <v>208</v>
      </c>
      <c r="V31" s="77">
        <v>155</v>
      </c>
      <c r="W31" s="77">
        <v>250</v>
      </c>
      <c r="X31" s="77">
        <v>184</v>
      </c>
      <c r="Y31" s="77">
        <v>150</v>
      </c>
      <c r="Z31">
        <v>208</v>
      </c>
      <c r="AA31">
        <v>115</v>
      </c>
      <c r="AB31">
        <v>196</v>
      </c>
      <c r="AC31">
        <v>293</v>
      </c>
      <c r="AD31">
        <v>223</v>
      </c>
      <c r="AE31">
        <v>240</v>
      </c>
      <c r="AF31">
        <v>217</v>
      </c>
    </row>
    <row r="32" spans="1:32" x14ac:dyDescent="0.2">
      <c r="A32" s="1">
        <v>39417</v>
      </c>
      <c r="B32" s="77">
        <v>180</v>
      </c>
      <c r="C32" s="77">
        <v>207</v>
      </c>
      <c r="D32" s="77">
        <v>162</v>
      </c>
      <c r="E32" s="77">
        <v>215</v>
      </c>
      <c r="F32" s="77">
        <v>178</v>
      </c>
      <c r="G32" s="77">
        <v>244</v>
      </c>
      <c r="H32" s="77">
        <v>270</v>
      </c>
      <c r="I32" s="77">
        <v>322</v>
      </c>
      <c r="J32" s="77">
        <v>320</v>
      </c>
      <c r="K32" s="77">
        <v>295</v>
      </c>
      <c r="L32" s="77">
        <v>231</v>
      </c>
      <c r="M32" s="77">
        <v>185</v>
      </c>
      <c r="N32" s="77">
        <v>171</v>
      </c>
      <c r="O32" s="77">
        <v>134</v>
      </c>
      <c r="P32" s="77">
        <v>125</v>
      </c>
      <c r="Q32" s="77">
        <v>227</v>
      </c>
      <c r="R32" s="77">
        <v>240</v>
      </c>
      <c r="S32" s="77">
        <v>179</v>
      </c>
      <c r="T32" s="77">
        <v>164</v>
      </c>
      <c r="U32" s="77">
        <v>205</v>
      </c>
      <c r="V32" s="77">
        <v>150</v>
      </c>
      <c r="W32" s="77">
        <v>255</v>
      </c>
      <c r="X32" s="77">
        <v>186</v>
      </c>
      <c r="Y32" s="77">
        <v>150</v>
      </c>
      <c r="Z32">
        <v>200</v>
      </c>
      <c r="AA32">
        <v>141</v>
      </c>
      <c r="AB32">
        <v>193</v>
      </c>
      <c r="AC32">
        <v>285</v>
      </c>
      <c r="AD32">
        <v>226</v>
      </c>
      <c r="AE32">
        <v>243</v>
      </c>
      <c r="AF32">
        <v>215</v>
      </c>
    </row>
    <row r="33" spans="1:32" x14ac:dyDescent="0.2">
      <c r="A33" s="1">
        <v>39418</v>
      </c>
      <c r="B33" s="77">
        <v>183</v>
      </c>
      <c r="C33" s="77">
        <v>186</v>
      </c>
      <c r="D33" s="77">
        <v>158</v>
      </c>
      <c r="E33" s="77">
        <v>215</v>
      </c>
      <c r="F33" s="77">
        <v>175</v>
      </c>
      <c r="G33" s="77">
        <v>271</v>
      </c>
      <c r="H33" s="77">
        <v>263</v>
      </c>
      <c r="I33" s="77">
        <v>315</v>
      </c>
      <c r="J33" s="77">
        <v>334</v>
      </c>
      <c r="K33" s="77">
        <v>288</v>
      </c>
      <c r="L33" s="77">
        <v>231</v>
      </c>
      <c r="M33" s="77">
        <v>201</v>
      </c>
      <c r="N33" s="77">
        <v>171</v>
      </c>
      <c r="O33" s="77">
        <v>149</v>
      </c>
      <c r="P33" s="77">
        <v>130</v>
      </c>
      <c r="Q33" s="77">
        <v>228</v>
      </c>
      <c r="R33" s="77">
        <v>220</v>
      </c>
      <c r="S33" s="77">
        <v>175</v>
      </c>
      <c r="T33" s="77">
        <v>166</v>
      </c>
      <c r="U33" s="77">
        <v>200</v>
      </c>
      <c r="V33" s="77">
        <v>140</v>
      </c>
      <c r="W33" s="77">
        <v>256</v>
      </c>
      <c r="X33" s="77">
        <v>191</v>
      </c>
      <c r="Y33" s="77">
        <v>149</v>
      </c>
      <c r="Z33">
        <v>199</v>
      </c>
      <c r="AA33">
        <v>150</v>
      </c>
      <c r="AB33">
        <v>188</v>
      </c>
      <c r="AC33">
        <v>279</v>
      </c>
      <c r="AD33">
        <v>234</v>
      </c>
      <c r="AE33">
        <v>242</v>
      </c>
      <c r="AF33">
        <v>215</v>
      </c>
    </row>
    <row r="34" spans="1:32" x14ac:dyDescent="0.2">
      <c r="A34" s="1">
        <v>39419</v>
      </c>
      <c r="B34" s="77">
        <v>185</v>
      </c>
      <c r="C34" s="77">
        <v>168</v>
      </c>
      <c r="D34" s="77">
        <v>162</v>
      </c>
      <c r="E34" s="77">
        <v>218</v>
      </c>
      <c r="F34" s="77">
        <v>170</v>
      </c>
      <c r="G34" s="77">
        <v>281</v>
      </c>
      <c r="H34" s="77">
        <v>261</v>
      </c>
      <c r="I34" s="77">
        <v>313</v>
      </c>
      <c r="J34" s="77">
        <v>324</v>
      </c>
      <c r="K34" s="77">
        <v>287</v>
      </c>
      <c r="L34" s="77">
        <v>228</v>
      </c>
      <c r="M34" s="77">
        <v>193</v>
      </c>
      <c r="N34" s="77">
        <v>172</v>
      </c>
      <c r="O34" s="77">
        <v>152</v>
      </c>
      <c r="P34" s="77">
        <v>150</v>
      </c>
      <c r="Q34" s="77">
        <v>219</v>
      </c>
      <c r="R34" s="77">
        <v>230</v>
      </c>
      <c r="S34" s="77">
        <v>175</v>
      </c>
      <c r="T34" s="77">
        <v>166</v>
      </c>
      <c r="U34" s="77">
        <v>202</v>
      </c>
      <c r="V34" s="77">
        <v>155</v>
      </c>
      <c r="W34" s="77">
        <v>251</v>
      </c>
      <c r="X34" s="77">
        <v>219</v>
      </c>
      <c r="Y34" s="77">
        <v>151</v>
      </c>
      <c r="Z34">
        <v>193</v>
      </c>
      <c r="AA34">
        <v>116</v>
      </c>
      <c r="AB34">
        <v>188</v>
      </c>
      <c r="AC34">
        <v>279</v>
      </c>
      <c r="AD34">
        <v>242</v>
      </c>
      <c r="AE34">
        <v>228</v>
      </c>
      <c r="AF34">
        <v>217</v>
      </c>
    </row>
    <row r="35" spans="1:32" x14ac:dyDescent="0.2">
      <c r="A35" s="1">
        <v>39420</v>
      </c>
      <c r="B35" s="77">
        <v>192</v>
      </c>
      <c r="C35" s="77">
        <v>180</v>
      </c>
      <c r="D35" s="77">
        <v>160</v>
      </c>
      <c r="E35" s="77">
        <v>222</v>
      </c>
      <c r="F35" s="77">
        <v>172</v>
      </c>
      <c r="G35" s="77">
        <v>272</v>
      </c>
      <c r="H35" s="77">
        <v>243</v>
      </c>
      <c r="I35" s="77">
        <v>311</v>
      </c>
      <c r="J35" s="77">
        <v>311</v>
      </c>
      <c r="K35" s="77">
        <v>283</v>
      </c>
      <c r="L35" s="77">
        <v>221</v>
      </c>
      <c r="M35" s="77">
        <v>199</v>
      </c>
      <c r="N35" s="77">
        <v>172</v>
      </c>
      <c r="O35" s="77">
        <v>151</v>
      </c>
      <c r="P35" s="77">
        <v>160</v>
      </c>
      <c r="Q35" s="77">
        <v>261</v>
      </c>
      <c r="R35" s="77">
        <v>240</v>
      </c>
      <c r="S35" s="77">
        <v>183</v>
      </c>
      <c r="T35" s="77">
        <v>164</v>
      </c>
      <c r="U35" s="77">
        <v>198</v>
      </c>
      <c r="V35" s="77">
        <v>175</v>
      </c>
      <c r="W35" s="77">
        <v>237</v>
      </c>
      <c r="X35" s="77">
        <v>237</v>
      </c>
      <c r="Y35" s="77">
        <v>156</v>
      </c>
      <c r="Z35">
        <v>196</v>
      </c>
      <c r="AA35">
        <v>111</v>
      </c>
      <c r="AB35">
        <v>189</v>
      </c>
      <c r="AC35">
        <v>284</v>
      </c>
      <c r="AD35">
        <v>236</v>
      </c>
      <c r="AE35">
        <v>232</v>
      </c>
      <c r="AF35">
        <v>217</v>
      </c>
    </row>
    <row r="36" spans="1:32" x14ac:dyDescent="0.2">
      <c r="A36" s="1">
        <v>39421</v>
      </c>
      <c r="B36" s="77">
        <v>207</v>
      </c>
      <c r="C36" s="77">
        <v>190</v>
      </c>
      <c r="D36" s="77">
        <v>150</v>
      </c>
      <c r="E36" s="77">
        <v>215</v>
      </c>
      <c r="F36" s="77">
        <v>171</v>
      </c>
      <c r="G36" s="77">
        <v>253</v>
      </c>
      <c r="H36" s="77">
        <v>230</v>
      </c>
      <c r="I36" s="77">
        <v>301</v>
      </c>
      <c r="J36" s="77">
        <v>310</v>
      </c>
      <c r="K36" s="77">
        <v>277</v>
      </c>
      <c r="L36" s="77">
        <v>219</v>
      </c>
      <c r="M36" s="77">
        <v>214</v>
      </c>
      <c r="N36" s="77">
        <v>172</v>
      </c>
      <c r="O36" s="77">
        <v>146</v>
      </c>
      <c r="P36" s="77">
        <v>160</v>
      </c>
      <c r="Q36" s="77">
        <v>272</v>
      </c>
      <c r="R36" s="77">
        <v>230</v>
      </c>
      <c r="S36" s="77">
        <v>180</v>
      </c>
      <c r="T36" s="77">
        <v>166</v>
      </c>
      <c r="U36" s="77">
        <v>190</v>
      </c>
      <c r="V36" s="77">
        <v>160</v>
      </c>
      <c r="W36" s="77">
        <v>242</v>
      </c>
      <c r="X36" s="77">
        <v>236</v>
      </c>
      <c r="Y36" s="77">
        <v>158</v>
      </c>
      <c r="Z36">
        <v>191</v>
      </c>
      <c r="AA36">
        <v>159</v>
      </c>
      <c r="AB36">
        <v>184</v>
      </c>
      <c r="AC36">
        <v>282</v>
      </c>
      <c r="AD36">
        <v>230</v>
      </c>
      <c r="AE36">
        <v>241</v>
      </c>
      <c r="AF36">
        <v>202</v>
      </c>
    </row>
    <row r="37" spans="1:32" x14ac:dyDescent="0.2">
      <c r="A37" s="1">
        <v>39422</v>
      </c>
      <c r="B37" s="77">
        <v>214</v>
      </c>
      <c r="C37" s="77">
        <v>200</v>
      </c>
      <c r="D37" s="77">
        <v>140</v>
      </c>
      <c r="E37" s="77">
        <v>216</v>
      </c>
      <c r="F37" s="77">
        <v>180</v>
      </c>
      <c r="G37" s="77">
        <v>251</v>
      </c>
      <c r="H37" s="77">
        <v>220</v>
      </c>
      <c r="I37" s="77">
        <v>293</v>
      </c>
      <c r="J37" s="77">
        <v>310</v>
      </c>
      <c r="K37" s="77">
        <v>266</v>
      </c>
      <c r="L37" s="77">
        <v>217</v>
      </c>
      <c r="M37" s="77">
        <v>215</v>
      </c>
      <c r="N37" s="77">
        <v>172</v>
      </c>
      <c r="O37" s="77">
        <v>146</v>
      </c>
      <c r="P37" s="77">
        <v>150</v>
      </c>
      <c r="Q37" s="77">
        <v>243</v>
      </c>
      <c r="R37" s="77">
        <v>220</v>
      </c>
      <c r="S37" s="77">
        <v>182</v>
      </c>
      <c r="T37" s="77">
        <v>167</v>
      </c>
      <c r="U37" s="77">
        <v>185</v>
      </c>
      <c r="V37" s="77">
        <v>160</v>
      </c>
      <c r="W37" s="77">
        <v>240</v>
      </c>
      <c r="X37" s="77">
        <v>226</v>
      </c>
      <c r="Y37" s="77">
        <v>130</v>
      </c>
      <c r="Z37">
        <v>189</v>
      </c>
      <c r="AA37">
        <v>168</v>
      </c>
      <c r="AB37">
        <v>182</v>
      </c>
      <c r="AC37">
        <v>282</v>
      </c>
      <c r="AD37">
        <v>222</v>
      </c>
      <c r="AE37">
        <v>242</v>
      </c>
      <c r="AF37">
        <v>197</v>
      </c>
    </row>
    <row r="38" spans="1:32" x14ac:dyDescent="0.2">
      <c r="A38" s="1">
        <v>39423</v>
      </c>
      <c r="B38" s="77">
        <v>211</v>
      </c>
      <c r="C38" s="77">
        <v>197</v>
      </c>
      <c r="D38" s="77">
        <v>130</v>
      </c>
      <c r="E38" s="77">
        <v>214</v>
      </c>
      <c r="F38" s="77">
        <v>207</v>
      </c>
      <c r="G38" s="77">
        <v>260</v>
      </c>
      <c r="H38" s="77">
        <v>260</v>
      </c>
      <c r="I38" s="77">
        <v>291</v>
      </c>
      <c r="J38" s="77">
        <v>306</v>
      </c>
      <c r="K38" s="77">
        <v>240</v>
      </c>
      <c r="L38" s="77">
        <v>218</v>
      </c>
      <c r="M38" s="77">
        <v>207</v>
      </c>
      <c r="N38" s="77">
        <v>175</v>
      </c>
      <c r="O38" s="77">
        <v>148</v>
      </c>
      <c r="P38" s="77">
        <v>140</v>
      </c>
      <c r="Q38" s="77">
        <v>210</v>
      </c>
      <c r="R38" s="77">
        <v>230</v>
      </c>
      <c r="S38" s="77">
        <v>184</v>
      </c>
      <c r="T38" s="77">
        <v>160</v>
      </c>
      <c r="U38" s="77">
        <v>195</v>
      </c>
      <c r="V38" s="77">
        <v>140</v>
      </c>
      <c r="W38" s="77">
        <v>210</v>
      </c>
      <c r="X38" s="77">
        <v>235</v>
      </c>
      <c r="Y38" s="77">
        <v>115</v>
      </c>
      <c r="Z38">
        <v>187</v>
      </c>
      <c r="AA38">
        <v>165</v>
      </c>
      <c r="AB38">
        <v>185</v>
      </c>
      <c r="AC38">
        <v>274</v>
      </c>
      <c r="AD38">
        <v>209</v>
      </c>
      <c r="AE38">
        <v>243</v>
      </c>
      <c r="AF38">
        <v>205</v>
      </c>
    </row>
    <row r="39" spans="1:32" x14ac:dyDescent="0.2">
      <c r="A39" s="1">
        <v>39424</v>
      </c>
      <c r="B39" s="77">
        <v>209</v>
      </c>
      <c r="C39" s="77">
        <v>200</v>
      </c>
      <c r="D39" s="77">
        <v>140</v>
      </c>
      <c r="E39" s="77">
        <v>210</v>
      </c>
      <c r="F39" s="77">
        <v>209</v>
      </c>
      <c r="G39" s="77">
        <v>270</v>
      </c>
      <c r="H39" s="77">
        <v>250</v>
      </c>
      <c r="I39" s="77">
        <v>293</v>
      </c>
      <c r="J39" s="77">
        <v>296</v>
      </c>
      <c r="K39" s="77">
        <v>250</v>
      </c>
      <c r="L39" s="77">
        <v>216</v>
      </c>
      <c r="M39" s="77">
        <v>215</v>
      </c>
      <c r="N39" s="77">
        <v>176</v>
      </c>
      <c r="O39" s="77">
        <v>154</v>
      </c>
      <c r="P39" s="77">
        <v>150</v>
      </c>
      <c r="Q39" s="77">
        <v>190</v>
      </c>
      <c r="R39" s="77">
        <v>230</v>
      </c>
      <c r="S39" s="77">
        <v>186</v>
      </c>
      <c r="T39" s="77">
        <v>157</v>
      </c>
      <c r="U39" s="77">
        <v>190</v>
      </c>
      <c r="V39" s="77">
        <v>145</v>
      </c>
      <c r="W39" s="77">
        <v>160</v>
      </c>
      <c r="X39" s="77">
        <v>263</v>
      </c>
      <c r="Y39" s="77">
        <v>140</v>
      </c>
      <c r="Z39">
        <v>183</v>
      </c>
      <c r="AA39">
        <v>166</v>
      </c>
      <c r="AB39">
        <v>164</v>
      </c>
      <c r="AC39">
        <v>264</v>
      </c>
      <c r="AD39">
        <v>210</v>
      </c>
      <c r="AE39">
        <v>243</v>
      </c>
      <c r="AF39">
        <v>203</v>
      </c>
    </row>
    <row r="40" spans="1:32" x14ac:dyDescent="0.2">
      <c r="A40" s="1">
        <v>39425</v>
      </c>
      <c r="B40" s="77">
        <v>203</v>
      </c>
      <c r="C40" s="77">
        <v>203</v>
      </c>
      <c r="D40" s="77">
        <v>147</v>
      </c>
      <c r="E40" s="77">
        <v>218</v>
      </c>
      <c r="F40" s="77">
        <v>197</v>
      </c>
      <c r="G40" s="77">
        <v>271</v>
      </c>
      <c r="H40" s="77">
        <v>250</v>
      </c>
      <c r="I40" s="77">
        <v>300</v>
      </c>
      <c r="J40" s="77">
        <v>296</v>
      </c>
      <c r="K40" s="77">
        <v>260</v>
      </c>
      <c r="L40" s="77">
        <v>215</v>
      </c>
      <c r="M40" s="77">
        <v>213</v>
      </c>
      <c r="N40" s="77">
        <v>173</v>
      </c>
      <c r="O40" s="77">
        <v>170</v>
      </c>
      <c r="P40" s="77">
        <v>160</v>
      </c>
      <c r="Q40" s="77">
        <v>180</v>
      </c>
      <c r="R40" s="77">
        <v>230</v>
      </c>
      <c r="S40" s="77">
        <v>187</v>
      </c>
      <c r="T40" s="77">
        <v>162</v>
      </c>
      <c r="U40" s="77">
        <v>180</v>
      </c>
      <c r="V40" s="77">
        <v>153</v>
      </c>
      <c r="W40" s="77">
        <v>185</v>
      </c>
      <c r="X40" s="77">
        <v>244</v>
      </c>
      <c r="Y40" s="77">
        <v>140</v>
      </c>
      <c r="Z40">
        <v>181</v>
      </c>
      <c r="AA40">
        <v>167</v>
      </c>
      <c r="AB40">
        <v>179</v>
      </c>
      <c r="AC40">
        <v>253</v>
      </c>
      <c r="AD40">
        <v>212</v>
      </c>
      <c r="AE40">
        <v>244</v>
      </c>
      <c r="AF40">
        <v>201</v>
      </c>
    </row>
    <row r="41" spans="1:32" x14ac:dyDescent="0.2">
      <c r="A41" s="1">
        <v>39426</v>
      </c>
      <c r="B41" s="77">
        <v>204</v>
      </c>
      <c r="C41" s="77">
        <v>220</v>
      </c>
      <c r="D41" s="77">
        <v>159</v>
      </c>
      <c r="E41" s="77">
        <v>217</v>
      </c>
      <c r="F41" s="77">
        <v>186</v>
      </c>
      <c r="G41" s="77">
        <v>253</v>
      </c>
      <c r="H41" s="77">
        <v>250</v>
      </c>
      <c r="I41" s="77">
        <v>314</v>
      </c>
      <c r="J41" s="77">
        <v>289</v>
      </c>
      <c r="K41" s="77">
        <v>271</v>
      </c>
      <c r="L41" s="77">
        <v>216</v>
      </c>
      <c r="M41" s="77">
        <v>203</v>
      </c>
      <c r="N41" s="77">
        <v>173</v>
      </c>
      <c r="O41" s="77">
        <v>173</v>
      </c>
      <c r="P41" s="77">
        <v>160</v>
      </c>
      <c r="Q41" s="77">
        <v>150</v>
      </c>
      <c r="R41" s="77">
        <v>235</v>
      </c>
      <c r="S41" s="77">
        <v>193</v>
      </c>
      <c r="T41" s="77">
        <v>167</v>
      </c>
      <c r="U41" s="77">
        <v>177</v>
      </c>
      <c r="V41" s="77">
        <v>154</v>
      </c>
      <c r="W41" s="77">
        <v>230</v>
      </c>
      <c r="X41" s="77">
        <v>224</v>
      </c>
      <c r="Y41" s="77">
        <v>140</v>
      </c>
      <c r="Z41">
        <v>185</v>
      </c>
      <c r="AA41">
        <v>187</v>
      </c>
      <c r="AB41">
        <v>166</v>
      </c>
      <c r="AC41">
        <v>250</v>
      </c>
      <c r="AD41">
        <v>214</v>
      </c>
      <c r="AE41">
        <v>253</v>
      </c>
      <c r="AF41">
        <v>206</v>
      </c>
    </row>
    <row r="42" spans="1:32" x14ac:dyDescent="0.2">
      <c r="A42" s="1">
        <v>39427</v>
      </c>
      <c r="B42" s="77">
        <v>211</v>
      </c>
      <c r="C42" s="77">
        <v>221</v>
      </c>
      <c r="D42" s="77">
        <v>164</v>
      </c>
      <c r="E42" s="77">
        <v>228</v>
      </c>
      <c r="F42" s="77">
        <v>177</v>
      </c>
      <c r="G42" s="77">
        <v>242</v>
      </c>
      <c r="H42" s="77">
        <v>270</v>
      </c>
      <c r="I42" s="77">
        <v>317</v>
      </c>
      <c r="J42" s="77">
        <v>290</v>
      </c>
      <c r="K42" s="77">
        <v>266</v>
      </c>
      <c r="L42" s="77">
        <v>219</v>
      </c>
      <c r="M42" s="77">
        <v>195</v>
      </c>
      <c r="N42" s="77">
        <v>171</v>
      </c>
      <c r="O42" s="77">
        <v>165</v>
      </c>
      <c r="P42" s="77">
        <v>170</v>
      </c>
      <c r="Q42" s="77">
        <v>170</v>
      </c>
      <c r="R42" s="77">
        <v>233</v>
      </c>
      <c r="S42" s="77">
        <v>191</v>
      </c>
      <c r="T42" s="77">
        <v>163</v>
      </c>
      <c r="U42" s="77">
        <v>173</v>
      </c>
      <c r="V42" s="77">
        <v>150</v>
      </c>
      <c r="W42" s="77">
        <v>215</v>
      </c>
      <c r="X42" s="77">
        <v>212</v>
      </c>
      <c r="Y42" s="77">
        <v>130</v>
      </c>
      <c r="Z42">
        <v>184</v>
      </c>
      <c r="AA42">
        <v>188</v>
      </c>
      <c r="AB42">
        <v>176</v>
      </c>
      <c r="AC42">
        <v>245</v>
      </c>
      <c r="AD42">
        <v>216</v>
      </c>
      <c r="AE42">
        <v>267</v>
      </c>
      <c r="AF42">
        <v>204</v>
      </c>
    </row>
    <row r="43" spans="1:32" x14ac:dyDescent="0.2">
      <c r="A43" s="1">
        <v>39428</v>
      </c>
      <c r="B43" s="77">
        <v>208</v>
      </c>
      <c r="C43" s="77">
        <v>215</v>
      </c>
      <c r="D43" s="77">
        <v>172</v>
      </c>
      <c r="E43" s="77">
        <v>223</v>
      </c>
      <c r="F43" s="77">
        <v>175</v>
      </c>
      <c r="G43" s="77">
        <v>243</v>
      </c>
      <c r="H43" s="77">
        <v>300</v>
      </c>
      <c r="I43" s="77">
        <v>298</v>
      </c>
      <c r="J43" s="77">
        <v>270</v>
      </c>
      <c r="K43" s="77">
        <v>267</v>
      </c>
      <c r="L43" s="77">
        <v>229</v>
      </c>
      <c r="M43" s="77">
        <v>190</v>
      </c>
      <c r="N43" s="77">
        <v>168</v>
      </c>
      <c r="O43" s="77">
        <v>155</v>
      </c>
      <c r="P43" s="77">
        <v>180</v>
      </c>
      <c r="Q43" s="77">
        <v>180</v>
      </c>
      <c r="R43" s="77">
        <v>236</v>
      </c>
      <c r="S43" s="77">
        <v>189</v>
      </c>
      <c r="T43" s="77">
        <v>159</v>
      </c>
      <c r="U43" s="77">
        <v>170</v>
      </c>
      <c r="V43" s="77">
        <v>153</v>
      </c>
      <c r="W43" s="77">
        <v>210</v>
      </c>
      <c r="X43" s="77">
        <v>200</v>
      </c>
      <c r="Y43" s="77">
        <v>130</v>
      </c>
      <c r="Z43">
        <v>182</v>
      </c>
      <c r="AA43">
        <v>197</v>
      </c>
      <c r="AB43">
        <v>238</v>
      </c>
      <c r="AC43">
        <v>238</v>
      </c>
      <c r="AD43">
        <v>216</v>
      </c>
      <c r="AE43">
        <v>263</v>
      </c>
      <c r="AF43">
        <v>205</v>
      </c>
    </row>
    <row r="44" spans="1:32" x14ac:dyDescent="0.2">
      <c r="A44" s="1">
        <v>39429</v>
      </c>
      <c r="B44" s="77">
        <v>207</v>
      </c>
      <c r="C44" s="77">
        <v>205</v>
      </c>
      <c r="D44" s="77">
        <v>170</v>
      </c>
      <c r="E44" s="77">
        <v>224</v>
      </c>
      <c r="F44" s="77">
        <v>170</v>
      </c>
      <c r="G44" s="77">
        <v>247</v>
      </c>
      <c r="H44" s="77">
        <v>350</v>
      </c>
      <c r="I44" s="77">
        <v>271</v>
      </c>
      <c r="J44" s="77">
        <v>260</v>
      </c>
      <c r="K44" s="77">
        <v>268</v>
      </c>
      <c r="L44" s="77">
        <v>227</v>
      </c>
      <c r="M44" s="77">
        <v>180</v>
      </c>
      <c r="N44" s="77">
        <v>174</v>
      </c>
      <c r="O44" s="77">
        <v>152</v>
      </c>
      <c r="P44" s="77">
        <v>207</v>
      </c>
      <c r="Q44" s="77">
        <v>180</v>
      </c>
      <c r="R44" s="77">
        <v>243</v>
      </c>
      <c r="S44" s="77">
        <v>178</v>
      </c>
      <c r="T44" s="77">
        <v>160</v>
      </c>
      <c r="U44" s="77">
        <v>167</v>
      </c>
      <c r="V44" s="77">
        <v>171</v>
      </c>
      <c r="W44" s="77">
        <v>200</v>
      </c>
      <c r="X44" s="77">
        <v>203</v>
      </c>
      <c r="Y44" s="77">
        <v>135</v>
      </c>
      <c r="Z44">
        <v>181</v>
      </c>
      <c r="AA44">
        <v>200</v>
      </c>
      <c r="AB44">
        <v>204</v>
      </c>
      <c r="AC44">
        <v>239</v>
      </c>
      <c r="AD44">
        <v>219</v>
      </c>
      <c r="AE44">
        <v>254</v>
      </c>
      <c r="AF44">
        <v>205</v>
      </c>
    </row>
    <row r="45" spans="1:32" x14ac:dyDescent="0.2">
      <c r="A45" s="1">
        <v>39430</v>
      </c>
      <c r="B45" s="77">
        <v>211</v>
      </c>
      <c r="C45" s="77">
        <v>198</v>
      </c>
      <c r="D45" s="77">
        <v>160</v>
      </c>
      <c r="E45" s="77">
        <v>231</v>
      </c>
      <c r="F45" s="77">
        <v>175</v>
      </c>
      <c r="G45" s="77">
        <v>284</v>
      </c>
      <c r="H45" s="77">
        <v>340</v>
      </c>
      <c r="I45" s="77">
        <v>260</v>
      </c>
      <c r="J45" s="77">
        <v>280</v>
      </c>
      <c r="K45" s="77">
        <v>269</v>
      </c>
      <c r="L45" s="77">
        <v>216</v>
      </c>
      <c r="M45" s="77">
        <v>180</v>
      </c>
      <c r="N45" s="77">
        <v>178</v>
      </c>
      <c r="O45" s="77">
        <v>152</v>
      </c>
      <c r="P45" s="77">
        <v>197</v>
      </c>
      <c r="Q45" s="77">
        <v>180</v>
      </c>
      <c r="R45" s="77">
        <v>249</v>
      </c>
      <c r="S45" s="77">
        <v>170</v>
      </c>
      <c r="T45" s="77">
        <v>160</v>
      </c>
      <c r="U45" s="77">
        <v>195</v>
      </c>
      <c r="V45" s="77">
        <v>172</v>
      </c>
      <c r="W45" s="77">
        <v>220</v>
      </c>
      <c r="X45" s="77">
        <v>201</v>
      </c>
      <c r="Y45" s="77">
        <v>135</v>
      </c>
      <c r="Z45">
        <v>180</v>
      </c>
      <c r="AA45">
        <v>193</v>
      </c>
      <c r="AB45">
        <v>190</v>
      </c>
      <c r="AC45">
        <v>240</v>
      </c>
      <c r="AD45">
        <v>222</v>
      </c>
      <c r="AE45">
        <v>251</v>
      </c>
      <c r="AF45">
        <v>208</v>
      </c>
    </row>
    <row r="46" spans="1:32" x14ac:dyDescent="0.2">
      <c r="A46" s="1">
        <v>39431</v>
      </c>
      <c r="B46" s="77">
        <v>211</v>
      </c>
      <c r="C46" s="77">
        <v>207</v>
      </c>
      <c r="D46" s="77">
        <v>152</v>
      </c>
      <c r="E46" s="77">
        <v>227</v>
      </c>
      <c r="F46" s="77">
        <v>176</v>
      </c>
      <c r="G46" s="77">
        <v>327</v>
      </c>
      <c r="H46" s="77">
        <v>330</v>
      </c>
      <c r="I46" s="77">
        <v>260</v>
      </c>
      <c r="J46" s="77">
        <v>284</v>
      </c>
      <c r="K46" s="77">
        <v>272</v>
      </c>
      <c r="L46" s="77">
        <v>223</v>
      </c>
      <c r="M46" s="77">
        <v>190</v>
      </c>
      <c r="N46" s="77">
        <v>179</v>
      </c>
      <c r="O46" s="77">
        <v>152</v>
      </c>
      <c r="P46" s="77">
        <v>182</v>
      </c>
      <c r="Q46" s="77">
        <v>170</v>
      </c>
      <c r="R46" s="77">
        <v>265</v>
      </c>
      <c r="S46" s="77">
        <v>175</v>
      </c>
      <c r="T46" s="77">
        <v>160</v>
      </c>
      <c r="U46" s="77">
        <v>195</v>
      </c>
      <c r="V46" s="77">
        <v>180</v>
      </c>
      <c r="W46" s="77">
        <v>230</v>
      </c>
      <c r="X46" s="77">
        <v>207</v>
      </c>
      <c r="Y46" s="77">
        <v>135</v>
      </c>
      <c r="Z46">
        <v>186</v>
      </c>
      <c r="AA46">
        <v>188</v>
      </c>
      <c r="AB46">
        <v>186</v>
      </c>
      <c r="AC46">
        <v>242</v>
      </c>
      <c r="AD46">
        <v>219</v>
      </c>
      <c r="AE46">
        <v>265</v>
      </c>
      <c r="AF46">
        <v>202</v>
      </c>
    </row>
    <row r="47" spans="1:32" x14ac:dyDescent="0.2">
      <c r="A47" s="1">
        <v>39432</v>
      </c>
      <c r="B47" s="77">
        <v>215</v>
      </c>
      <c r="C47" s="77">
        <v>195</v>
      </c>
      <c r="D47" s="77">
        <v>147</v>
      </c>
      <c r="E47" s="77">
        <v>216</v>
      </c>
      <c r="F47" s="77">
        <v>176</v>
      </c>
      <c r="G47" s="77">
        <v>324</v>
      </c>
      <c r="H47" s="77">
        <v>320</v>
      </c>
      <c r="I47" s="77">
        <v>260</v>
      </c>
      <c r="J47" s="77">
        <v>286</v>
      </c>
      <c r="K47" s="77">
        <v>276</v>
      </c>
      <c r="L47" s="77">
        <v>231</v>
      </c>
      <c r="M47" s="77">
        <v>200</v>
      </c>
      <c r="N47" s="77">
        <v>178</v>
      </c>
      <c r="O47" s="77">
        <v>162</v>
      </c>
      <c r="P47" s="77">
        <v>175</v>
      </c>
      <c r="Q47" s="77">
        <v>160</v>
      </c>
      <c r="R47" s="77">
        <v>316</v>
      </c>
      <c r="S47" s="77">
        <v>175</v>
      </c>
      <c r="T47" s="77">
        <v>150</v>
      </c>
      <c r="U47" s="77">
        <v>192</v>
      </c>
      <c r="V47" s="77">
        <v>182</v>
      </c>
      <c r="W47" s="77">
        <v>220</v>
      </c>
      <c r="X47" s="77">
        <v>206</v>
      </c>
      <c r="Y47" s="77">
        <v>140</v>
      </c>
      <c r="Z47">
        <v>192</v>
      </c>
      <c r="AA47">
        <v>187</v>
      </c>
      <c r="AB47">
        <v>181</v>
      </c>
      <c r="AC47">
        <v>252</v>
      </c>
      <c r="AD47">
        <v>207</v>
      </c>
      <c r="AE47">
        <v>269</v>
      </c>
      <c r="AF47">
        <v>197</v>
      </c>
    </row>
    <row r="48" spans="1:32" x14ac:dyDescent="0.2">
      <c r="A48" s="1">
        <v>39433</v>
      </c>
      <c r="B48" s="77">
        <v>200</v>
      </c>
      <c r="C48" s="77">
        <v>190</v>
      </c>
      <c r="D48" s="77">
        <v>162</v>
      </c>
      <c r="E48" s="77">
        <v>220</v>
      </c>
      <c r="F48" s="77">
        <v>173</v>
      </c>
      <c r="G48" s="77">
        <v>291</v>
      </c>
      <c r="H48" s="77">
        <v>300</v>
      </c>
      <c r="I48" s="77">
        <v>280</v>
      </c>
      <c r="J48" s="77">
        <v>284</v>
      </c>
      <c r="K48" s="77">
        <v>268</v>
      </c>
      <c r="L48" s="77">
        <v>235</v>
      </c>
      <c r="M48" s="77">
        <v>190</v>
      </c>
      <c r="N48" s="77">
        <v>182</v>
      </c>
      <c r="O48" s="77">
        <v>158</v>
      </c>
      <c r="P48" s="77">
        <v>174</v>
      </c>
      <c r="Q48" s="77">
        <v>160</v>
      </c>
      <c r="R48" s="77">
        <v>346</v>
      </c>
      <c r="S48" s="77">
        <v>175</v>
      </c>
      <c r="T48" s="77">
        <v>140</v>
      </c>
      <c r="U48" s="77">
        <v>190</v>
      </c>
      <c r="V48" s="77">
        <v>182</v>
      </c>
      <c r="W48" s="77">
        <v>220</v>
      </c>
      <c r="X48" s="77">
        <v>205</v>
      </c>
      <c r="Y48" s="77">
        <v>140</v>
      </c>
      <c r="Z48">
        <v>186</v>
      </c>
      <c r="AA48">
        <v>186</v>
      </c>
      <c r="AB48">
        <v>185</v>
      </c>
      <c r="AC48">
        <v>255</v>
      </c>
      <c r="AD48">
        <v>211</v>
      </c>
      <c r="AE48">
        <v>257</v>
      </c>
      <c r="AF48">
        <v>215</v>
      </c>
    </row>
    <row r="49" spans="1:32" x14ac:dyDescent="0.2">
      <c r="A49" s="1">
        <v>39434</v>
      </c>
      <c r="B49" s="77">
        <v>185</v>
      </c>
      <c r="C49" s="77">
        <v>198</v>
      </c>
      <c r="D49" s="77">
        <v>158</v>
      </c>
      <c r="E49" s="77">
        <v>222</v>
      </c>
      <c r="F49" s="77">
        <v>172</v>
      </c>
      <c r="G49" s="77">
        <v>270</v>
      </c>
      <c r="H49" s="77">
        <v>290</v>
      </c>
      <c r="I49" s="77">
        <v>280</v>
      </c>
      <c r="J49" s="77">
        <v>284</v>
      </c>
      <c r="K49" s="77">
        <v>271</v>
      </c>
      <c r="L49" s="77">
        <v>203</v>
      </c>
      <c r="M49" s="77">
        <v>190</v>
      </c>
      <c r="N49" s="77">
        <v>190</v>
      </c>
      <c r="O49" s="77">
        <v>146</v>
      </c>
      <c r="P49" s="77">
        <v>171</v>
      </c>
      <c r="Q49" s="77">
        <v>170</v>
      </c>
      <c r="R49" s="77">
        <v>331</v>
      </c>
      <c r="S49" s="77">
        <v>180</v>
      </c>
      <c r="T49" s="77">
        <v>170</v>
      </c>
      <c r="U49" s="77">
        <v>195</v>
      </c>
      <c r="V49" s="77">
        <v>165</v>
      </c>
      <c r="W49" s="77">
        <v>220</v>
      </c>
      <c r="X49" s="77">
        <v>205</v>
      </c>
      <c r="Y49" s="77">
        <v>140</v>
      </c>
      <c r="Z49">
        <v>177</v>
      </c>
      <c r="AA49">
        <v>180</v>
      </c>
      <c r="AB49">
        <v>201</v>
      </c>
      <c r="AC49">
        <v>258</v>
      </c>
      <c r="AD49">
        <v>212</v>
      </c>
      <c r="AE49">
        <v>247</v>
      </c>
      <c r="AF49">
        <v>211</v>
      </c>
    </row>
    <row r="50" spans="1:32" x14ac:dyDescent="0.2">
      <c r="A50" s="1">
        <v>39435</v>
      </c>
      <c r="B50" s="77">
        <v>210</v>
      </c>
      <c r="C50" s="77">
        <v>200</v>
      </c>
      <c r="D50" s="77">
        <v>152</v>
      </c>
      <c r="E50" s="77">
        <v>219</v>
      </c>
      <c r="F50" s="77">
        <v>175</v>
      </c>
      <c r="G50" s="77">
        <v>257</v>
      </c>
      <c r="H50" s="77">
        <v>220</v>
      </c>
      <c r="I50" s="77">
        <v>282</v>
      </c>
      <c r="J50" s="77">
        <v>283</v>
      </c>
      <c r="K50" s="77">
        <v>280</v>
      </c>
      <c r="L50" s="77">
        <v>180</v>
      </c>
      <c r="M50" s="77">
        <v>200</v>
      </c>
      <c r="N50" s="77">
        <v>193</v>
      </c>
      <c r="O50" s="77">
        <v>140</v>
      </c>
      <c r="P50" s="77">
        <v>170</v>
      </c>
      <c r="Q50" s="77">
        <v>170</v>
      </c>
      <c r="R50" s="77">
        <v>281</v>
      </c>
      <c r="S50" s="77">
        <v>180</v>
      </c>
      <c r="T50" s="77">
        <v>180</v>
      </c>
      <c r="U50" s="77">
        <v>198</v>
      </c>
      <c r="V50" s="77">
        <v>140</v>
      </c>
      <c r="W50" s="77">
        <v>210</v>
      </c>
      <c r="X50" s="77">
        <v>221</v>
      </c>
      <c r="Y50" s="77">
        <v>140</v>
      </c>
      <c r="Z50">
        <v>178</v>
      </c>
      <c r="AA50">
        <v>175</v>
      </c>
      <c r="AB50">
        <v>240</v>
      </c>
      <c r="AC50">
        <v>262</v>
      </c>
      <c r="AD50">
        <v>214</v>
      </c>
      <c r="AE50">
        <v>236</v>
      </c>
      <c r="AF50">
        <v>212</v>
      </c>
    </row>
    <row r="51" spans="1:32" x14ac:dyDescent="0.2">
      <c r="A51" s="1">
        <v>39436</v>
      </c>
      <c r="B51" s="77">
        <v>190</v>
      </c>
      <c r="C51" s="77">
        <v>202</v>
      </c>
      <c r="D51" s="77">
        <v>160</v>
      </c>
      <c r="E51" s="77">
        <v>213</v>
      </c>
      <c r="F51" s="77">
        <v>176</v>
      </c>
      <c r="G51" s="77">
        <v>238</v>
      </c>
      <c r="H51" s="77">
        <v>230</v>
      </c>
      <c r="I51" s="77">
        <v>289</v>
      </c>
      <c r="J51" s="77">
        <v>282</v>
      </c>
      <c r="K51" s="77">
        <v>279</v>
      </c>
      <c r="L51" s="77">
        <v>200</v>
      </c>
      <c r="M51" s="77">
        <v>200</v>
      </c>
      <c r="N51" s="77">
        <v>197</v>
      </c>
      <c r="O51" s="77">
        <v>140</v>
      </c>
      <c r="P51" s="77">
        <v>165</v>
      </c>
      <c r="Q51" s="77">
        <v>170</v>
      </c>
      <c r="R51" s="77">
        <v>240</v>
      </c>
      <c r="S51" s="77">
        <v>189</v>
      </c>
      <c r="T51" s="77">
        <v>100</v>
      </c>
      <c r="U51" s="77">
        <v>197</v>
      </c>
      <c r="V51" s="77">
        <v>135</v>
      </c>
      <c r="W51" s="77">
        <v>205</v>
      </c>
      <c r="X51" s="77">
        <v>211</v>
      </c>
      <c r="Y51" s="77">
        <v>140</v>
      </c>
      <c r="Z51">
        <v>180</v>
      </c>
      <c r="AA51">
        <v>176</v>
      </c>
      <c r="AB51">
        <v>204</v>
      </c>
      <c r="AC51">
        <v>261</v>
      </c>
      <c r="AD51">
        <v>215</v>
      </c>
      <c r="AE51">
        <v>205</v>
      </c>
      <c r="AF51">
        <v>216</v>
      </c>
    </row>
    <row r="52" spans="1:32" x14ac:dyDescent="0.2">
      <c r="A52" s="1">
        <v>39437</v>
      </c>
      <c r="B52" s="77">
        <v>180</v>
      </c>
      <c r="C52" s="77">
        <v>205</v>
      </c>
      <c r="D52" s="77">
        <v>168</v>
      </c>
      <c r="E52" s="77">
        <v>214</v>
      </c>
      <c r="F52" s="77">
        <v>176</v>
      </c>
      <c r="G52" s="77">
        <v>222</v>
      </c>
      <c r="H52" s="77">
        <v>250</v>
      </c>
      <c r="I52" s="77">
        <v>290</v>
      </c>
      <c r="J52" s="77">
        <v>260</v>
      </c>
      <c r="K52" s="77">
        <v>281</v>
      </c>
      <c r="L52" s="77">
        <v>190</v>
      </c>
      <c r="M52" s="77">
        <v>200</v>
      </c>
      <c r="N52" s="77">
        <v>188</v>
      </c>
      <c r="O52" s="77">
        <v>140</v>
      </c>
      <c r="P52" s="77">
        <v>160</v>
      </c>
      <c r="Q52" s="77">
        <v>180</v>
      </c>
      <c r="R52" s="77">
        <v>220</v>
      </c>
      <c r="S52" s="77">
        <v>196</v>
      </c>
      <c r="T52" s="77">
        <v>140</v>
      </c>
      <c r="U52" s="77">
        <v>198</v>
      </c>
      <c r="V52" s="77">
        <v>150</v>
      </c>
      <c r="W52" s="77">
        <v>210</v>
      </c>
      <c r="X52" s="77">
        <v>180</v>
      </c>
      <c r="Y52" s="77">
        <v>140</v>
      </c>
      <c r="Z52">
        <v>177</v>
      </c>
      <c r="AA52">
        <v>181</v>
      </c>
      <c r="AB52">
        <v>263</v>
      </c>
      <c r="AC52">
        <v>260</v>
      </c>
      <c r="AD52">
        <v>217</v>
      </c>
      <c r="AE52">
        <v>226</v>
      </c>
      <c r="AF52">
        <v>211</v>
      </c>
    </row>
    <row r="53" spans="1:32" x14ac:dyDescent="0.2">
      <c r="A53" s="1">
        <v>39438</v>
      </c>
      <c r="B53" s="77">
        <v>160</v>
      </c>
      <c r="C53" s="77">
        <v>202</v>
      </c>
      <c r="D53" s="77">
        <v>149</v>
      </c>
      <c r="E53" s="77">
        <v>213</v>
      </c>
      <c r="F53" s="77">
        <v>173</v>
      </c>
      <c r="G53" s="77">
        <v>216</v>
      </c>
      <c r="H53" s="77">
        <v>280</v>
      </c>
      <c r="I53" s="77">
        <v>273</v>
      </c>
      <c r="J53" s="77">
        <v>240</v>
      </c>
      <c r="K53" s="77">
        <v>281</v>
      </c>
      <c r="L53" s="77">
        <v>200</v>
      </c>
      <c r="M53" s="77">
        <v>200</v>
      </c>
      <c r="N53" s="77">
        <v>181</v>
      </c>
      <c r="O53" s="77">
        <v>142</v>
      </c>
      <c r="P53" s="77">
        <v>160</v>
      </c>
      <c r="Q53" s="77">
        <v>190</v>
      </c>
      <c r="R53" s="77">
        <v>220</v>
      </c>
      <c r="S53" s="77">
        <v>212</v>
      </c>
      <c r="T53" s="77">
        <v>150</v>
      </c>
      <c r="U53" s="77">
        <v>199</v>
      </c>
      <c r="V53" s="77">
        <v>160</v>
      </c>
      <c r="W53" s="77">
        <v>210</v>
      </c>
      <c r="X53" s="77">
        <v>160</v>
      </c>
      <c r="Y53" s="77">
        <v>140</v>
      </c>
      <c r="Z53">
        <v>181</v>
      </c>
      <c r="AA53">
        <v>182</v>
      </c>
      <c r="AB53">
        <v>270</v>
      </c>
      <c r="AC53">
        <v>264</v>
      </c>
      <c r="AD53">
        <v>221</v>
      </c>
      <c r="AE53">
        <v>246</v>
      </c>
      <c r="AF53">
        <v>210</v>
      </c>
    </row>
    <row r="54" spans="1:32" x14ac:dyDescent="0.2">
      <c r="A54" s="1">
        <v>39439</v>
      </c>
      <c r="B54" s="77">
        <v>130</v>
      </c>
      <c r="C54" s="77">
        <v>180</v>
      </c>
      <c r="D54" s="77">
        <v>163</v>
      </c>
      <c r="E54" s="77">
        <v>205</v>
      </c>
      <c r="F54" s="77">
        <v>167</v>
      </c>
      <c r="G54" s="77">
        <v>216</v>
      </c>
      <c r="H54" s="77">
        <v>290</v>
      </c>
      <c r="I54" s="77">
        <v>260</v>
      </c>
      <c r="J54" s="77">
        <v>220</v>
      </c>
      <c r="K54" s="77">
        <v>282</v>
      </c>
      <c r="L54" s="77">
        <v>220</v>
      </c>
      <c r="M54" s="77">
        <v>200</v>
      </c>
      <c r="N54" s="77">
        <v>181</v>
      </c>
      <c r="O54" s="77">
        <v>146</v>
      </c>
      <c r="P54" s="77">
        <v>150</v>
      </c>
      <c r="Q54" s="77">
        <v>190</v>
      </c>
      <c r="R54" s="77">
        <v>230</v>
      </c>
      <c r="S54" s="77">
        <v>213</v>
      </c>
      <c r="T54" s="77">
        <v>150</v>
      </c>
      <c r="U54" s="77">
        <v>198</v>
      </c>
      <c r="V54" s="77">
        <v>170</v>
      </c>
      <c r="W54" s="77">
        <v>220</v>
      </c>
      <c r="X54" s="77">
        <v>190</v>
      </c>
      <c r="Y54" s="77">
        <v>140</v>
      </c>
      <c r="Z54">
        <v>197</v>
      </c>
      <c r="AA54">
        <v>182</v>
      </c>
      <c r="AB54">
        <v>261</v>
      </c>
      <c r="AC54">
        <v>264</v>
      </c>
      <c r="AD54">
        <v>221</v>
      </c>
      <c r="AE54">
        <v>232</v>
      </c>
      <c r="AF54">
        <v>215</v>
      </c>
    </row>
    <row r="55" spans="1:32" x14ac:dyDescent="0.2">
      <c r="A55" s="1">
        <v>39440</v>
      </c>
      <c r="B55" s="77">
        <v>96</v>
      </c>
      <c r="C55" s="77">
        <v>190</v>
      </c>
      <c r="D55" s="77">
        <v>177</v>
      </c>
      <c r="E55" s="77">
        <v>215</v>
      </c>
      <c r="F55" s="77">
        <v>168</v>
      </c>
      <c r="G55" s="77">
        <v>200</v>
      </c>
      <c r="H55" s="77">
        <v>290</v>
      </c>
      <c r="I55" s="77">
        <v>280</v>
      </c>
      <c r="J55" s="77">
        <v>210</v>
      </c>
      <c r="K55" s="77">
        <v>281</v>
      </c>
      <c r="L55" s="77">
        <v>220</v>
      </c>
      <c r="M55" s="77">
        <v>200</v>
      </c>
      <c r="N55" s="77">
        <v>187</v>
      </c>
      <c r="O55" s="77">
        <v>149</v>
      </c>
      <c r="P55" s="77">
        <v>150</v>
      </c>
      <c r="Q55" s="77">
        <v>200</v>
      </c>
      <c r="R55" s="77">
        <v>240</v>
      </c>
      <c r="S55" s="77">
        <v>197</v>
      </c>
      <c r="T55" s="77">
        <v>170</v>
      </c>
      <c r="U55" s="77">
        <v>197</v>
      </c>
      <c r="V55" s="77">
        <v>171</v>
      </c>
      <c r="W55" s="77">
        <v>200</v>
      </c>
      <c r="X55" s="77">
        <v>210</v>
      </c>
      <c r="Y55" s="77">
        <v>142</v>
      </c>
      <c r="Z55">
        <v>234</v>
      </c>
      <c r="AA55">
        <v>192</v>
      </c>
      <c r="AB55">
        <v>254</v>
      </c>
      <c r="AC55">
        <v>259</v>
      </c>
      <c r="AD55">
        <v>218</v>
      </c>
      <c r="AE55">
        <v>230</v>
      </c>
      <c r="AF55">
        <v>220</v>
      </c>
    </row>
    <row r="56" spans="1:32" x14ac:dyDescent="0.2">
      <c r="A56" s="1">
        <v>39441</v>
      </c>
      <c r="B56" s="77">
        <v>50</v>
      </c>
      <c r="C56" s="77">
        <v>195</v>
      </c>
      <c r="D56" s="77">
        <v>175</v>
      </c>
      <c r="E56" s="77">
        <v>205</v>
      </c>
      <c r="F56" s="77">
        <v>169</v>
      </c>
      <c r="G56" s="77">
        <v>198</v>
      </c>
      <c r="H56" s="77">
        <v>270</v>
      </c>
      <c r="I56" s="77">
        <v>280</v>
      </c>
      <c r="J56" s="77">
        <v>220</v>
      </c>
      <c r="K56" s="77">
        <v>269</v>
      </c>
      <c r="L56" s="77">
        <v>224</v>
      </c>
      <c r="M56" s="77">
        <v>190</v>
      </c>
      <c r="N56" s="77">
        <v>182</v>
      </c>
      <c r="O56" s="77">
        <v>146</v>
      </c>
      <c r="P56" s="77">
        <v>140</v>
      </c>
      <c r="Q56" s="77">
        <v>240</v>
      </c>
      <c r="R56" s="77">
        <v>240</v>
      </c>
      <c r="S56" s="77">
        <v>185</v>
      </c>
      <c r="T56" s="77">
        <v>170</v>
      </c>
      <c r="U56" s="77">
        <v>195</v>
      </c>
      <c r="V56" s="77">
        <v>175</v>
      </c>
      <c r="W56" s="77">
        <v>150</v>
      </c>
      <c r="X56" s="77">
        <v>220</v>
      </c>
      <c r="Y56" s="77">
        <v>145</v>
      </c>
      <c r="Z56">
        <v>220</v>
      </c>
      <c r="AA56">
        <v>190</v>
      </c>
      <c r="AB56">
        <v>254</v>
      </c>
      <c r="AC56">
        <v>262</v>
      </c>
      <c r="AD56">
        <v>217</v>
      </c>
      <c r="AE56">
        <v>232</v>
      </c>
      <c r="AF56">
        <v>217</v>
      </c>
    </row>
    <row r="57" spans="1:32" x14ac:dyDescent="0.2">
      <c r="A57" s="1">
        <v>39442</v>
      </c>
      <c r="B57" s="77">
        <v>94</v>
      </c>
      <c r="C57" s="77">
        <v>198</v>
      </c>
      <c r="D57" s="77">
        <v>162</v>
      </c>
      <c r="E57" s="77">
        <v>188</v>
      </c>
      <c r="F57" s="77">
        <v>174</v>
      </c>
      <c r="G57" s="77">
        <v>197</v>
      </c>
      <c r="H57" s="77">
        <v>250</v>
      </c>
      <c r="I57" s="77">
        <v>260</v>
      </c>
      <c r="J57" s="77">
        <v>230</v>
      </c>
      <c r="K57" s="77">
        <v>261</v>
      </c>
      <c r="L57" s="77">
        <v>225</v>
      </c>
      <c r="M57" s="77">
        <v>170</v>
      </c>
      <c r="N57" s="77">
        <v>167</v>
      </c>
      <c r="O57" s="77">
        <v>149</v>
      </c>
      <c r="P57" s="77">
        <v>140</v>
      </c>
      <c r="Q57" s="77">
        <v>260</v>
      </c>
      <c r="R57" s="77">
        <v>220</v>
      </c>
      <c r="S57" s="77">
        <v>180</v>
      </c>
      <c r="T57" s="77">
        <v>150</v>
      </c>
      <c r="U57" s="77">
        <v>192</v>
      </c>
      <c r="V57" s="77">
        <v>175</v>
      </c>
      <c r="W57" s="77">
        <v>170</v>
      </c>
      <c r="X57" s="77">
        <v>215</v>
      </c>
      <c r="Y57" s="77">
        <v>150</v>
      </c>
      <c r="Z57">
        <v>200</v>
      </c>
      <c r="AA57">
        <v>177</v>
      </c>
      <c r="AB57">
        <v>258</v>
      </c>
      <c r="AC57">
        <v>252</v>
      </c>
      <c r="AD57">
        <v>222</v>
      </c>
      <c r="AE57">
        <v>239</v>
      </c>
      <c r="AF57">
        <v>192</v>
      </c>
    </row>
    <row r="58" spans="1:32" x14ac:dyDescent="0.2">
      <c r="A58" s="1">
        <v>39443</v>
      </c>
      <c r="B58" s="77">
        <v>150</v>
      </c>
      <c r="C58" s="77">
        <v>196</v>
      </c>
      <c r="D58" s="77">
        <v>150</v>
      </c>
      <c r="E58" s="77">
        <v>195</v>
      </c>
      <c r="F58" s="77">
        <v>177</v>
      </c>
      <c r="G58" s="77">
        <v>196</v>
      </c>
      <c r="H58" s="77">
        <v>270</v>
      </c>
      <c r="I58" s="77">
        <v>280</v>
      </c>
      <c r="J58" s="77">
        <v>240</v>
      </c>
      <c r="K58" s="77">
        <v>256</v>
      </c>
      <c r="L58" s="77">
        <v>222</v>
      </c>
      <c r="M58" s="77">
        <v>140</v>
      </c>
      <c r="N58" s="77">
        <v>160</v>
      </c>
      <c r="O58" s="77">
        <v>150</v>
      </c>
      <c r="P58" s="77">
        <v>150</v>
      </c>
      <c r="Q58" s="77">
        <v>250</v>
      </c>
      <c r="R58" s="77">
        <v>220</v>
      </c>
      <c r="S58" s="77">
        <v>170</v>
      </c>
      <c r="T58" s="77">
        <v>150</v>
      </c>
      <c r="U58" s="77">
        <v>188</v>
      </c>
      <c r="V58" s="77">
        <v>171</v>
      </c>
      <c r="W58" s="77">
        <v>210</v>
      </c>
      <c r="X58" s="77">
        <v>210</v>
      </c>
      <c r="Y58" s="77">
        <v>140</v>
      </c>
      <c r="Z58">
        <v>196</v>
      </c>
      <c r="AA58">
        <v>181</v>
      </c>
      <c r="AB58">
        <v>257</v>
      </c>
      <c r="AC58">
        <v>265</v>
      </c>
      <c r="AD58">
        <v>226</v>
      </c>
      <c r="AE58">
        <v>250</v>
      </c>
      <c r="AF58">
        <v>159</v>
      </c>
    </row>
    <row r="59" spans="1:32" x14ac:dyDescent="0.2">
      <c r="A59" s="1">
        <v>39444</v>
      </c>
      <c r="B59" s="77">
        <v>168</v>
      </c>
      <c r="C59" s="77">
        <v>188</v>
      </c>
      <c r="D59" s="77">
        <v>142</v>
      </c>
      <c r="E59" s="77">
        <v>205</v>
      </c>
      <c r="F59" s="77">
        <v>180</v>
      </c>
      <c r="G59" s="77">
        <v>195</v>
      </c>
      <c r="H59" s="77">
        <v>310</v>
      </c>
      <c r="I59" s="77">
        <v>280</v>
      </c>
      <c r="J59" s="77">
        <v>240</v>
      </c>
      <c r="K59" s="77">
        <v>250</v>
      </c>
      <c r="L59" s="77">
        <v>219</v>
      </c>
      <c r="M59" s="77">
        <v>130</v>
      </c>
      <c r="N59" s="77">
        <v>160</v>
      </c>
      <c r="O59" s="77">
        <v>150</v>
      </c>
      <c r="P59" s="77">
        <v>150</v>
      </c>
      <c r="Q59" s="77">
        <v>251</v>
      </c>
      <c r="R59" s="77">
        <v>238</v>
      </c>
      <c r="S59" s="77">
        <v>180</v>
      </c>
      <c r="T59" s="77">
        <v>130</v>
      </c>
      <c r="U59" s="77">
        <v>182</v>
      </c>
      <c r="V59" s="77">
        <v>162</v>
      </c>
      <c r="W59" s="77">
        <v>210</v>
      </c>
      <c r="X59" s="77">
        <v>215</v>
      </c>
      <c r="Y59" s="77">
        <v>135</v>
      </c>
      <c r="Z59">
        <v>186</v>
      </c>
      <c r="AA59">
        <v>167</v>
      </c>
      <c r="AB59">
        <v>251</v>
      </c>
      <c r="AC59">
        <v>279</v>
      </c>
      <c r="AD59">
        <v>226</v>
      </c>
      <c r="AE59">
        <v>249</v>
      </c>
      <c r="AF59">
        <v>215</v>
      </c>
    </row>
    <row r="60" spans="1:32" x14ac:dyDescent="0.2">
      <c r="A60" s="1">
        <v>39445</v>
      </c>
      <c r="B60" s="77">
        <v>170</v>
      </c>
      <c r="C60" s="77">
        <v>185</v>
      </c>
      <c r="D60" s="77">
        <v>171</v>
      </c>
      <c r="E60" s="77">
        <v>210</v>
      </c>
      <c r="F60" s="77">
        <v>182</v>
      </c>
      <c r="G60" s="77">
        <v>194</v>
      </c>
      <c r="H60" s="77">
        <v>350</v>
      </c>
      <c r="I60" s="77">
        <v>280</v>
      </c>
      <c r="J60" s="77">
        <v>250</v>
      </c>
      <c r="K60" s="77">
        <v>250</v>
      </c>
      <c r="L60" s="77">
        <v>211</v>
      </c>
      <c r="M60" s="77">
        <v>160</v>
      </c>
      <c r="N60" s="77">
        <v>170</v>
      </c>
      <c r="O60" s="77">
        <v>150</v>
      </c>
      <c r="P60" s="77">
        <v>150</v>
      </c>
      <c r="Q60" s="77">
        <v>284</v>
      </c>
      <c r="R60" s="77">
        <v>266</v>
      </c>
      <c r="S60" s="77">
        <v>180</v>
      </c>
      <c r="T60" s="77">
        <v>130</v>
      </c>
      <c r="U60" s="77">
        <v>160</v>
      </c>
      <c r="V60" s="77">
        <v>157</v>
      </c>
      <c r="W60" s="77">
        <v>230</v>
      </c>
      <c r="X60" s="77">
        <v>218</v>
      </c>
      <c r="Y60" s="77">
        <v>135</v>
      </c>
      <c r="Z60">
        <v>180</v>
      </c>
      <c r="AA60">
        <v>115</v>
      </c>
      <c r="AB60">
        <v>228</v>
      </c>
      <c r="AC60">
        <v>275</v>
      </c>
      <c r="AD60">
        <v>220</v>
      </c>
      <c r="AE60">
        <v>239</v>
      </c>
      <c r="AF60">
        <v>213</v>
      </c>
    </row>
    <row r="61" spans="1:32" x14ac:dyDescent="0.2">
      <c r="A61" s="1">
        <v>39446</v>
      </c>
      <c r="B61" s="77">
        <v>163</v>
      </c>
      <c r="C61" s="77">
        <v>192</v>
      </c>
      <c r="D61" s="77">
        <v>172</v>
      </c>
      <c r="E61" s="77">
        <v>212</v>
      </c>
      <c r="F61" s="77">
        <v>190</v>
      </c>
      <c r="G61" s="77">
        <v>193</v>
      </c>
      <c r="H61" s="77">
        <v>340</v>
      </c>
      <c r="I61" s="77">
        <v>260</v>
      </c>
      <c r="J61" s="77">
        <v>270</v>
      </c>
      <c r="K61" s="77">
        <v>250</v>
      </c>
      <c r="L61" s="77">
        <v>212</v>
      </c>
      <c r="M61" s="77">
        <v>190</v>
      </c>
      <c r="N61" s="77">
        <v>178</v>
      </c>
      <c r="O61" s="77">
        <v>150</v>
      </c>
      <c r="P61" s="77">
        <v>150</v>
      </c>
      <c r="Q61" s="77">
        <v>303</v>
      </c>
      <c r="R61" s="77">
        <v>300</v>
      </c>
      <c r="S61" s="77">
        <v>185</v>
      </c>
      <c r="T61" s="77">
        <v>140</v>
      </c>
      <c r="U61" s="77">
        <v>170</v>
      </c>
      <c r="V61" s="77">
        <v>150</v>
      </c>
      <c r="W61" s="77">
        <v>240</v>
      </c>
      <c r="X61" s="77">
        <v>185</v>
      </c>
      <c r="Y61" s="77">
        <v>140</v>
      </c>
      <c r="Z61">
        <v>185</v>
      </c>
      <c r="AA61">
        <v>125</v>
      </c>
      <c r="AB61">
        <v>237</v>
      </c>
      <c r="AC61">
        <v>263</v>
      </c>
      <c r="AD61">
        <v>215</v>
      </c>
      <c r="AE61">
        <v>230</v>
      </c>
      <c r="AF61">
        <v>198</v>
      </c>
    </row>
    <row r="62" spans="1:32" x14ac:dyDescent="0.2">
      <c r="A62" s="1">
        <v>39447</v>
      </c>
      <c r="B62" s="77">
        <v>140</v>
      </c>
      <c r="C62" s="77">
        <v>198</v>
      </c>
      <c r="D62" s="77">
        <v>171</v>
      </c>
      <c r="E62" s="77">
        <v>210</v>
      </c>
      <c r="F62" s="77">
        <v>191</v>
      </c>
      <c r="G62" s="77">
        <v>200</v>
      </c>
      <c r="H62" s="77">
        <v>340</v>
      </c>
      <c r="I62" s="77">
        <v>260</v>
      </c>
      <c r="J62" s="77">
        <v>290</v>
      </c>
      <c r="K62" s="77">
        <v>240</v>
      </c>
      <c r="L62" s="77">
        <v>190</v>
      </c>
      <c r="M62" s="77">
        <v>180</v>
      </c>
      <c r="N62" s="77">
        <v>180</v>
      </c>
      <c r="O62" s="77">
        <v>160</v>
      </c>
      <c r="P62" s="77">
        <v>158</v>
      </c>
      <c r="Q62" s="77">
        <v>363</v>
      </c>
      <c r="R62" s="77">
        <v>272</v>
      </c>
      <c r="S62" s="77">
        <v>190</v>
      </c>
      <c r="T62" s="77">
        <v>160</v>
      </c>
      <c r="U62" s="77">
        <v>180</v>
      </c>
      <c r="V62" s="77">
        <v>154</v>
      </c>
      <c r="W62" s="77">
        <v>240</v>
      </c>
      <c r="X62" s="77">
        <v>165</v>
      </c>
      <c r="Y62" s="77">
        <v>139</v>
      </c>
      <c r="Z62">
        <v>180</v>
      </c>
      <c r="AA62">
        <v>143</v>
      </c>
      <c r="AB62">
        <v>224</v>
      </c>
      <c r="AC62">
        <v>262</v>
      </c>
      <c r="AD62">
        <v>208</v>
      </c>
      <c r="AE62">
        <v>223</v>
      </c>
      <c r="AF62">
        <v>176</v>
      </c>
    </row>
    <row r="63" spans="1:32" x14ac:dyDescent="0.2">
      <c r="A63" s="1">
        <v>39448</v>
      </c>
      <c r="B63" s="77">
        <v>100</v>
      </c>
      <c r="C63" s="77">
        <v>204</v>
      </c>
      <c r="D63" s="77">
        <v>162</v>
      </c>
      <c r="E63" s="77">
        <v>200</v>
      </c>
      <c r="F63" s="77">
        <v>179</v>
      </c>
      <c r="G63" s="77">
        <v>210</v>
      </c>
      <c r="H63" s="77">
        <v>360</v>
      </c>
      <c r="I63" s="77">
        <v>260</v>
      </c>
      <c r="J63" s="77">
        <v>330</v>
      </c>
      <c r="K63" s="77">
        <v>240</v>
      </c>
      <c r="L63" s="77">
        <v>200</v>
      </c>
      <c r="M63" s="77">
        <v>180</v>
      </c>
      <c r="N63" s="77">
        <v>179</v>
      </c>
      <c r="O63" s="77">
        <v>170</v>
      </c>
      <c r="P63" s="77">
        <v>176</v>
      </c>
      <c r="Q63" s="77">
        <v>411</v>
      </c>
      <c r="R63" s="77">
        <v>230</v>
      </c>
      <c r="S63" s="77">
        <v>190</v>
      </c>
      <c r="T63" s="77">
        <v>180</v>
      </c>
      <c r="U63" s="77">
        <v>190</v>
      </c>
      <c r="V63" s="77">
        <v>150</v>
      </c>
      <c r="W63" s="77">
        <v>240</v>
      </c>
      <c r="X63" s="77">
        <v>200</v>
      </c>
      <c r="Y63" s="77">
        <v>137</v>
      </c>
      <c r="Z63">
        <v>150</v>
      </c>
      <c r="AA63">
        <v>161</v>
      </c>
      <c r="AB63">
        <v>218</v>
      </c>
      <c r="AC63">
        <v>263</v>
      </c>
      <c r="AD63">
        <v>212</v>
      </c>
      <c r="AE63">
        <v>226</v>
      </c>
      <c r="AF63">
        <v>149</v>
      </c>
    </row>
    <row r="64" spans="1:32" x14ac:dyDescent="0.2">
      <c r="A64" s="1">
        <v>39449</v>
      </c>
      <c r="B64" s="77">
        <v>165</v>
      </c>
      <c r="C64" s="77">
        <v>197</v>
      </c>
      <c r="D64" s="77">
        <v>153</v>
      </c>
      <c r="E64" s="77">
        <v>206</v>
      </c>
      <c r="F64" s="77">
        <v>158</v>
      </c>
      <c r="G64" s="77">
        <v>220</v>
      </c>
      <c r="H64" s="77">
        <v>380</v>
      </c>
      <c r="I64" s="77">
        <v>260</v>
      </c>
      <c r="J64" s="77">
        <v>320</v>
      </c>
      <c r="K64" s="77">
        <v>240</v>
      </c>
      <c r="L64" s="77">
        <v>190</v>
      </c>
      <c r="M64" s="77">
        <v>190</v>
      </c>
      <c r="N64" s="77">
        <v>185</v>
      </c>
      <c r="O64" s="77">
        <v>160</v>
      </c>
      <c r="P64" s="77">
        <v>193</v>
      </c>
      <c r="Q64" s="77">
        <v>394</v>
      </c>
      <c r="R64" s="77">
        <v>220</v>
      </c>
      <c r="S64" s="77">
        <v>180</v>
      </c>
      <c r="T64" s="77">
        <v>160</v>
      </c>
      <c r="U64" s="77">
        <v>190</v>
      </c>
      <c r="V64" s="77">
        <v>145</v>
      </c>
      <c r="W64" s="77">
        <v>250</v>
      </c>
      <c r="X64" s="77">
        <v>195</v>
      </c>
      <c r="Y64" s="77">
        <v>140</v>
      </c>
      <c r="Z64">
        <v>130</v>
      </c>
      <c r="AA64">
        <v>132</v>
      </c>
      <c r="AB64">
        <v>234</v>
      </c>
      <c r="AC64">
        <v>261</v>
      </c>
      <c r="AD64">
        <v>197</v>
      </c>
      <c r="AE64">
        <v>229</v>
      </c>
      <c r="AF64">
        <v>207</v>
      </c>
    </row>
    <row r="65" spans="1:32" x14ac:dyDescent="0.2">
      <c r="A65" s="1">
        <v>39450</v>
      </c>
      <c r="B65" s="77">
        <v>170</v>
      </c>
      <c r="C65" s="77">
        <v>194</v>
      </c>
      <c r="D65" s="77">
        <v>148</v>
      </c>
      <c r="E65" s="77">
        <v>209</v>
      </c>
      <c r="F65" s="77">
        <v>155</v>
      </c>
      <c r="G65" s="77">
        <v>230</v>
      </c>
      <c r="H65" s="77">
        <v>450</v>
      </c>
      <c r="I65" s="77">
        <v>280</v>
      </c>
      <c r="J65" s="77">
        <v>310</v>
      </c>
      <c r="K65" s="77">
        <v>250</v>
      </c>
      <c r="L65" s="77">
        <v>190</v>
      </c>
      <c r="M65" s="77">
        <v>190</v>
      </c>
      <c r="N65" s="77">
        <v>188</v>
      </c>
      <c r="O65" s="77">
        <v>160</v>
      </c>
      <c r="P65" s="77">
        <v>187</v>
      </c>
      <c r="Q65" s="77">
        <v>474</v>
      </c>
      <c r="R65" s="77">
        <v>220</v>
      </c>
      <c r="S65" s="77">
        <v>170</v>
      </c>
      <c r="T65" s="77">
        <v>170</v>
      </c>
      <c r="U65" s="77">
        <v>192</v>
      </c>
      <c r="V65" s="77">
        <v>135</v>
      </c>
      <c r="W65" s="77">
        <v>237</v>
      </c>
      <c r="X65" s="77">
        <v>190</v>
      </c>
      <c r="Y65" s="77">
        <v>140</v>
      </c>
      <c r="Z65">
        <v>145</v>
      </c>
      <c r="AA65">
        <v>112</v>
      </c>
      <c r="AB65">
        <v>220</v>
      </c>
      <c r="AC65">
        <v>251</v>
      </c>
      <c r="AD65">
        <v>138</v>
      </c>
      <c r="AE65">
        <v>234</v>
      </c>
      <c r="AF65">
        <v>229</v>
      </c>
    </row>
    <row r="66" spans="1:32" x14ac:dyDescent="0.2">
      <c r="A66" s="1">
        <v>39451</v>
      </c>
      <c r="B66" s="77">
        <v>160</v>
      </c>
      <c r="C66" s="77">
        <v>188</v>
      </c>
      <c r="D66" s="77">
        <v>170</v>
      </c>
      <c r="E66" s="77">
        <v>209</v>
      </c>
      <c r="F66" s="77">
        <v>152</v>
      </c>
      <c r="G66" s="77">
        <v>221</v>
      </c>
      <c r="H66" s="77">
        <v>810</v>
      </c>
      <c r="I66" s="77">
        <v>280</v>
      </c>
      <c r="J66" s="77">
        <v>301</v>
      </c>
      <c r="K66" s="77">
        <v>255</v>
      </c>
      <c r="L66" s="77">
        <v>190</v>
      </c>
      <c r="M66" s="77">
        <v>190</v>
      </c>
      <c r="N66" s="77">
        <v>181</v>
      </c>
      <c r="O66" s="77">
        <v>150</v>
      </c>
      <c r="P66" s="77">
        <v>176</v>
      </c>
      <c r="Q66" s="77">
        <v>458</v>
      </c>
      <c r="R66" s="77">
        <v>220</v>
      </c>
      <c r="S66" s="77">
        <v>175</v>
      </c>
      <c r="T66" s="77">
        <v>190</v>
      </c>
      <c r="U66" s="77">
        <v>196</v>
      </c>
      <c r="V66" s="77">
        <v>120</v>
      </c>
      <c r="W66" s="77">
        <v>235</v>
      </c>
      <c r="X66" s="77">
        <v>170</v>
      </c>
      <c r="Y66" s="77">
        <v>138</v>
      </c>
      <c r="Z66">
        <v>150</v>
      </c>
      <c r="AA66">
        <v>100</v>
      </c>
      <c r="AB66">
        <v>211</v>
      </c>
      <c r="AC66">
        <v>245</v>
      </c>
      <c r="AD66">
        <v>178</v>
      </c>
      <c r="AE66">
        <v>237</v>
      </c>
      <c r="AF66">
        <v>213</v>
      </c>
    </row>
    <row r="67" spans="1:32" x14ac:dyDescent="0.2">
      <c r="A67" s="1">
        <v>39452</v>
      </c>
      <c r="B67" s="77">
        <v>160</v>
      </c>
      <c r="C67" s="77">
        <v>186</v>
      </c>
      <c r="D67" s="77">
        <v>152</v>
      </c>
      <c r="E67" s="77">
        <v>211</v>
      </c>
      <c r="F67" s="77">
        <v>150</v>
      </c>
      <c r="G67" s="77">
        <v>216</v>
      </c>
      <c r="H67" s="77">
        <v>790</v>
      </c>
      <c r="I67" s="77">
        <v>302</v>
      </c>
      <c r="J67" s="77">
        <v>289</v>
      </c>
      <c r="K67" s="77">
        <v>257</v>
      </c>
      <c r="L67" s="77">
        <v>190</v>
      </c>
      <c r="M67" s="77">
        <v>200</v>
      </c>
      <c r="N67" s="77">
        <v>178</v>
      </c>
      <c r="O67" s="77">
        <v>160</v>
      </c>
      <c r="P67" s="77">
        <v>176</v>
      </c>
      <c r="Q67" s="77">
        <v>440</v>
      </c>
      <c r="R67" s="77">
        <v>223</v>
      </c>
      <c r="S67" s="77">
        <v>185</v>
      </c>
      <c r="T67" s="77">
        <v>190</v>
      </c>
      <c r="U67" s="77">
        <v>190</v>
      </c>
      <c r="V67" s="77">
        <v>130</v>
      </c>
      <c r="W67" s="77">
        <v>233</v>
      </c>
      <c r="X67" s="77">
        <v>150</v>
      </c>
      <c r="Y67" s="77">
        <v>134</v>
      </c>
      <c r="Z67">
        <v>165</v>
      </c>
      <c r="AA67">
        <v>120</v>
      </c>
      <c r="AB67">
        <v>221</v>
      </c>
      <c r="AC67">
        <v>243</v>
      </c>
      <c r="AD67">
        <v>207</v>
      </c>
      <c r="AE67">
        <v>230</v>
      </c>
      <c r="AF67">
        <v>196</v>
      </c>
    </row>
    <row r="68" spans="1:32" x14ac:dyDescent="0.2">
      <c r="A68" s="1">
        <v>39453</v>
      </c>
      <c r="B68" s="77">
        <v>165</v>
      </c>
      <c r="C68" s="77">
        <v>200</v>
      </c>
      <c r="D68" s="77">
        <v>145</v>
      </c>
      <c r="E68" s="77">
        <v>217</v>
      </c>
      <c r="F68" s="77">
        <v>155</v>
      </c>
      <c r="G68" s="77">
        <v>213</v>
      </c>
      <c r="H68" s="77">
        <v>775</v>
      </c>
      <c r="I68" s="77">
        <v>316</v>
      </c>
      <c r="J68" s="77">
        <v>278</v>
      </c>
      <c r="K68" s="77">
        <v>257</v>
      </c>
      <c r="L68" s="77">
        <v>200</v>
      </c>
      <c r="M68" s="77">
        <v>200</v>
      </c>
      <c r="N68" s="77">
        <v>180</v>
      </c>
      <c r="O68" s="77">
        <v>160</v>
      </c>
      <c r="P68" s="77">
        <v>174</v>
      </c>
      <c r="Q68" s="77">
        <v>480</v>
      </c>
      <c r="R68" s="77">
        <v>235</v>
      </c>
      <c r="S68" s="77">
        <v>190</v>
      </c>
      <c r="T68" s="77">
        <v>120</v>
      </c>
      <c r="U68" s="77">
        <v>188</v>
      </c>
      <c r="V68" s="77">
        <v>135</v>
      </c>
      <c r="W68" s="77">
        <v>231</v>
      </c>
      <c r="X68" s="77">
        <v>175</v>
      </c>
      <c r="Y68" s="77">
        <v>130</v>
      </c>
      <c r="Z68">
        <v>170</v>
      </c>
      <c r="AA68">
        <v>155</v>
      </c>
      <c r="AB68">
        <v>211</v>
      </c>
      <c r="AC68">
        <v>243</v>
      </c>
      <c r="AD68">
        <v>206</v>
      </c>
      <c r="AE68">
        <v>230</v>
      </c>
      <c r="AF68">
        <v>197</v>
      </c>
    </row>
    <row r="69" spans="1:32" x14ac:dyDescent="0.2">
      <c r="A69" s="1">
        <v>39454</v>
      </c>
      <c r="B69" s="77">
        <v>155</v>
      </c>
      <c r="C69" s="77">
        <v>194</v>
      </c>
      <c r="D69" s="77">
        <v>140</v>
      </c>
      <c r="E69" s="77">
        <v>244</v>
      </c>
      <c r="F69" s="77">
        <v>160</v>
      </c>
      <c r="G69" s="77">
        <v>210</v>
      </c>
      <c r="H69" s="77">
        <v>607</v>
      </c>
      <c r="I69" s="77">
        <v>301</v>
      </c>
      <c r="J69" s="77">
        <v>275</v>
      </c>
      <c r="K69" s="77">
        <v>259</v>
      </c>
      <c r="L69" s="77">
        <v>200</v>
      </c>
      <c r="M69" s="77">
        <v>190</v>
      </c>
      <c r="N69" s="77">
        <v>179</v>
      </c>
      <c r="O69" s="77">
        <v>150</v>
      </c>
      <c r="P69" s="77">
        <v>170</v>
      </c>
      <c r="Q69" s="77">
        <v>393</v>
      </c>
      <c r="R69" s="77">
        <v>231</v>
      </c>
      <c r="S69" s="77">
        <v>220</v>
      </c>
      <c r="T69" s="77">
        <v>100</v>
      </c>
      <c r="U69" s="77">
        <v>186</v>
      </c>
      <c r="V69" s="77">
        <v>140</v>
      </c>
      <c r="W69" s="77">
        <v>229</v>
      </c>
      <c r="X69" s="77">
        <v>180</v>
      </c>
      <c r="Y69" s="77">
        <v>125</v>
      </c>
      <c r="Z69">
        <v>178</v>
      </c>
      <c r="AA69">
        <v>171</v>
      </c>
      <c r="AB69">
        <v>192</v>
      </c>
      <c r="AC69">
        <v>251</v>
      </c>
      <c r="AD69">
        <v>214</v>
      </c>
      <c r="AE69">
        <v>229</v>
      </c>
      <c r="AF69">
        <v>208</v>
      </c>
    </row>
    <row r="70" spans="1:32" x14ac:dyDescent="0.2">
      <c r="A70" s="1">
        <v>39455</v>
      </c>
      <c r="B70" s="77">
        <v>170</v>
      </c>
      <c r="C70" s="77">
        <v>200</v>
      </c>
      <c r="D70" s="77">
        <v>140</v>
      </c>
      <c r="E70" s="77">
        <v>251</v>
      </c>
      <c r="F70" s="77">
        <v>165</v>
      </c>
      <c r="G70" s="77">
        <v>206</v>
      </c>
      <c r="H70" s="77">
        <v>516</v>
      </c>
      <c r="I70" s="77">
        <v>287</v>
      </c>
      <c r="J70" s="77">
        <v>275</v>
      </c>
      <c r="K70" s="77">
        <v>261</v>
      </c>
      <c r="L70" s="77">
        <v>200</v>
      </c>
      <c r="M70" s="77">
        <v>190</v>
      </c>
      <c r="N70" s="77">
        <v>178</v>
      </c>
      <c r="O70" s="77">
        <v>150</v>
      </c>
      <c r="P70" s="77">
        <v>169</v>
      </c>
      <c r="Q70" s="77">
        <v>320</v>
      </c>
      <c r="R70" s="77">
        <v>222</v>
      </c>
      <c r="S70" s="77">
        <v>210</v>
      </c>
      <c r="T70" s="77">
        <v>130</v>
      </c>
      <c r="U70" s="77">
        <v>184</v>
      </c>
      <c r="V70" s="77">
        <v>145</v>
      </c>
      <c r="W70" s="77">
        <v>229</v>
      </c>
      <c r="X70" s="77">
        <v>185</v>
      </c>
      <c r="Y70" s="77">
        <v>120</v>
      </c>
      <c r="Z70">
        <v>180</v>
      </c>
      <c r="AA70">
        <v>180</v>
      </c>
      <c r="AB70">
        <v>139</v>
      </c>
      <c r="AC70">
        <v>251</v>
      </c>
      <c r="AD70">
        <v>229</v>
      </c>
      <c r="AE70">
        <v>229</v>
      </c>
      <c r="AF70">
        <v>201</v>
      </c>
    </row>
    <row r="71" spans="1:32" x14ac:dyDescent="0.2">
      <c r="A71" s="1">
        <v>39456</v>
      </c>
      <c r="B71" s="77">
        <v>175</v>
      </c>
      <c r="C71" s="77">
        <v>191</v>
      </c>
      <c r="D71" s="77">
        <v>144</v>
      </c>
      <c r="E71" s="77">
        <v>224</v>
      </c>
      <c r="F71" s="77">
        <v>170</v>
      </c>
      <c r="G71" s="77">
        <v>205</v>
      </c>
      <c r="H71" s="77">
        <v>460</v>
      </c>
      <c r="I71" s="77">
        <v>281</v>
      </c>
      <c r="J71" s="77">
        <v>277</v>
      </c>
      <c r="K71" s="77">
        <v>253</v>
      </c>
      <c r="L71" s="77">
        <v>190</v>
      </c>
      <c r="M71" s="77">
        <v>200</v>
      </c>
      <c r="N71" s="77">
        <v>171</v>
      </c>
      <c r="O71" s="77">
        <v>160</v>
      </c>
      <c r="P71" s="77">
        <v>166</v>
      </c>
      <c r="Q71" s="77">
        <v>290</v>
      </c>
      <c r="R71" s="77">
        <v>190</v>
      </c>
      <c r="S71" s="77">
        <v>200</v>
      </c>
      <c r="T71" s="77">
        <v>200</v>
      </c>
      <c r="U71" s="77">
        <v>180</v>
      </c>
      <c r="V71" s="77">
        <v>140</v>
      </c>
      <c r="W71" s="77">
        <v>228</v>
      </c>
      <c r="X71" s="77">
        <v>190</v>
      </c>
      <c r="Y71" s="77">
        <v>130</v>
      </c>
      <c r="Z71">
        <v>180</v>
      </c>
      <c r="AA71">
        <v>188</v>
      </c>
      <c r="AB71">
        <v>159</v>
      </c>
      <c r="AC71">
        <v>252</v>
      </c>
      <c r="AD71">
        <v>231</v>
      </c>
      <c r="AE71">
        <v>230</v>
      </c>
      <c r="AF71">
        <v>197</v>
      </c>
    </row>
    <row r="72" spans="1:32" x14ac:dyDescent="0.2">
      <c r="A72" s="1">
        <v>39457</v>
      </c>
      <c r="B72" s="77">
        <v>180</v>
      </c>
      <c r="C72" s="77">
        <v>189</v>
      </c>
      <c r="D72" s="77">
        <v>155</v>
      </c>
      <c r="E72" s="77">
        <v>213</v>
      </c>
      <c r="F72" s="77">
        <v>175</v>
      </c>
      <c r="G72" s="77">
        <v>205</v>
      </c>
      <c r="H72" s="77">
        <v>442</v>
      </c>
      <c r="I72" s="77">
        <v>288</v>
      </c>
      <c r="J72" s="77">
        <v>277</v>
      </c>
      <c r="K72" s="77">
        <v>260</v>
      </c>
      <c r="L72" s="77">
        <v>180</v>
      </c>
      <c r="M72" s="77">
        <v>190</v>
      </c>
      <c r="N72" s="77">
        <v>166</v>
      </c>
      <c r="O72" s="77">
        <v>160</v>
      </c>
      <c r="P72" s="77">
        <v>173</v>
      </c>
      <c r="Q72" s="77">
        <v>276</v>
      </c>
      <c r="R72" s="77">
        <v>220</v>
      </c>
      <c r="S72" s="77">
        <v>210</v>
      </c>
      <c r="T72" s="77">
        <v>210</v>
      </c>
      <c r="U72" s="77">
        <v>140</v>
      </c>
      <c r="V72" s="77">
        <v>145</v>
      </c>
      <c r="W72" s="77">
        <v>228</v>
      </c>
      <c r="X72" s="77">
        <v>195</v>
      </c>
      <c r="Y72" s="77">
        <v>140</v>
      </c>
      <c r="Z72">
        <v>178</v>
      </c>
      <c r="AA72">
        <v>183</v>
      </c>
      <c r="AB72">
        <v>221</v>
      </c>
      <c r="AC72">
        <v>251</v>
      </c>
      <c r="AD72">
        <v>216</v>
      </c>
      <c r="AE72">
        <v>232</v>
      </c>
      <c r="AF72">
        <v>198</v>
      </c>
    </row>
    <row r="73" spans="1:32" x14ac:dyDescent="0.2">
      <c r="A73" s="1">
        <v>39458</v>
      </c>
      <c r="B73" s="77">
        <v>178</v>
      </c>
      <c r="C73" s="77">
        <v>179</v>
      </c>
      <c r="D73" s="77">
        <v>153</v>
      </c>
      <c r="E73" s="77">
        <v>218</v>
      </c>
      <c r="F73" s="77">
        <v>180</v>
      </c>
      <c r="G73" s="77">
        <v>205</v>
      </c>
      <c r="H73" s="77">
        <v>424</v>
      </c>
      <c r="I73" s="77">
        <v>290</v>
      </c>
      <c r="J73" s="77">
        <v>277</v>
      </c>
      <c r="K73" s="77">
        <v>259</v>
      </c>
      <c r="L73" s="77">
        <v>190</v>
      </c>
      <c r="M73" s="77">
        <v>201</v>
      </c>
      <c r="N73" s="77">
        <v>160</v>
      </c>
      <c r="O73" s="77">
        <v>160</v>
      </c>
      <c r="P73" s="77">
        <v>176</v>
      </c>
      <c r="Q73" s="77">
        <v>258</v>
      </c>
      <c r="R73" s="77">
        <v>220</v>
      </c>
      <c r="S73" s="77">
        <v>220</v>
      </c>
      <c r="T73" s="77">
        <v>200</v>
      </c>
      <c r="U73" s="77">
        <v>170</v>
      </c>
      <c r="V73" s="77">
        <v>140</v>
      </c>
      <c r="W73" s="77">
        <v>226</v>
      </c>
      <c r="X73" s="77">
        <v>205</v>
      </c>
      <c r="Y73" s="77">
        <v>140</v>
      </c>
      <c r="Z73">
        <v>175</v>
      </c>
      <c r="AA73">
        <v>180</v>
      </c>
      <c r="AB73">
        <v>326</v>
      </c>
      <c r="AC73">
        <v>259</v>
      </c>
      <c r="AD73">
        <v>231</v>
      </c>
      <c r="AE73">
        <v>235</v>
      </c>
      <c r="AF73">
        <v>196</v>
      </c>
    </row>
    <row r="74" spans="1:32" x14ac:dyDescent="0.2">
      <c r="A74" s="1">
        <v>39459</v>
      </c>
      <c r="B74" s="77">
        <v>175</v>
      </c>
      <c r="C74" s="77">
        <v>173</v>
      </c>
      <c r="D74" s="77">
        <v>155</v>
      </c>
      <c r="E74" s="77">
        <v>218</v>
      </c>
      <c r="F74" s="77">
        <v>250</v>
      </c>
      <c r="G74" s="77">
        <v>206</v>
      </c>
      <c r="H74" s="77">
        <v>416</v>
      </c>
      <c r="I74" s="77">
        <v>288</v>
      </c>
      <c r="J74" s="77">
        <v>278</v>
      </c>
      <c r="K74" s="77">
        <v>254</v>
      </c>
      <c r="L74" s="77">
        <v>200</v>
      </c>
      <c r="M74" s="77">
        <v>197</v>
      </c>
      <c r="N74" s="77">
        <v>160</v>
      </c>
      <c r="O74" s="77">
        <v>150</v>
      </c>
      <c r="P74" s="77">
        <v>175</v>
      </c>
      <c r="Q74" s="77">
        <v>241</v>
      </c>
      <c r="R74" s="77">
        <v>222</v>
      </c>
      <c r="S74" s="77">
        <v>200</v>
      </c>
      <c r="T74" s="77">
        <v>190</v>
      </c>
      <c r="U74" s="77">
        <v>197</v>
      </c>
      <c r="V74" s="77">
        <v>138</v>
      </c>
      <c r="W74" s="77">
        <v>223</v>
      </c>
      <c r="X74" s="77">
        <v>210</v>
      </c>
      <c r="Y74" s="77">
        <v>140</v>
      </c>
      <c r="Z74">
        <v>175</v>
      </c>
      <c r="AA74">
        <v>176</v>
      </c>
      <c r="AB74">
        <v>344</v>
      </c>
      <c r="AC74">
        <v>327</v>
      </c>
      <c r="AD74">
        <v>233</v>
      </c>
      <c r="AE74">
        <v>232</v>
      </c>
      <c r="AF74">
        <v>196</v>
      </c>
    </row>
    <row r="75" spans="1:32" x14ac:dyDescent="0.2">
      <c r="A75" s="1">
        <v>39460</v>
      </c>
      <c r="B75" s="77">
        <v>190</v>
      </c>
      <c r="C75" s="77">
        <v>178</v>
      </c>
      <c r="D75" s="77">
        <v>157</v>
      </c>
      <c r="E75" s="77">
        <v>213</v>
      </c>
      <c r="F75" s="77">
        <v>306</v>
      </c>
      <c r="G75" s="77">
        <v>216</v>
      </c>
      <c r="H75" s="77">
        <v>411</v>
      </c>
      <c r="I75" s="77">
        <v>355</v>
      </c>
      <c r="J75" s="77">
        <v>282</v>
      </c>
      <c r="K75" s="77">
        <v>283</v>
      </c>
      <c r="L75" s="77">
        <v>190</v>
      </c>
      <c r="M75" s="77">
        <v>195</v>
      </c>
      <c r="N75" s="77">
        <v>170</v>
      </c>
      <c r="O75" s="77">
        <v>150</v>
      </c>
      <c r="P75" s="77">
        <v>184</v>
      </c>
      <c r="Q75" s="77">
        <v>255</v>
      </c>
      <c r="R75" s="77">
        <v>223</v>
      </c>
      <c r="S75" s="77">
        <v>210</v>
      </c>
      <c r="T75" s="77">
        <v>180</v>
      </c>
      <c r="U75" s="77">
        <v>190</v>
      </c>
      <c r="V75" s="77">
        <v>132</v>
      </c>
      <c r="W75" s="77">
        <v>223</v>
      </c>
      <c r="X75" s="77">
        <v>205</v>
      </c>
      <c r="Y75" s="77">
        <v>145</v>
      </c>
      <c r="Z75">
        <v>177</v>
      </c>
      <c r="AA75">
        <v>174</v>
      </c>
      <c r="AB75">
        <v>407</v>
      </c>
      <c r="AC75">
        <v>377</v>
      </c>
      <c r="AD75">
        <v>239</v>
      </c>
      <c r="AE75">
        <v>232</v>
      </c>
      <c r="AF75">
        <v>194</v>
      </c>
    </row>
    <row r="76" spans="1:32" x14ac:dyDescent="0.2">
      <c r="A76" s="1">
        <v>39461</v>
      </c>
      <c r="B76" s="77">
        <v>200</v>
      </c>
      <c r="C76" s="77">
        <v>190</v>
      </c>
      <c r="D76" s="77">
        <v>153</v>
      </c>
      <c r="E76" s="77">
        <v>213</v>
      </c>
      <c r="F76" s="77">
        <v>349</v>
      </c>
      <c r="G76" s="77">
        <v>212</v>
      </c>
      <c r="H76" s="77">
        <v>365</v>
      </c>
      <c r="I76" s="77">
        <v>451</v>
      </c>
      <c r="J76" s="77">
        <v>286</v>
      </c>
      <c r="K76" s="77">
        <v>293</v>
      </c>
      <c r="L76" s="77">
        <v>200</v>
      </c>
      <c r="M76" s="77">
        <v>194</v>
      </c>
      <c r="N76" s="77">
        <v>174</v>
      </c>
      <c r="O76" s="77">
        <v>150</v>
      </c>
      <c r="P76" s="77">
        <v>182</v>
      </c>
      <c r="Q76" s="77">
        <v>248</v>
      </c>
      <c r="R76" s="77">
        <v>160</v>
      </c>
      <c r="S76" s="77">
        <v>220</v>
      </c>
      <c r="T76" s="77">
        <v>190</v>
      </c>
      <c r="U76" s="77">
        <v>190</v>
      </c>
      <c r="V76" s="77">
        <v>145</v>
      </c>
      <c r="W76" s="77">
        <v>200</v>
      </c>
      <c r="X76" s="77">
        <v>195</v>
      </c>
      <c r="Y76" s="77">
        <v>148</v>
      </c>
      <c r="Z76">
        <v>180</v>
      </c>
      <c r="AA76">
        <v>158</v>
      </c>
      <c r="AB76">
        <v>423</v>
      </c>
      <c r="AC76">
        <v>325</v>
      </c>
      <c r="AD76">
        <v>235</v>
      </c>
      <c r="AE76">
        <v>236</v>
      </c>
      <c r="AF76">
        <v>194</v>
      </c>
    </row>
    <row r="77" spans="1:32" x14ac:dyDescent="0.2">
      <c r="A77" s="1">
        <v>39462</v>
      </c>
      <c r="B77" s="77">
        <v>200</v>
      </c>
      <c r="C77" s="77">
        <v>217</v>
      </c>
      <c r="D77" s="77">
        <v>152</v>
      </c>
      <c r="E77" s="77">
        <v>212</v>
      </c>
      <c r="F77" s="77">
        <v>283</v>
      </c>
      <c r="G77" s="77">
        <v>210</v>
      </c>
      <c r="H77" s="77">
        <v>350</v>
      </c>
      <c r="I77" s="77">
        <v>442</v>
      </c>
      <c r="J77" s="77">
        <v>286</v>
      </c>
      <c r="K77" s="77">
        <v>274</v>
      </c>
      <c r="L77" s="77">
        <v>200</v>
      </c>
      <c r="M77" s="77">
        <v>192</v>
      </c>
      <c r="N77" s="77">
        <v>180</v>
      </c>
      <c r="O77" s="77">
        <v>140</v>
      </c>
      <c r="P77" s="77">
        <v>172</v>
      </c>
      <c r="Q77" s="77">
        <v>234</v>
      </c>
      <c r="R77" s="77">
        <v>180</v>
      </c>
      <c r="S77" s="77">
        <v>210</v>
      </c>
      <c r="T77" s="77">
        <v>200</v>
      </c>
      <c r="U77" s="77">
        <v>193</v>
      </c>
      <c r="V77" s="77">
        <v>160</v>
      </c>
      <c r="W77" s="77">
        <v>180</v>
      </c>
      <c r="X77" s="77">
        <v>190</v>
      </c>
      <c r="Y77" s="77">
        <v>145</v>
      </c>
      <c r="Z77">
        <v>181</v>
      </c>
      <c r="AA77">
        <v>141</v>
      </c>
      <c r="AB77">
        <v>390</v>
      </c>
      <c r="AC77">
        <v>341</v>
      </c>
      <c r="AD77">
        <v>231</v>
      </c>
      <c r="AE77">
        <v>234</v>
      </c>
      <c r="AF77">
        <v>196</v>
      </c>
    </row>
    <row r="78" spans="1:32" x14ac:dyDescent="0.2">
      <c r="A78" s="1">
        <v>39463</v>
      </c>
      <c r="B78" s="77">
        <v>192</v>
      </c>
      <c r="C78" s="77">
        <v>211</v>
      </c>
      <c r="D78" s="77">
        <v>152</v>
      </c>
      <c r="E78" s="77">
        <v>214</v>
      </c>
      <c r="F78" s="77">
        <v>313</v>
      </c>
      <c r="G78" s="77">
        <v>208</v>
      </c>
      <c r="H78" s="77">
        <v>350</v>
      </c>
      <c r="I78" s="77">
        <v>363</v>
      </c>
      <c r="J78" s="77">
        <v>286</v>
      </c>
      <c r="K78" s="77">
        <v>266</v>
      </c>
      <c r="L78" s="77">
        <v>200</v>
      </c>
      <c r="M78" s="77">
        <v>187</v>
      </c>
      <c r="N78" s="77">
        <v>180</v>
      </c>
      <c r="O78" s="77">
        <v>140</v>
      </c>
      <c r="P78" s="77">
        <v>150</v>
      </c>
      <c r="Q78" s="77">
        <v>232</v>
      </c>
      <c r="R78" s="77">
        <v>170</v>
      </c>
      <c r="S78" s="77">
        <v>200</v>
      </c>
      <c r="T78" s="77">
        <v>204</v>
      </c>
      <c r="U78" s="77">
        <v>197</v>
      </c>
      <c r="V78" s="77">
        <v>174</v>
      </c>
      <c r="W78" s="77">
        <v>220</v>
      </c>
      <c r="X78" s="77">
        <v>185</v>
      </c>
      <c r="Y78" s="77">
        <v>143</v>
      </c>
      <c r="Z78">
        <v>180</v>
      </c>
      <c r="AA78">
        <v>155</v>
      </c>
      <c r="AB78">
        <v>346</v>
      </c>
      <c r="AC78">
        <v>317</v>
      </c>
      <c r="AD78">
        <v>214</v>
      </c>
      <c r="AE78">
        <v>236</v>
      </c>
      <c r="AF78">
        <v>198</v>
      </c>
    </row>
    <row r="79" spans="1:32" x14ac:dyDescent="0.2">
      <c r="A79" s="1">
        <v>39464</v>
      </c>
      <c r="B79" s="77">
        <v>188</v>
      </c>
      <c r="C79" s="77">
        <v>198</v>
      </c>
      <c r="D79" s="77">
        <v>162</v>
      </c>
      <c r="E79" s="77">
        <v>221</v>
      </c>
      <c r="F79" s="77">
        <v>367</v>
      </c>
      <c r="G79" s="77">
        <v>211</v>
      </c>
      <c r="H79" s="77">
        <v>360</v>
      </c>
      <c r="I79" s="77">
        <v>341</v>
      </c>
      <c r="J79" s="77">
        <v>290</v>
      </c>
      <c r="K79" s="77">
        <v>264</v>
      </c>
      <c r="L79" s="77">
        <v>200</v>
      </c>
      <c r="M79" s="77">
        <v>191</v>
      </c>
      <c r="N79" s="77">
        <v>185</v>
      </c>
      <c r="O79" s="77">
        <v>150</v>
      </c>
      <c r="P79" s="77">
        <v>120</v>
      </c>
      <c r="Q79" s="77">
        <v>236</v>
      </c>
      <c r="R79" s="77">
        <v>190</v>
      </c>
      <c r="S79" s="77">
        <v>195</v>
      </c>
      <c r="T79" s="77">
        <v>202</v>
      </c>
      <c r="U79" s="77">
        <v>195</v>
      </c>
      <c r="V79" s="77">
        <v>190</v>
      </c>
      <c r="W79" s="77">
        <v>240</v>
      </c>
      <c r="X79" s="77">
        <v>180</v>
      </c>
      <c r="Y79" s="77">
        <v>142</v>
      </c>
      <c r="Z79">
        <v>176</v>
      </c>
      <c r="AA79">
        <v>167</v>
      </c>
      <c r="AB79">
        <v>328</v>
      </c>
      <c r="AC79">
        <v>298</v>
      </c>
      <c r="AD79">
        <v>197</v>
      </c>
      <c r="AE79">
        <v>233</v>
      </c>
      <c r="AF79">
        <v>194</v>
      </c>
    </row>
    <row r="80" spans="1:32" x14ac:dyDescent="0.2">
      <c r="A80" s="1">
        <v>39465</v>
      </c>
      <c r="B80" s="77">
        <v>187</v>
      </c>
      <c r="C80" s="77">
        <v>202</v>
      </c>
      <c r="D80" s="77">
        <v>160</v>
      </c>
      <c r="E80" s="77">
        <v>222</v>
      </c>
      <c r="F80" s="77">
        <v>345</v>
      </c>
      <c r="G80" s="77">
        <v>225</v>
      </c>
      <c r="H80" s="77">
        <v>350</v>
      </c>
      <c r="I80" s="77">
        <v>326</v>
      </c>
      <c r="J80" s="77">
        <v>316</v>
      </c>
      <c r="K80" s="77">
        <v>273</v>
      </c>
      <c r="L80" s="77">
        <v>190</v>
      </c>
      <c r="M80" s="77">
        <v>192</v>
      </c>
      <c r="N80" s="77">
        <v>182</v>
      </c>
      <c r="O80" s="77">
        <v>150</v>
      </c>
      <c r="P80" s="77">
        <v>140</v>
      </c>
      <c r="Q80" s="77">
        <v>231</v>
      </c>
      <c r="R80" s="77">
        <v>200</v>
      </c>
      <c r="S80" s="77">
        <v>190</v>
      </c>
      <c r="T80" s="77">
        <v>192</v>
      </c>
      <c r="U80" s="77">
        <v>196</v>
      </c>
      <c r="V80" s="77">
        <v>202</v>
      </c>
      <c r="W80" s="77">
        <v>220</v>
      </c>
      <c r="X80" s="77">
        <v>195</v>
      </c>
      <c r="Y80" s="77">
        <v>138</v>
      </c>
      <c r="Z80">
        <v>177</v>
      </c>
      <c r="AA80">
        <v>175</v>
      </c>
      <c r="AB80">
        <v>271</v>
      </c>
      <c r="AC80">
        <v>288</v>
      </c>
      <c r="AD80">
        <v>259</v>
      </c>
      <c r="AE80">
        <v>226</v>
      </c>
      <c r="AF80">
        <v>197</v>
      </c>
    </row>
    <row r="81" spans="1:32" x14ac:dyDescent="0.2">
      <c r="A81" s="1">
        <v>39466</v>
      </c>
      <c r="B81" s="77">
        <v>194</v>
      </c>
      <c r="C81" s="77">
        <v>210</v>
      </c>
      <c r="D81" s="77">
        <v>158</v>
      </c>
      <c r="E81" s="77">
        <v>218</v>
      </c>
      <c r="F81" s="77">
        <v>285</v>
      </c>
      <c r="G81" s="77">
        <v>240</v>
      </c>
      <c r="H81" s="77">
        <v>350</v>
      </c>
      <c r="I81" s="77">
        <v>379</v>
      </c>
      <c r="J81" s="77">
        <v>324</v>
      </c>
      <c r="K81" s="77">
        <v>296</v>
      </c>
      <c r="L81" s="77">
        <v>170</v>
      </c>
      <c r="M81" s="77">
        <v>192</v>
      </c>
      <c r="N81" s="77">
        <v>176</v>
      </c>
      <c r="O81" s="77">
        <v>140</v>
      </c>
      <c r="P81" s="77">
        <v>170</v>
      </c>
      <c r="Q81" s="77">
        <v>220</v>
      </c>
      <c r="R81" s="77">
        <v>240</v>
      </c>
      <c r="S81" s="77">
        <v>195</v>
      </c>
      <c r="T81" s="77">
        <v>185</v>
      </c>
      <c r="U81" s="77">
        <v>197</v>
      </c>
      <c r="V81" s="77">
        <v>279</v>
      </c>
      <c r="W81" s="77">
        <v>180</v>
      </c>
      <c r="X81" s="77">
        <v>190</v>
      </c>
      <c r="Y81" s="77">
        <v>136</v>
      </c>
      <c r="Z81">
        <v>180</v>
      </c>
      <c r="AA81">
        <v>173</v>
      </c>
      <c r="AB81">
        <v>245</v>
      </c>
      <c r="AC81">
        <v>284</v>
      </c>
      <c r="AD81">
        <v>268</v>
      </c>
      <c r="AE81">
        <v>233</v>
      </c>
      <c r="AF81">
        <v>200</v>
      </c>
    </row>
    <row r="82" spans="1:32" x14ac:dyDescent="0.2">
      <c r="A82" s="1">
        <v>39467</v>
      </c>
      <c r="B82" s="77">
        <v>197</v>
      </c>
      <c r="C82" s="77">
        <v>196</v>
      </c>
      <c r="D82" s="77">
        <v>157</v>
      </c>
      <c r="E82" s="77">
        <v>214</v>
      </c>
      <c r="F82" s="77">
        <v>250</v>
      </c>
      <c r="G82" s="77">
        <v>229</v>
      </c>
      <c r="H82" s="77">
        <v>360</v>
      </c>
      <c r="I82" s="77">
        <v>469</v>
      </c>
      <c r="J82" s="77">
        <v>326</v>
      </c>
      <c r="K82" s="77">
        <v>304</v>
      </c>
      <c r="L82" s="77">
        <v>200</v>
      </c>
      <c r="M82" s="77">
        <v>192</v>
      </c>
      <c r="N82" s="77">
        <v>177</v>
      </c>
      <c r="O82" s="77">
        <v>140</v>
      </c>
      <c r="P82" s="77">
        <v>160</v>
      </c>
      <c r="Q82" s="77">
        <v>232</v>
      </c>
      <c r="R82" s="77">
        <v>250</v>
      </c>
      <c r="S82" s="77">
        <v>200</v>
      </c>
      <c r="T82" s="77">
        <v>182</v>
      </c>
      <c r="U82" s="77">
        <v>198</v>
      </c>
      <c r="V82" s="77">
        <v>420</v>
      </c>
      <c r="W82" s="77">
        <v>200</v>
      </c>
      <c r="X82" s="77">
        <v>185</v>
      </c>
      <c r="Y82" s="77">
        <v>135</v>
      </c>
      <c r="Z82">
        <v>178</v>
      </c>
      <c r="AA82">
        <v>176</v>
      </c>
      <c r="AB82">
        <v>246</v>
      </c>
      <c r="AC82">
        <v>285</v>
      </c>
      <c r="AD82">
        <v>265</v>
      </c>
      <c r="AE82">
        <v>229</v>
      </c>
      <c r="AF82">
        <v>199</v>
      </c>
    </row>
    <row r="83" spans="1:32" x14ac:dyDescent="0.2">
      <c r="A83" s="1">
        <v>39468</v>
      </c>
      <c r="B83" s="77">
        <v>192</v>
      </c>
      <c r="C83" s="77">
        <v>180</v>
      </c>
      <c r="D83" s="77">
        <v>157</v>
      </c>
      <c r="E83" s="77">
        <v>214</v>
      </c>
      <c r="F83" s="77">
        <v>230</v>
      </c>
      <c r="G83" s="77">
        <v>213</v>
      </c>
      <c r="H83" s="77">
        <v>360</v>
      </c>
      <c r="I83" s="77">
        <v>459</v>
      </c>
      <c r="J83" s="77">
        <v>374</v>
      </c>
      <c r="K83" s="77">
        <v>333</v>
      </c>
      <c r="L83" s="77">
        <v>190</v>
      </c>
      <c r="M83" s="77">
        <v>194</v>
      </c>
      <c r="N83" s="77">
        <v>171</v>
      </c>
      <c r="O83" s="77">
        <v>150</v>
      </c>
      <c r="P83" s="77">
        <v>157</v>
      </c>
      <c r="Q83" s="77">
        <v>229</v>
      </c>
      <c r="R83" s="77">
        <v>240</v>
      </c>
      <c r="S83" s="77">
        <v>200</v>
      </c>
      <c r="T83" s="77">
        <v>187</v>
      </c>
      <c r="U83" s="77">
        <v>198</v>
      </c>
      <c r="V83" s="77">
        <v>405</v>
      </c>
      <c r="W83" s="77">
        <v>260</v>
      </c>
      <c r="X83" s="77">
        <v>175</v>
      </c>
      <c r="Y83" s="77">
        <v>135</v>
      </c>
      <c r="Z83">
        <v>186</v>
      </c>
      <c r="AA83">
        <v>178</v>
      </c>
      <c r="AB83">
        <v>270</v>
      </c>
      <c r="AC83">
        <v>293</v>
      </c>
      <c r="AD83">
        <v>260</v>
      </c>
      <c r="AE83">
        <v>224</v>
      </c>
      <c r="AF83">
        <v>197</v>
      </c>
    </row>
    <row r="84" spans="1:32" x14ac:dyDescent="0.2">
      <c r="A84" s="1">
        <v>39469</v>
      </c>
      <c r="B84" s="77">
        <v>184</v>
      </c>
      <c r="C84" s="77">
        <v>168</v>
      </c>
      <c r="D84" s="77">
        <v>157</v>
      </c>
      <c r="E84" s="77">
        <v>214</v>
      </c>
      <c r="F84" s="77">
        <v>217</v>
      </c>
      <c r="G84" s="77">
        <v>209</v>
      </c>
      <c r="H84" s="77">
        <v>361</v>
      </c>
      <c r="I84" s="77">
        <v>432</v>
      </c>
      <c r="J84" s="77">
        <v>381</v>
      </c>
      <c r="K84" s="77">
        <v>349</v>
      </c>
      <c r="L84" s="77">
        <v>190</v>
      </c>
      <c r="M84" s="77">
        <v>194</v>
      </c>
      <c r="N84" s="77">
        <v>171</v>
      </c>
      <c r="O84" s="77">
        <v>160</v>
      </c>
      <c r="P84" s="77">
        <v>158</v>
      </c>
      <c r="Q84" s="77">
        <v>219</v>
      </c>
      <c r="R84" s="77">
        <v>240</v>
      </c>
      <c r="S84" s="77">
        <v>190</v>
      </c>
      <c r="T84" s="77">
        <v>209</v>
      </c>
      <c r="U84" s="77">
        <v>195</v>
      </c>
      <c r="V84" s="77">
        <v>356</v>
      </c>
      <c r="W84" s="77">
        <v>316</v>
      </c>
      <c r="X84" s="77">
        <v>175</v>
      </c>
      <c r="Y84" s="77">
        <v>135</v>
      </c>
      <c r="Z84">
        <v>189</v>
      </c>
      <c r="AA84">
        <v>179</v>
      </c>
      <c r="AB84">
        <v>304</v>
      </c>
      <c r="AC84">
        <v>305</v>
      </c>
      <c r="AD84">
        <v>252</v>
      </c>
      <c r="AE84">
        <v>223</v>
      </c>
      <c r="AF84">
        <v>190</v>
      </c>
    </row>
    <row r="85" spans="1:32" x14ac:dyDescent="0.2">
      <c r="A85" s="1">
        <v>39470</v>
      </c>
      <c r="B85" s="77">
        <v>182</v>
      </c>
      <c r="C85" s="77">
        <v>175</v>
      </c>
      <c r="D85" s="77">
        <v>157</v>
      </c>
      <c r="E85" s="77">
        <v>213</v>
      </c>
      <c r="F85" s="77">
        <v>206</v>
      </c>
      <c r="G85" s="77">
        <v>241</v>
      </c>
      <c r="H85" s="77">
        <v>364</v>
      </c>
      <c r="I85" s="77">
        <v>377</v>
      </c>
      <c r="J85" s="77">
        <v>389</v>
      </c>
      <c r="K85" s="77">
        <v>337</v>
      </c>
      <c r="L85" s="77">
        <v>180</v>
      </c>
      <c r="M85" s="77">
        <v>197</v>
      </c>
      <c r="N85" s="77">
        <v>176</v>
      </c>
      <c r="O85" s="77">
        <v>150</v>
      </c>
      <c r="P85" s="77">
        <v>159</v>
      </c>
      <c r="Q85" s="77">
        <v>216</v>
      </c>
      <c r="R85" s="77">
        <v>250</v>
      </c>
      <c r="S85" s="77">
        <v>170</v>
      </c>
      <c r="T85" s="77">
        <v>216</v>
      </c>
      <c r="U85" s="77">
        <v>192</v>
      </c>
      <c r="V85" s="77">
        <v>310</v>
      </c>
      <c r="W85" s="77">
        <v>570</v>
      </c>
      <c r="X85" s="77">
        <v>180</v>
      </c>
      <c r="Y85" s="77">
        <v>135</v>
      </c>
      <c r="Z85">
        <v>180</v>
      </c>
      <c r="AA85">
        <v>175</v>
      </c>
      <c r="AB85">
        <v>297</v>
      </c>
      <c r="AC85">
        <v>291</v>
      </c>
      <c r="AD85">
        <v>251</v>
      </c>
      <c r="AE85">
        <v>228</v>
      </c>
      <c r="AF85">
        <v>191</v>
      </c>
    </row>
    <row r="86" spans="1:32" x14ac:dyDescent="0.2">
      <c r="A86" s="1">
        <v>39471</v>
      </c>
      <c r="B86" s="77">
        <v>190</v>
      </c>
      <c r="C86" s="77">
        <v>180</v>
      </c>
      <c r="D86" s="77">
        <v>167</v>
      </c>
      <c r="E86" s="77">
        <v>210</v>
      </c>
      <c r="F86" s="77">
        <v>201</v>
      </c>
      <c r="G86" s="77">
        <v>215</v>
      </c>
      <c r="H86" s="77">
        <v>368</v>
      </c>
      <c r="I86" s="77">
        <v>346</v>
      </c>
      <c r="J86" s="77">
        <v>353</v>
      </c>
      <c r="K86" s="77">
        <v>324</v>
      </c>
      <c r="L86" s="77">
        <v>190</v>
      </c>
      <c r="M86" s="77">
        <v>192</v>
      </c>
      <c r="N86" s="77">
        <v>180</v>
      </c>
      <c r="O86" s="77">
        <v>140</v>
      </c>
      <c r="P86" s="77">
        <v>157</v>
      </c>
      <c r="Q86" s="77">
        <v>210</v>
      </c>
      <c r="R86" s="77">
        <v>240</v>
      </c>
      <c r="S86" s="77">
        <v>140</v>
      </c>
      <c r="T86" s="77">
        <v>226</v>
      </c>
      <c r="U86" s="77">
        <v>195</v>
      </c>
      <c r="V86" s="77">
        <v>298</v>
      </c>
      <c r="W86" s="77">
        <v>735</v>
      </c>
      <c r="X86" s="77">
        <v>180</v>
      </c>
      <c r="Y86" s="77">
        <v>133</v>
      </c>
      <c r="Z86">
        <v>168</v>
      </c>
      <c r="AA86">
        <v>166</v>
      </c>
      <c r="AB86">
        <v>291</v>
      </c>
      <c r="AC86">
        <v>274</v>
      </c>
      <c r="AD86">
        <v>245</v>
      </c>
      <c r="AE86">
        <v>231</v>
      </c>
      <c r="AF86">
        <v>193</v>
      </c>
    </row>
    <row r="87" spans="1:32" x14ac:dyDescent="0.2">
      <c r="A87" s="1">
        <v>39472</v>
      </c>
      <c r="B87" s="77">
        <v>190</v>
      </c>
      <c r="C87" s="77">
        <v>190</v>
      </c>
      <c r="D87" s="77">
        <v>161</v>
      </c>
      <c r="E87" s="77">
        <v>209</v>
      </c>
      <c r="F87" s="77">
        <v>200</v>
      </c>
      <c r="G87" s="77">
        <v>212</v>
      </c>
      <c r="H87" s="77">
        <v>372</v>
      </c>
      <c r="I87" s="77">
        <v>336</v>
      </c>
      <c r="J87" s="77">
        <v>335</v>
      </c>
      <c r="K87" s="77">
        <v>309</v>
      </c>
      <c r="L87" s="77">
        <v>180</v>
      </c>
      <c r="M87" s="77">
        <v>194</v>
      </c>
      <c r="N87" s="77">
        <v>187</v>
      </c>
      <c r="O87" s="77">
        <v>140</v>
      </c>
      <c r="P87" s="77">
        <v>154</v>
      </c>
      <c r="Q87" s="77">
        <v>205</v>
      </c>
      <c r="R87" s="77">
        <v>250</v>
      </c>
      <c r="S87" s="77">
        <v>170</v>
      </c>
      <c r="T87" s="77">
        <v>187</v>
      </c>
      <c r="U87" s="77">
        <v>196</v>
      </c>
      <c r="V87" s="77">
        <v>279</v>
      </c>
      <c r="W87" s="77">
        <v>397</v>
      </c>
      <c r="X87" s="77">
        <v>185</v>
      </c>
      <c r="Y87" s="77">
        <v>135</v>
      </c>
      <c r="Z87">
        <v>169</v>
      </c>
      <c r="AA87">
        <v>166</v>
      </c>
      <c r="AB87">
        <v>297</v>
      </c>
      <c r="AC87">
        <v>277</v>
      </c>
      <c r="AD87">
        <v>240</v>
      </c>
      <c r="AE87">
        <v>232</v>
      </c>
      <c r="AF87">
        <v>194</v>
      </c>
    </row>
    <row r="88" spans="1:32" x14ac:dyDescent="0.2">
      <c r="A88" s="1">
        <v>39473</v>
      </c>
      <c r="B88" s="77">
        <v>190</v>
      </c>
      <c r="C88" s="77">
        <v>200</v>
      </c>
      <c r="D88" s="77">
        <v>160</v>
      </c>
      <c r="E88" s="77">
        <v>214</v>
      </c>
      <c r="F88" s="77">
        <v>200</v>
      </c>
      <c r="G88" s="77">
        <v>215</v>
      </c>
      <c r="H88" s="77">
        <v>353</v>
      </c>
      <c r="I88" s="77">
        <v>329</v>
      </c>
      <c r="J88" s="77">
        <v>325</v>
      </c>
      <c r="K88" s="77">
        <v>302</v>
      </c>
      <c r="L88" s="77">
        <v>190</v>
      </c>
      <c r="M88" s="77">
        <v>200</v>
      </c>
      <c r="N88" s="77">
        <v>200</v>
      </c>
      <c r="O88" s="77">
        <v>150</v>
      </c>
      <c r="P88" s="77">
        <v>150</v>
      </c>
      <c r="Q88" s="77">
        <v>204</v>
      </c>
      <c r="R88" s="77">
        <v>250</v>
      </c>
      <c r="S88" s="77">
        <v>170</v>
      </c>
      <c r="T88" s="77">
        <v>197</v>
      </c>
      <c r="U88" s="77">
        <v>181</v>
      </c>
      <c r="V88" s="77">
        <v>259</v>
      </c>
      <c r="W88" s="77">
        <v>324</v>
      </c>
      <c r="X88" s="77">
        <v>185</v>
      </c>
      <c r="Y88" s="77">
        <v>134</v>
      </c>
      <c r="Z88">
        <v>171</v>
      </c>
      <c r="AA88">
        <v>170</v>
      </c>
      <c r="AB88">
        <v>299</v>
      </c>
      <c r="AC88">
        <v>275</v>
      </c>
      <c r="AD88">
        <v>240</v>
      </c>
      <c r="AE88">
        <v>232</v>
      </c>
      <c r="AF88">
        <v>193</v>
      </c>
    </row>
    <row r="89" spans="1:32" x14ac:dyDescent="0.2">
      <c r="A89" s="1">
        <v>39474</v>
      </c>
      <c r="B89" s="77">
        <v>188</v>
      </c>
      <c r="C89" s="77">
        <v>190</v>
      </c>
      <c r="D89" s="77">
        <v>163</v>
      </c>
      <c r="E89" s="77">
        <v>219</v>
      </c>
      <c r="F89" s="77">
        <v>190</v>
      </c>
      <c r="G89" s="77">
        <v>205</v>
      </c>
      <c r="H89" s="77">
        <v>352</v>
      </c>
      <c r="I89" s="77">
        <v>325</v>
      </c>
      <c r="J89" s="77">
        <v>313</v>
      </c>
      <c r="K89" s="77">
        <v>314</v>
      </c>
      <c r="L89" s="77">
        <v>200</v>
      </c>
      <c r="M89" s="77">
        <v>191</v>
      </c>
      <c r="N89" s="77">
        <v>197</v>
      </c>
      <c r="O89" s="77">
        <v>160</v>
      </c>
      <c r="P89" s="77">
        <v>140</v>
      </c>
      <c r="Q89" s="77">
        <v>200</v>
      </c>
      <c r="R89" s="77">
        <v>250</v>
      </c>
      <c r="S89" s="77">
        <v>180</v>
      </c>
      <c r="T89" s="77">
        <v>205</v>
      </c>
      <c r="U89" s="77">
        <v>192</v>
      </c>
      <c r="V89" s="77">
        <v>262</v>
      </c>
      <c r="W89" s="77">
        <v>283</v>
      </c>
      <c r="X89" s="77">
        <v>190</v>
      </c>
      <c r="Y89" s="77">
        <v>133</v>
      </c>
      <c r="Z89">
        <v>171</v>
      </c>
      <c r="AA89">
        <v>172</v>
      </c>
      <c r="AB89">
        <v>296</v>
      </c>
      <c r="AC89">
        <v>276</v>
      </c>
      <c r="AD89">
        <v>241</v>
      </c>
      <c r="AE89">
        <v>235</v>
      </c>
      <c r="AF89">
        <v>190</v>
      </c>
    </row>
    <row r="90" spans="1:32" x14ac:dyDescent="0.2">
      <c r="A90" s="1">
        <v>39475</v>
      </c>
      <c r="B90" s="77">
        <v>185</v>
      </c>
      <c r="C90" s="77">
        <v>180</v>
      </c>
      <c r="D90" s="77">
        <v>158</v>
      </c>
      <c r="E90" s="77">
        <v>220</v>
      </c>
      <c r="F90" s="77">
        <v>203</v>
      </c>
      <c r="G90" s="77">
        <v>210</v>
      </c>
      <c r="H90" s="77">
        <v>406</v>
      </c>
      <c r="I90" s="77">
        <v>323</v>
      </c>
      <c r="J90" s="77">
        <v>309</v>
      </c>
      <c r="K90" s="77">
        <v>338</v>
      </c>
      <c r="L90" s="77">
        <v>190</v>
      </c>
      <c r="M90" s="77">
        <v>198</v>
      </c>
      <c r="N90" s="77">
        <v>194</v>
      </c>
      <c r="O90" s="77">
        <v>150</v>
      </c>
      <c r="P90" s="77">
        <v>150</v>
      </c>
      <c r="Q90" s="77">
        <v>200</v>
      </c>
      <c r="R90" s="77">
        <v>260</v>
      </c>
      <c r="S90" s="77">
        <v>190</v>
      </c>
      <c r="T90" s="77">
        <v>204</v>
      </c>
      <c r="U90" s="77">
        <v>197</v>
      </c>
      <c r="V90" s="77">
        <v>258</v>
      </c>
      <c r="W90" s="77">
        <v>275</v>
      </c>
      <c r="X90" s="77">
        <v>195</v>
      </c>
      <c r="Y90" s="77">
        <v>133</v>
      </c>
      <c r="Z90">
        <v>173</v>
      </c>
      <c r="AA90">
        <v>167</v>
      </c>
      <c r="AB90">
        <v>290</v>
      </c>
      <c r="AC90">
        <v>276</v>
      </c>
      <c r="AD90">
        <v>241</v>
      </c>
      <c r="AE90">
        <v>236</v>
      </c>
      <c r="AF90">
        <v>190</v>
      </c>
    </row>
    <row r="91" spans="1:32" x14ac:dyDescent="0.2">
      <c r="A91" s="1">
        <v>39476</v>
      </c>
      <c r="B91" s="77">
        <v>197</v>
      </c>
      <c r="C91" s="77">
        <v>178</v>
      </c>
      <c r="D91" s="77">
        <v>153</v>
      </c>
      <c r="E91" s="77">
        <v>221</v>
      </c>
      <c r="F91" s="77">
        <v>205</v>
      </c>
      <c r="G91" s="77">
        <v>210</v>
      </c>
      <c r="H91" s="77">
        <v>430</v>
      </c>
      <c r="I91" s="77">
        <v>324</v>
      </c>
      <c r="J91" s="77">
        <v>309</v>
      </c>
      <c r="K91" s="77">
        <v>321</v>
      </c>
      <c r="L91" s="77">
        <v>190</v>
      </c>
      <c r="M91" s="77">
        <v>196</v>
      </c>
      <c r="N91" s="77">
        <v>190</v>
      </c>
      <c r="O91" s="77">
        <v>160</v>
      </c>
      <c r="P91" s="77">
        <v>160</v>
      </c>
      <c r="Q91" s="77">
        <v>208</v>
      </c>
      <c r="R91" s="77">
        <v>250</v>
      </c>
      <c r="S91" s="77">
        <v>195</v>
      </c>
      <c r="T91" s="77">
        <v>160</v>
      </c>
      <c r="U91" s="77">
        <v>193</v>
      </c>
      <c r="V91" s="77">
        <v>249</v>
      </c>
      <c r="W91" s="77">
        <v>315</v>
      </c>
      <c r="X91" s="77">
        <v>198</v>
      </c>
      <c r="Y91" s="77">
        <v>133</v>
      </c>
      <c r="Z91">
        <v>175</v>
      </c>
      <c r="AA91">
        <v>167</v>
      </c>
      <c r="AB91">
        <v>280</v>
      </c>
      <c r="AC91">
        <v>273</v>
      </c>
      <c r="AD91">
        <v>239</v>
      </c>
      <c r="AE91">
        <v>248</v>
      </c>
      <c r="AF91">
        <v>191</v>
      </c>
    </row>
    <row r="92" spans="1:32" x14ac:dyDescent="0.2">
      <c r="A92" s="1">
        <v>39477</v>
      </c>
      <c r="B92" s="77">
        <v>164</v>
      </c>
      <c r="C92" s="77">
        <v>176</v>
      </c>
      <c r="D92" s="77">
        <v>150</v>
      </c>
      <c r="E92" s="77">
        <v>217</v>
      </c>
      <c r="F92" s="77">
        <v>205</v>
      </c>
      <c r="G92" s="77">
        <v>205</v>
      </c>
      <c r="H92" s="77">
        <v>426</v>
      </c>
      <c r="I92" s="77">
        <v>325</v>
      </c>
      <c r="J92" s="77">
        <v>302</v>
      </c>
      <c r="K92" s="77">
        <v>300</v>
      </c>
      <c r="L92" s="77">
        <v>190</v>
      </c>
      <c r="M92" s="77">
        <v>198</v>
      </c>
      <c r="N92" s="77">
        <v>190</v>
      </c>
      <c r="O92" s="77">
        <v>160</v>
      </c>
      <c r="P92" s="77">
        <v>160</v>
      </c>
      <c r="Q92" s="77">
        <v>207</v>
      </c>
      <c r="R92" s="77">
        <v>250</v>
      </c>
      <c r="S92" s="77">
        <v>200</v>
      </c>
      <c r="T92" s="77">
        <v>170</v>
      </c>
      <c r="U92" s="77">
        <v>187</v>
      </c>
      <c r="V92" s="77">
        <v>245</v>
      </c>
      <c r="W92" s="77">
        <v>264</v>
      </c>
      <c r="X92" s="77">
        <v>200</v>
      </c>
      <c r="Y92" s="77">
        <v>132</v>
      </c>
      <c r="Z92">
        <v>179</v>
      </c>
      <c r="AA92">
        <v>165</v>
      </c>
      <c r="AB92">
        <v>277</v>
      </c>
      <c r="AC92">
        <v>272</v>
      </c>
      <c r="AD92">
        <v>237</v>
      </c>
      <c r="AE92">
        <v>252</v>
      </c>
      <c r="AF92">
        <v>194</v>
      </c>
    </row>
    <row r="93" spans="1:32" x14ac:dyDescent="0.2">
      <c r="A93" s="1">
        <v>39478</v>
      </c>
      <c r="B93" s="77">
        <v>130</v>
      </c>
      <c r="C93" s="77">
        <v>174</v>
      </c>
      <c r="D93" s="77">
        <v>160</v>
      </c>
      <c r="E93" s="77">
        <v>213</v>
      </c>
      <c r="F93" s="77">
        <v>202</v>
      </c>
      <c r="G93" s="77">
        <v>208</v>
      </c>
      <c r="H93" s="77">
        <v>404</v>
      </c>
      <c r="I93" s="77">
        <v>323</v>
      </c>
      <c r="J93" s="77">
        <v>286</v>
      </c>
      <c r="K93" s="77">
        <v>280</v>
      </c>
      <c r="L93" s="77">
        <v>180</v>
      </c>
      <c r="M93" s="77">
        <v>150</v>
      </c>
      <c r="N93" s="77">
        <v>200</v>
      </c>
      <c r="O93" s="77">
        <v>170</v>
      </c>
      <c r="P93" s="77">
        <v>169</v>
      </c>
      <c r="Q93" s="77">
        <v>202</v>
      </c>
      <c r="R93" s="77">
        <v>250</v>
      </c>
      <c r="S93" s="77">
        <v>195</v>
      </c>
      <c r="T93" s="77">
        <v>200</v>
      </c>
      <c r="U93" s="77">
        <v>181</v>
      </c>
      <c r="V93" s="77">
        <v>244</v>
      </c>
      <c r="W93" s="77">
        <v>247</v>
      </c>
      <c r="X93" s="77">
        <v>195</v>
      </c>
      <c r="Y93" s="77">
        <v>134</v>
      </c>
      <c r="Z93">
        <v>186</v>
      </c>
      <c r="AA93">
        <v>172</v>
      </c>
      <c r="AB93">
        <v>274</v>
      </c>
      <c r="AC93">
        <v>275</v>
      </c>
      <c r="AD93">
        <v>234</v>
      </c>
      <c r="AE93">
        <v>254</v>
      </c>
      <c r="AF93">
        <v>195</v>
      </c>
    </row>
    <row r="94" spans="1:32" x14ac:dyDescent="0.2">
      <c r="A94" s="1">
        <v>39479</v>
      </c>
      <c r="B94" s="77">
        <v>160</v>
      </c>
      <c r="C94" s="77">
        <v>173</v>
      </c>
      <c r="D94" s="77">
        <v>157</v>
      </c>
      <c r="E94" s="77">
        <v>207</v>
      </c>
      <c r="F94" s="77">
        <v>200</v>
      </c>
      <c r="G94" s="77">
        <v>200</v>
      </c>
      <c r="H94" s="77">
        <v>384</v>
      </c>
      <c r="I94" s="77">
        <v>326</v>
      </c>
      <c r="J94" s="77">
        <v>270</v>
      </c>
      <c r="K94" s="77">
        <v>273</v>
      </c>
      <c r="L94" s="77">
        <v>200</v>
      </c>
      <c r="M94" s="77">
        <v>130</v>
      </c>
      <c r="N94" s="77">
        <v>217</v>
      </c>
      <c r="O94" s="77">
        <v>170</v>
      </c>
      <c r="P94" s="77">
        <v>166</v>
      </c>
      <c r="Q94" s="77">
        <v>219</v>
      </c>
      <c r="R94" s="77">
        <v>260</v>
      </c>
      <c r="S94" s="77">
        <v>190</v>
      </c>
      <c r="T94" s="77">
        <v>190</v>
      </c>
      <c r="U94" s="77">
        <v>177</v>
      </c>
      <c r="V94" s="77">
        <v>242</v>
      </c>
      <c r="W94" s="77">
        <v>245</v>
      </c>
      <c r="X94" s="77">
        <v>198</v>
      </c>
      <c r="Y94" s="77">
        <v>146</v>
      </c>
      <c r="Z94">
        <v>186</v>
      </c>
      <c r="AA94">
        <v>195</v>
      </c>
      <c r="AB94">
        <v>292</v>
      </c>
      <c r="AC94">
        <v>280</v>
      </c>
      <c r="AD94">
        <v>227</v>
      </c>
      <c r="AE94">
        <v>252</v>
      </c>
      <c r="AF94">
        <v>201</v>
      </c>
    </row>
    <row r="95" spans="1:32" x14ac:dyDescent="0.2">
      <c r="A95" s="1">
        <v>39480</v>
      </c>
      <c r="B95" s="77">
        <v>185</v>
      </c>
      <c r="C95" s="77">
        <v>172</v>
      </c>
      <c r="D95" s="77">
        <v>148</v>
      </c>
      <c r="E95" s="77">
        <v>196</v>
      </c>
      <c r="F95" s="77">
        <v>203</v>
      </c>
      <c r="G95" s="77">
        <v>190</v>
      </c>
      <c r="H95" s="77">
        <v>385</v>
      </c>
      <c r="I95" s="77">
        <v>322</v>
      </c>
      <c r="J95" s="77">
        <v>280</v>
      </c>
      <c r="K95" s="77">
        <v>273</v>
      </c>
      <c r="L95" s="77">
        <v>190</v>
      </c>
      <c r="M95" s="77">
        <v>180</v>
      </c>
      <c r="N95" s="77">
        <v>239</v>
      </c>
      <c r="O95" s="77">
        <v>160</v>
      </c>
      <c r="P95" s="77">
        <v>165</v>
      </c>
      <c r="Q95" s="77">
        <v>227</v>
      </c>
      <c r="R95" s="77">
        <v>260</v>
      </c>
      <c r="S95" s="77">
        <v>200</v>
      </c>
      <c r="T95" s="77">
        <v>180</v>
      </c>
      <c r="U95" s="77">
        <v>190</v>
      </c>
      <c r="V95" s="77">
        <v>239</v>
      </c>
      <c r="W95" s="77">
        <v>241</v>
      </c>
      <c r="X95" s="77">
        <v>200</v>
      </c>
      <c r="Y95" s="77">
        <v>141</v>
      </c>
      <c r="Z95">
        <v>186</v>
      </c>
      <c r="AA95">
        <v>188</v>
      </c>
      <c r="AB95">
        <v>294</v>
      </c>
      <c r="AC95">
        <v>287</v>
      </c>
      <c r="AD95">
        <v>227</v>
      </c>
      <c r="AE95">
        <v>249</v>
      </c>
      <c r="AF95">
        <v>201</v>
      </c>
    </row>
    <row r="96" spans="1:32" x14ac:dyDescent="0.2">
      <c r="A96" s="1">
        <v>39481</v>
      </c>
      <c r="B96" s="77">
        <v>198</v>
      </c>
      <c r="C96" s="77">
        <v>173</v>
      </c>
      <c r="D96" s="77">
        <v>152</v>
      </c>
      <c r="E96" s="77">
        <v>190</v>
      </c>
      <c r="F96" s="77">
        <v>283</v>
      </c>
      <c r="G96" s="77">
        <v>180</v>
      </c>
      <c r="H96" s="77">
        <v>421</v>
      </c>
      <c r="I96" s="77">
        <v>312</v>
      </c>
      <c r="J96" s="77">
        <v>292</v>
      </c>
      <c r="K96" s="77">
        <v>275</v>
      </c>
      <c r="L96" s="77">
        <v>190</v>
      </c>
      <c r="M96" s="77">
        <v>180</v>
      </c>
      <c r="N96" s="77">
        <v>279</v>
      </c>
      <c r="O96" s="77">
        <v>160</v>
      </c>
      <c r="P96" s="77">
        <v>162</v>
      </c>
      <c r="Q96" s="77">
        <v>225</v>
      </c>
      <c r="R96" s="77">
        <v>260</v>
      </c>
      <c r="S96" s="77">
        <v>190</v>
      </c>
      <c r="T96" s="77">
        <v>179</v>
      </c>
      <c r="U96" s="77">
        <v>202</v>
      </c>
      <c r="V96" s="77">
        <v>195</v>
      </c>
      <c r="W96" s="77">
        <v>238</v>
      </c>
      <c r="X96" s="77">
        <v>195</v>
      </c>
      <c r="Y96" s="77">
        <v>137</v>
      </c>
      <c r="Z96">
        <v>186</v>
      </c>
      <c r="AA96">
        <v>175</v>
      </c>
      <c r="AB96">
        <v>262</v>
      </c>
      <c r="AC96">
        <v>287</v>
      </c>
      <c r="AD96">
        <v>232</v>
      </c>
      <c r="AE96">
        <v>246</v>
      </c>
      <c r="AF96">
        <v>193</v>
      </c>
    </row>
    <row r="97" spans="1:32" x14ac:dyDescent="0.2">
      <c r="A97" s="1">
        <v>39482</v>
      </c>
      <c r="B97" s="77">
        <v>202</v>
      </c>
      <c r="C97" s="77">
        <v>174</v>
      </c>
      <c r="D97" s="77">
        <v>158</v>
      </c>
      <c r="E97" s="77">
        <v>197</v>
      </c>
      <c r="F97" s="77">
        <v>430</v>
      </c>
      <c r="G97" s="77">
        <v>180</v>
      </c>
      <c r="H97" s="77">
        <v>464</v>
      </c>
      <c r="I97" s="77">
        <v>315</v>
      </c>
      <c r="J97" s="77">
        <v>287</v>
      </c>
      <c r="K97" s="77">
        <v>275</v>
      </c>
      <c r="L97" s="77">
        <v>190</v>
      </c>
      <c r="M97" s="77">
        <v>190</v>
      </c>
      <c r="N97" s="77">
        <v>270</v>
      </c>
      <c r="O97" s="77">
        <v>150</v>
      </c>
      <c r="P97" s="77">
        <v>159</v>
      </c>
      <c r="Q97" s="77">
        <v>221</v>
      </c>
      <c r="R97" s="77">
        <v>250</v>
      </c>
      <c r="S97" s="77">
        <v>195</v>
      </c>
      <c r="T97" s="77">
        <v>177</v>
      </c>
      <c r="U97" s="77">
        <v>192</v>
      </c>
      <c r="V97" s="77">
        <v>170</v>
      </c>
      <c r="W97" s="77">
        <v>237</v>
      </c>
      <c r="X97" s="77">
        <v>190</v>
      </c>
      <c r="Y97" s="77">
        <v>136</v>
      </c>
      <c r="Z97">
        <v>186</v>
      </c>
      <c r="AA97">
        <v>147</v>
      </c>
      <c r="AB97">
        <v>246</v>
      </c>
      <c r="AC97">
        <v>285</v>
      </c>
      <c r="AD97">
        <v>239</v>
      </c>
      <c r="AE97">
        <v>246</v>
      </c>
      <c r="AF97">
        <v>195</v>
      </c>
    </row>
    <row r="98" spans="1:32" x14ac:dyDescent="0.2">
      <c r="A98" s="1">
        <v>39483</v>
      </c>
      <c r="B98" s="77">
        <v>208</v>
      </c>
      <c r="C98" s="77">
        <v>174</v>
      </c>
      <c r="D98" s="77">
        <v>154</v>
      </c>
      <c r="E98" s="77">
        <v>198</v>
      </c>
      <c r="F98" s="77">
        <v>536</v>
      </c>
      <c r="G98" s="77">
        <v>170</v>
      </c>
      <c r="H98" s="77">
        <v>450</v>
      </c>
      <c r="I98" s="77">
        <v>321</v>
      </c>
      <c r="J98" s="77">
        <v>287</v>
      </c>
      <c r="K98" s="77">
        <v>274</v>
      </c>
      <c r="L98" s="77">
        <v>190</v>
      </c>
      <c r="M98" s="77">
        <v>200</v>
      </c>
      <c r="N98" s="77">
        <v>242</v>
      </c>
      <c r="O98" s="77">
        <v>150</v>
      </c>
      <c r="P98" s="77">
        <v>157</v>
      </c>
      <c r="Q98" s="77">
        <v>215</v>
      </c>
      <c r="R98" s="77">
        <v>250</v>
      </c>
      <c r="S98" s="77">
        <v>205</v>
      </c>
      <c r="T98" s="77">
        <v>175</v>
      </c>
      <c r="U98" s="77">
        <v>188</v>
      </c>
      <c r="V98" s="77">
        <v>185</v>
      </c>
      <c r="W98" s="77">
        <v>235</v>
      </c>
      <c r="X98" s="77">
        <v>188</v>
      </c>
      <c r="Y98" s="77">
        <v>136</v>
      </c>
      <c r="Z98">
        <v>205</v>
      </c>
      <c r="AA98">
        <v>165</v>
      </c>
      <c r="AB98">
        <v>240</v>
      </c>
      <c r="AC98">
        <v>297</v>
      </c>
      <c r="AD98">
        <v>266</v>
      </c>
      <c r="AE98">
        <v>246</v>
      </c>
      <c r="AF98">
        <v>202</v>
      </c>
    </row>
    <row r="99" spans="1:32" x14ac:dyDescent="0.2">
      <c r="A99" s="1">
        <v>39484</v>
      </c>
      <c r="B99" s="77">
        <v>210</v>
      </c>
      <c r="C99" s="77">
        <v>173</v>
      </c>
      <c r="D99" s="77">
        <v>150</v>
      </c>
      <c r="E99" s="77">
        <v>192</v>
      </c>
      <c r="F99" s="77">
        <v>401</v>
      </c>
      <c r="G99" s="77">
        <v>190</v>
      </c>
      <c r="H99" s="77">
        <v>432</v>
      </c>
      <c r="I99" s="77">
        <v>332</v>
      </c>
      <c r="J99" s="77">
        <v>294</v>
      </c>
      <c r="K99" s="77">
        <v>277</v>
      </c>
      <c r="L99" s="77">
        <v>190</v>
      </c>
      <c r="M99" s="77">
        <v>180</v>
      </c>
      <c r="N99" s="77">
        <v>217</v>
      </c>
      <c r="O99" s="77">
        <v>150</v>
      </c>
      <c r="P99" s="77">
        <v>155</v>
      </c>
      <c r="Q99" s="77">
        <v>218</v>
      </c>
      <c r="R99" s="77">
        <v>260</v>
      </c>
      <c r="S99" s="77">
        <v>195</v>
      </c>
      <c r="T99" s="77">
        <v>173</v>
      </c>
      <c r="U99" s="77">
        <v>190</v>
      </c>
      <c r="V99" s="77">
        <v>220</v>
      </c>
      <c r="W99" s="77">
        <v>234</v>
      </c>
      <c r="X99" s="77">
        <v>185</v>
      </c>
      <c r="Y99" s="77">
        <v>136</v>
      </c>
      <c r="Z99">
        <v>272</v>
      </c>
      <c r="AA99">
        <v>181</v>
      </c>
      <c r="AB99">
        <v>228</v>
      </c>
      <c r="AC99">
        <v>330</v>
      </c>
      <c r="AD99">
        <v>329</v>
      </c>
      <c r="AE99">
        <v>223</v>
      </c>
      <c r="AF99">
        <v>201</v>
      </c>
    </row>
    <row r="100" spans="1:32" x14ac:dyDescent="0.2">
      <c r="A100" s="1">
        <v>39485</v>
      </c>
      <c r="B100" s="77">
        <v>214</v>
      </c>
      <c r="C100" s="77">
        <v>173</v>
      </c>
      <c r="D100" s="77">
        <v>148</v>
      </c>
      <c r="E100" s="77">
        <v>193</v>
      </c>
      <c r="F100" s="77">
        <v>322</v>
      </c>
      <c r="G100" s="77">
        <v>210</v>
      </c>
      <c r="H100" s="77">
        <v>416</v>
      </c>
      <c r="I100" s="77">
        <v>351</v>
      </c>
      <c r="J100" s="77">
        <v>297</v>
      </c>
      <c r="K100" s="77">
        <v>277</v>
      </c>
      <c r="L100" s="77">
        <v>200</v>
      </c>
      <c r="M100" s="77">
        <v>140</v>
      </c>
      <c r="N100" s="77">
        <v>203</v>
      </c>
      <c r="O100" s="77">
        <v>150</v>
      </c>
      <c r="P100" s="77">
        <v>161</v>
      </c>
      <c r="Q100" s="77">
        <v>218</v>
      </c>
      <c r="R100" s="77">
        <v>260</v>
      </c>
      <c r="S100" s="77">
        <v>190</v>
      </c>
      <c r="T100" s="77">
        <v>175</v>
      </c>
      <c r="U100" s="77">
        <v>190</v>
      </c>
      <c r="V100" s="77">
        <v>232</v>
      </c>
      <c r="W100" s="77">
        <v>230</v>
      </c>
      <c r="X100" s="77">
        <v>184</v>
      </c>
      <c r="Y100" s="77">
        <v>134</v>
      </c>
      <c r="Z100">
        <v>315</v>
      </c>
      <c r="AA100">
        <v>178</v>
      </c>
      <c r="AB100">
        <v>234</v>
      </c>
      <c r="AC100">
        <v>379</v>
      </c>
      <c r="AD100">
        <v>357</v>
      </c>
      <c r="AE100">
        <v>233</v>
      </c>
      <c r="AF100">
        <v>199</v>
      </c>
    </row>
    <row r="101" spans="1:32" x14ac:dyDescent="0.2">
      <c r="A101" s="1">
        <v>39486</v>
      </c>
      <c r="B101" s="77">
        <v>210</v>
      </c>
      <c r="C101" s="77">
        <v>171</v>
      </c>
      <c r="D101" s="77">
        <v>148</v>
      </c>
      <c r="E101" s="77">
        <v>199</v>
      </c>
      <c r="F101" s="77">
        <v>296</v>
      </c>
      <c r="G101" s="77">
        <v>230</v>
      </c>
      <c r="H101" s="77">
        <v>396</v>
      </c>
      <c r="I101" s="77">
        <v>352</v>
      </c>
      <c r="J101" s="77">
        <v>306</v>
      </c>
      <c r="K101" s="77">
        <v>279</v>
      </c>
      <c r="L101" s="77">
        <v>215</v>
      </c>
      <c r="M101" s="77">
        <v>130</v>
      </c>
      <c r="N101" s="77">
        <v>190</v>
      </c>
      <c r="O101" s="77">
        <v>150</v>
      </c>
      <c r="P101" s="77">
        <v>160</v>
      </c>
      <c r="Q101" s="77">
        <v>210</v>
      </c>
      <c r="R101" s="77">
        <v>280</v>
      </c>
      <c r="S101" s="77">
        <v>190</v>
      </c>
      <c r="T101" s="77">
        <v>180</v>
      </c>
      <c r="U101" s="77">
        <v>193</v>
      </c>
      <c r="V101" s="77">
        <v>228</v>
      </c>
      <c r="W101" s="77">
        <v>227</v>
      </c>
      <c r="X101" s="77">
        <v>188</v>
      </c>
      <c r="Y101" s="77">
        <v>130</v>
      </c>
      <c r="Z101">
        <v>282</v>
      </c>
      <c r="AA101">
        <v>171</v>
      </c>
      <c r="AB101">
        <v>245</v>
      </c>
      <c r="AC101">
        <v>378</v>
      </c>
      <c r="AD101">
        <v>314</v>
      </c>
      <c r="AE101">
        <v>260</v>
      </c>
      <c r="AF101">
        <v>200</v>
      </c>
    </row>
    <row r="102" spans="1:32" x14ac:dyDescent="0.2">
      <c r="A102" s="1">
        <v>39487</v>
      </c>
      <c r="B102" s="77">
        <v>203</v>
      </c>
      <c r="C102" s="77">
        <v>174</v>
      </c>
      <c r="D102" s="77">
        <v>159</v>
      </c>
      <c r="E102" s="77">
        <v>203</v>
      </c>
      <c r="F102" s="77">
        <v>271</v>
      </c>
      <c r="G102" s="77">
        <v>240</v>
      </c>
      <c r="H102" s="77">
        <v>368</v>
      </c>
      <c r="I102" s="77">
        <v>355</v>
      </c>
      <c r="J102" s="77">
        <v>357</v>
      </c>
      <c r="K102" s="77">
        <v>281</v>
      </c>
      <c r="L102" s="77">
        <v>213</v>
      </c>
      <c r="M102" s="77">
        <v>170</v>
      </c>
      <c r="N102" s="77">
        <v>180</v>
      </c>
      <c r="O102" s="77">
        <v>160</v>
      </c>
      <c r="P102" s="77">
        <v>160</v>
      </c>
      <c r="Q102" s="77">
        <v>203</v>
      </c>
      <c r="R102" s="77">
        <v>300</v>
      </c>
      <c r="S102" s="77">
        <v>185</v>
      </c>
      <c r="T102" s="77">
        <v>180</v>
      </c>
      <c r="U102" s="77">
        <v>191</v>
      </c>
      <c r="V102" s="77">
        <v>220</v>
      </c>
      <c r="W102" s="77">
        <v>224</v>
      </c>
      <c r="X102" s="77">
        <v>188</v>
      </c>
      <c r="Y102" s="77">
        <v>138</v>
      </c>
      <c r="Z102">
        <v>262</v>
      </c>
      <c r="AA102">
        <v>170</v>
      </c>
      <c r="AB102">
        <v>285</v>
      </c>
      <c r="AC102">
        <v>344</v>
      </c>
      <c r="AD102">
        <v>280</v>
      </c>
      <c r="AE102">
        <v>259</v>
      </c>
      <c r="AF102">
        <v>200</v>
      </c>
    </row>
    <row r="103" spans="1:32" x14ac:dyDescent="0.2">
      <c r="A103" s="1">
        <v>39488</v>
      </c>
      <c r="B103" s="77">
        <v>201</v>
      </c>
      <c r="C103" s="77">
        <v>176</v>
      </c>
      <c r="D103" s="77">
        <v>157</v>
      </c>
      <c r="E103" s="77">
        <v>208</v>
      </c>
      <c r="F103" s="77">
        <v>263</v>
      </c>
      <c r="G103" s="77">
        <v>260</v>
      </c>
      <c r="H103" s="77">
        <v>357</v>
      </c>
      <c r="I103" s="77">
        <v>394</v>
      </c>
      <c r="J103" s="77">
        <v>489</v>
      </c>
      <c r="K103" s="77">
        <v>285</v>
      </c>
      <c r="L103" s="77">
        <v>190</v>
      </c>
      <c r="M103" s="77">
        <v>210</v>
      </c>
      <c r="N103" s="77">
        <v>170</v>
      </c>
      <c r="O103" s="77">
        <v>160</v>
      </c>
      <c r="P103" s="77">
        <v>160</v>
      </c>
      <c r="Q103" s="77">
        <v>200</v>
      </c>
      <c r="R103" s="77">
        <v>316</v>
      </c>
      <c r="S103" s="77">
        <v>180</v>
      </c>
      <c r="T103" s="77">
        <v>179</v>
      </c>
      <c r="U103" s="77">
        <v>185</v>
      </c>
      <c r="V103" s="77">
        <v>210</v>
      </c>
      <c r="W103" s="77">
        <v>219</v>
      </c>
      <c r="X103" s="77">
        <v>188</v>
      </c>
      <c r="Y103" s="77">
        <v>150</v>
      </c>
      <c r="Z103">
        <v>264</v>
      </c>
      <c r="AA103">
        <v>170</v>
      </c>
      <c r="AB103">
        <v>368</v>
      </c>
      <c r="AC103">
        <v>327</v>
      </c>
      <c r="AD103">
        <v>264</v>
      </c>
      <c r="AE103">
        <v>343</v>
      </c>
      <c r="AF103">
        <v>196</v>
      </c>
    </row>
    <row r="104" spans="1:32" x14ac:dyDescent="0.2">
      <c r="A104" s="1">
        <v>39489</v>
      </c>
      <c r="B104" s="77">
        <v>199</v>
      </c>
      <c r="C104" s="77">
        <v>177</v>
      </c>
      <c r="D104" s="77">
        <v>155</v>
      </c>
      <c r="E104" s="77">
        <v>206</v>
      </c>
      <c r="F104" s="77">
        <v>259</v>
      </c>
      <c r="G104" s="77">
        <v>270</v>
      </c>
      <c r="H104" s="77">
        <v>356</v>
      </c>
      <c r="I104" s="77">
        <v>407</v>
      </c>
      <c r="J104" s="77">
        <v>436</v>
      </c>
      <c r="K104" s="77">
        <v>295</v>
      </c>
      <c r="L104" s="77">
        <v>200</v>
      </c>
      <c r="M104" s="77">
        <v>200</v>
      </c>
      <c r="N104" s="77">
        <v>180</v>
      </c>
      <c r="O104" s="77">
        <v>160</v>
      </c>
      <c r="P104" s="77">
        <v>158</v>
      </c>
      <c r="Q104" s="77">
        <v>190</v>
      </c>
      <c r="R104" s="77">
        <v>385</v>
      </c>
      <c r="S104" s="77">
        <v>190</v>
      </c>
      <c r="T104" s="77">
        <v>182</v>
      </c>
      <c r="U104" s="77">
        <v>180</v>
      </c>
      <c r="V104" s="77">
        <v>202</v>
      </c>
      <c r="W104" s="77">
        <v>228</v>
      </c>
      <c r="X104" s="77">
        <v>192</v>
      </c>
      <c r="Y104" s="77">
        <v>190</v>
      </c>
      <c r="Z104">
        <v>270</v>
      </c>
      <c r="AA104">
        <v>166</v>
      </c>
      <c r="AB104">
        <v>474</v>
      </c>
      <c r="AC104">
        <v>322</v>
      </c>
      <c r="AD104">
        <v>278</v>
      </c>
      <c r="AE104">
        <v>359</v>
      </c>
      <c r="AF104">
        <v>195</v>
      </c>
    </row>
    <row r="105" spans="1:32" x14ac:dyDescent="0.2">
      <c r="A105" s="1">
        <v>39490</v>
      </c>
      <c r="B105" s="77">
        <v>198</v>
      </c>
      <c r="C105" s="77">
        <v>180</v>
      </c>
      <c r="D105" s="77">
        <v>167</v>
      </c>
      <c r="E105" s="77">
        <v>204</v>
      </c>
      <c r="F105" s="77">
        <v>252</v>
      </c>
      <c r="G105" s="77">
        <v>280</v>
      </c>
      <c r="H105" s="77">
        <v>356</v>
      </c>
      <c r="I105" s="77">
        <v>378</v>
      </c>
      <c r="J105" s="77">
        <v>478</v>
      </c>
      <c r="K105" s="77">
        <v>322</v>
      </c>
      <c r="L105" s="77">
        <v>220</v>
      </c>
      <c r="M105" s="77">
        <v>180</v>
      </c>
      <c r="N105" s="77">
        <v>180</v>
      </c>
      <c r="O105" s="77">
        <v>150</v>
      </c>
      <c r="P105" s="77">
        <v>157</v>
      </c>
      <c r="Q105" s="77">
        <v>180</v>
      </c>
      <c r="R105" s="77">
        <v>377</v>
      </c>
      <c r="S105" s="77">
        <v>200</v>
      </c>
      <c r="T105" s="77">
        <v>183</v>
      </c>
      <c r="U105" s="77">
        <v>187</v>
      </c>
      <c r="V105" s="77">
        <v>205</v>
      </c>
      <c r="W105" s="77">
        <v>232</v>
      </c>
      <c r="X105" s="77">
        <v>193</v>
      </c>
      <c r="Y105" s="77">
        <v>226</v>
      </c>
      <c r="Z105">
        <v>274</v>
      </c>
      <c r="AA105">
        <v>167</v>
      </c>
      <c r="AB105">
        <v>651</v>
      </c>
      <c r="AC105">
        <v>318</v>
      </c>
      <c r="AD105">
        <v>288</v>
      </c>
      <c r="AE105">
        <v>311</v>
      </c>
      <c r="AF105">
        <v>194</v>
      </c>
    </row>
    <row r="106" spans="1:32" x14ac:dyDescent="0.2">
      <c r="A106" s="1">
        <v>39491</v>
      </c>
      <c r="B106" s="77">
        <v>197</v>
      </c>
      <c r="C106" s="77">
        <v>188</v>
      </c>
      <c r="D106" s="77">
        <v>166</v>
      </c>
      <c r="E106" s="77">
        <v>214</v>
      </c>
      <c r="F106" s="77">
        <v>246</v>
      </c>
      <c r="G106" s="77">
        <v>296</v>
      </c>
      <c r="H106" s="77">
        <v>362</v>
      </c>
      <c r="I106" s="77">
        <v>355</v>
      </c>
      <c r="J106" s="77">
        <v>440</v>
      </c>
      <c r="K106" s="77">
        <v>339</v>
      </c>
      <c r="L106" s="77">
        <v>220</v>
      </c>
      <c r="M106" s="77">
        <v>190</v>
      </c>
      <c r="N106" s="77">
        <v>186</v>
      </c>
      <c r="O106" s="77">
        <v>140</v>
      </c>
      <c r="P106" s="77">
        <v>151</v>
      </c>
      <c r="Q106" s="77">
        <v>170</v>
      </c>
      <c r="R106" s="77">
        <v>536</v>
      </c>
      <c r="S106" s="77">
        <v>200</v>
      </c>
      <c r="T106" s="77">
        <v>183</v>
      </c>
      <c r="U106" s="77">
        <v>192</v>
      </c>
      <c r="V106" s="77">
        <v>208</v>
      </c>
      <c r="W106" s="77">
        <v>264</v>
      </c>
      <c r="X106" s="77">
        <v>175</v>
      </c>
      <c r="Y106" s="77">
        <v>215</v>
      </c>
      <c r="Z106">
        <v>265</v>
      </c>
      <c r="AA106">
        <v>169</v>
      </c>
      <c r="AB106">
        <v>836</v>
      </c>
      <c r="AC106">
        <v>306</v>
      </c>
      <c r="AD106">
        <v>266</v>
      </c>
      <c r="AE106">
        <v>277</v>
      </c>
      <c r="AF106">
        <v>195</v>
      </c>
    </row>
    <row r="107" spans="1:32" x14ac:dyDescent="0.2">
      <c r="A107" s="1">
        <v>39492</v>
      </c>
      <c r="B107" s="77">
        <v>198</v>
      </c>
      <c r="C107" s="77">
        <v>214</v>
      </c>
      <c r="D107" s="77">
        <v>163</v>
      </c>
      <c r="E107" s="77">
        <v>198</v>
      </c>
      <c r="F107" s="77">
        <v>239</v>
      </c>
      <c r="G107" s="77">
        <v>276</v>
      </c>
      <c r="H107" s="77">
        <v>368</v>
      </c>
      <c r="I107" s="77">
        <v>369</v>
      </c>
      <c r="J107" s="77">
        <v>378</v>
      </c>
      <c r="K107" s="77">
        <v>366</v>
      </c>
      <c r="L107" s="77">
        <v>200</v>
      </c>
      <c r="M107" s="77">
        <v>190</v>
      </c>
      <c r="N107" s="77">
        <v>186</v>
      </c>
      <c r="O107" s="77">
        <v>130</v>
      </c>
      <c r="P107" s="77">
        <v>157</v>
      </c>
      <c r="Q107" s="77">
        <v>180</v>
      </c>
      <c r="R107" s="77">
        <v>807</v>
      </c>
      <c r="S107" s="77">
        <v>205</v>
      </c>
      <c r="T107" s="77">
        <v>179</v>
      </c>
      <c r="U107" s="77">
        <v>194</v>
      </c>
      <c r="V107" s="77">
        <v>205</v>
      </c>
      <c r="W107" s="77">
        <v>268</v>
      </c>
      <c r="X107" s="77">
        <v>194</v>
      </c>
      <c r="Y107" s="77">
        <v>192</v>
      </c>
      <c r="Z107">
        <v>252</v>
      </c>
      <c r="AA107">
        <v>172</v>
      </c>
      <c r="AB107">
        <v>925</v>
      </c>
      <c r="AC107">
        <v>295</v>
      </c>
      <c r="AD107">
        <v>262</v>
      </c>
      <c r="AE107">
        <v>271</v>
      </c>
      <c r="AF107">
        <v>200</v>
      </c>
    </row>
    <row r="108" spans="1:32" x14ac:dyDescent="0.2">
      <c r="A108" s="1">
        <v>39493</v>
      </c>
      <c r="B108" s="77">
        <v>200</v>
      </c>
      <c r="C108" s="77">
        <v>225</v>
      </c>
      <c r="D108" s="77">
        <v>176</v>
      </c>
      <c r="E108" s="77">
        <v>205</v>
      </c>
      <c r="F108" s="77">
        <v>235</v>
      </c>
      <c r="G108" s="77">
        <v>267</v>
      </c>
      <c r="H108" s="77">
        <v>366</v>
      </c>
      <c r="I108" s="77">
        <v>382</v>
      </c>
      <c r="J108" s="77">
        <v>352</v>
      </c>
      <c r="K108" s="77">
        <v>391</v>
      </c>
      <c r="L108" s="77">
        <v>203</v>
      </c>
      <c r="M108" s="77">
        <v>180</v>
      </c>
      <c r="N108" s="77">
        <v>191</v>
      </c>
      <c r="O108" s="77">
        <v>120</v>
      </c>
      <c r="P108" s="77">
        <v>162</v>
      </c>
      <c r="Q108" s="77">
        <v>190</v>
      </c>
      <c r="R108" s="77">
        <v>564</v>
      </c>
      <c r="S108" s="77">
        <v>200</v>
      </c>
      <c r="T108" s="77">
        <v>172</v>
      </c>
      <c r="U108" s="77">
        <v>201</v>
      </c>
      <c r="V108" s="77">
        <v>208</v>
      </c>
      <c r="W108" s="77">
        <v>272</v>
      </c>
      <c r="X108" s="77">
        <v>195</v>
      </c>
      <c r="Y108" s="77">
        <v>266</v>
      </c>
      <c r="Z108">
        <v>240</v>
      </c>
      <c r="AA108">
        <v>172</v>
      </c>
      <c r="AB108">
        <v>886</v>
      </c>
      <c r="AC108">
        <v>292</v>
      </c>
      <c r="AD108">
        <v>257</v>
      </c>
      <c r="AE108">
        <v>270</v>
      </c>
      <c r="AF108">
        <v>203</v>
      </c>
    </row>
    <row r="109" spans="1:32" x14ac:dyDescent="0.2">
      <c r="A109" s="1">
        <v>39494</v>
      </c>
      <c r="B109" s="77">
        <v>207</v>
      </c>
      <c r="C109" s="77">
        <v>253</v>
      </c>
      <c r="D109" s="77">
        <v>171</v>
      </c>
      <c r="E109" s="77">
        <v>210</v>
      </c>
      <c r="F109" s="77">
        <v>235</v>
      </c>
      <c r="G109" s="77">
        <v>258</v>
      </c>
      <c r="H109" s="77">
        <v>361</v>
      </c>
      <c r="I109" s="77">
        <v>443</v>
      </c>
      <c r="J109" s="77">
        <v>341</v>
      </c>
      <c r="K109" s="77">
        <v>394</v>
      </c>
      <c r="L109" s="77">
        <v>202</v>
      </c>
      <c r="M109" s="77">
        <v>190</v>
      </c>
      <c r="N109" s="77">
        <v>203</v>
      </c>
      <c r="O109" s="77">
        <v>130</v>
      </c>
      <c r="P109" s="77">
        <v>163</v>
      </c>
      <c r="Q109" s="77">
        <v>200</v>
      </c>
      <c r="R109" s="77">
        <v>416</v>
      </c>
      <c r="S109" s="77">
        <v>195</v>
      </c>
      <c r="T109" s="77">
        <v>177</v>
      </c>
      <c r="U109" s="77">
        <v>195</v>
      </c>
      <c r="V109" s="77">
        <v>213</v>
      </c>
      <c r="W109" s="77">
        <v>274</v>
      </c>
      <c r="X109" s="77">
        <v>189</v>
      </c>
      <c r="Y109" s="77">
        <v>446</v>
      </c>
      <c r="Z109">
        <v>235</v>
      </c>
      <c r="AA109">
        <v>178</v>
      </c>
      <c r="AB109">
        <v>860</v>
      </c>
      <c r="AC109">
        <v>289</v>
      </c>
      <c r="AD109">
        <v>274</v>
      </c>
      <c r="AE109">
        <v>257</v>
      </c>
      <c r="AF109">
        <v>201</v>
      </c>
    </row>
    <row r="110" spans="1:32" x14ac:dyDescent="0.2">
      <c r="A110" s="1">
        <v>39495</v>
      </c>
      <c r="B110" s="77">
        <v>207</v>
      </c>
      <c r="C110" s="77">
        <v>243</v>
      </c>
      <c r="D110" s="77">
        <v>172</v>
      </c>
      <c r="E110" s="77">
        <v>200</v>
      </c>
      <c r="F110" s="77">
        <v>225</v>
      </c>
      <c r="G110" s="77">
        <v>256</v>
      </c>
      <c r="H110" s="77">
        <v>367</v>
      </c>
      <c r="I110" s="77">
        <v>473</v>
      </c>
      <c r="J110" s="77">
        <v>341</v>
      </c>
      <c r="K110" s="77">
        <v>442</v>
      </c>
      <c r="L110" s="77">
        <v>203</v>
      </c>
      <c r="M110" s="77">
        <v>180</v>
      </c>
      <c r="N110" s="77">
        <v>221</v>
      </c>
      <c r="O110" s="77">
        <v>140</v>
      </c>
      <c r="P110" s="77">
        <v>159</v>
      </c>
      <c r="Q110" s="77">
        <v>210</v>
      </c>
      <c r="R110" s="77">
        <v>363</v>
      </c>
      <c r="S110" s="77">
        <v>190</v>
      </c>
      <c r="T110" s="77">
        <v>181</v>
      </c>
      <c r="U110" s="77">
        <v>192</v>
      </c>
      <c r="V110" s="77">
        <v>214</v>
      </c>
      <c r="W110" s="77">
        <v>260</v>
      </c>
      <c r="X110" s="77">
        <v>188</v>
      </c>
      <c r="Y110" s="77">
        <v>455</v>
      </c>
      <c r="Z110">
        <v>232</v>
      </c>
      <c r="AA110">
        <v>194</v>
      </c>
      <c r="AB110">
        <v>782</v>
      </c>
      <c r="AC110">
        <v>292</v>
      </c>
      <c r="AD110">
        <v>317</v>
      </c>
      <c r="AE110">
        <v>262</v>
      </c>
      <c r="AF110">
        <v>201</v>
      </c>
    </row>
    <row r="111" spans="1:32" x14ac:dyDescent="0.2">
      <c r="A111" s="1">
        <v>39496</v>
      </c>
      <c r="B111" s="77">
        <v>217</v>
      </c>
      <c r="C111" s="77">
        <v>225</v>
      </c>
      <c r="D111" s="77">
        <v>167</v>
      </c>
      <c r="E111" s="77">
        <v>204</v>
      </c>
      <c r="F111" s="77">
        <v>219</v>
      </c>
      <c r="G111" s="77">
        <v>260</v>
      </c>
      <c r="H111" s="77">
        <v>389</v>
      </c>
      <c r="I111" s="77">
        <v>482</v>
      </c>
      <c r="J111" s="77">
        <v>339</v>
      </c>
      <c r="K111" s="77">
        <v>409</v>
      </c>
      <c r="L111" s="77">
        <v>204</v>
      </c>
      <c r="M111" s="77">
        <v>190</v>
      </c>
      <c r="N111" s="77">
        <v>223</v>
      </c>
      <c r="O111" s="77">
        <v>150</v>
      </c>
      <c r="P111" s="77">
        <v>152</v>
      </c>
      <c r="Q111" s="77">
        <v>190</v>
      </c>
      <c r="R111" s="77">
        <v>395</v>
      </c>
      <c r="S111" s="77">
        <v>190</v>
      </c>
      <c r="T111" s="77">
        <v>175</v>
      </c>
      <c r="U111" s="77">
        <v>196</v>
      </c>
      <c r="V111" s="77">
        <v>217</v>
      </c>
      <c r="W111" s="77">
        <v>256</v>
      </c>
      <c r="X111" s="77">
        <v>186</v>
      </c>
      <c r="Y111" s="77">
        <v>646</v>
      </c>
      <c r="Z111">
        <v>228</v>
      </c>
      <c r="AA111">
        <v>220</v>
      </c>
      <c r="AB111">
        <v>693</v>
      </c>
      <c r="AC111">
        <v>286</v>
      </c>
      <c r="AD111">
        <v>371</v>
      </c>
      <c r="AE111">
        <v>268</v>
      </c>
      <c r="AF111">
        <v>207</v>
      </c>
    </row>
    <row r="112" spans="1:32" x14ac:dyDescent="0.2">
      <c r="A112" s="1">
        <v>39497</v>
      </c>
      <c r="B112" s="77">
        <v>232</v>
      </c>
      <c r="C112" s="77">
        <v>214</v>
      </c>
      <c r="D112" s="77">
        <v>150</v>
      </c>
      <c r="E112" s="77">
        <v>212</v>
      </c>
      <c r="F112" s="77">
        <v>224</v>
      </c>
      <c r="G112" s="77">
        <v>267</v>
      </c>
      <c r="H112" s="77">
        <v>404</v>
      </c>
      <c r="I112" s="77">
        <v>470</v>
      </c>
      <c r="J112" s="77">
        <v>346</v>
      </c>
      <c r="K112" s="77">
        <v>371</v>
      </c>
      <c r="L112" s="77">
        <v>203</v>
      </c>
      <c r="M112" s="77">
        <v>190</v>
      </c>
      <c r="N112" s="77">
        <v>223</v>
      </c>
      <c r="O112" s="77">
        <v>170</v>
      </c>
      <c r="P112" s="77">
        <v>140</v>
      </c>
      <c r="Q112" s="77">
        <v>180</v>
      </c>
      <c r="R112" s="77">
        <v>749</v>
      </c>
      <c r="S112" s="77">
        <v>190</v>
      </c>
      <c r="T112" s="77">
        <v>182</v>
      </c>
      <c r="U112" s="77">
        <v>193</v>
      </c>
      <c r="V112" s="77">
        <v>236</v>
      </c>
      <c r="W112" s="77">
        <v>243</v>
      </c>
      <c r="X112" s="77">
        <v>185</v>
      </c>
      <c r="Y112" s="77">
        <v>502</v>
      </c>
      <c r="Z112">
        <v>221</v>
      </c>
      <c r="AA112">
        <v>252</v>
      </c>
      <c r="AB112">
        <v>632</v>
      </c>
      <c r="AC112">
        <v>283</v>
      </c>
      <c r="AD112">
        <v>342</v>
      </c>
      <c r="AE112">
        <v>270</v>
      </c>
      <c r="AF112">
        <v>204</v>
      </c>
    </row>
    <row r="113" spans="1:32" x14ac:dyDescent="0.2">
      <c r="A113" s="1">
        <v>39498</v>
      </c>
      <c r="B113" s="77">
        <v>231</v>
      </c>
      <c r="C113" s="77">
        <v>208</v>
      </c>
      <c r="D113" s="77">
        <v>163</v>
      </c>
      <c r="E113" s="77">
        <v>268</v>
      </c>
      <c r="F113" s="77">
        <v>224</v>
      </c>
      <c r="G113" s="77">
        <v>298</v>
      </c>
      <c r="H113" s="77">
        <v>438</v>
      </c>
      <c r="I113" s="77">
        <v>463</v>
      </c>
      <c r="J113" s="77">
        <v>367</v>
      </c>
      <c r="K113" s="77">
        <v>351</v>
      </c>
      <c r="L113" s="77">
        <v>204</v>
      </c>
      <c r="M113" s="77">
        <v>190</v>
      </c>
      <c r="N113" s="77">
        <v>214</v>
      </c>
      <c r="O113" s="77">
        <v>160</v>
      </c>
      <c r="P113" s="77">
        <v>150</v>
      </c>
      <c r="Q113" s="77">
        <v>170</v>
      </c>
      <c r="R113" s="77">
        <v>499</v>
      </c>
      <c r="S113" s="77">
        <v>194</v>
      </c>
      <c r="T113" s="77">
        <v>185</v>
      </c>
      <c r="U113" s="77">
        <v>192</v>
      </c>
      <c r="V113" s="77">
        <v>229</v>
      </c>
      <c r="W113" s="77">
        <v>244</v>
      </c>
      <c r="X113" s="77">
        <v>186</v>
      </c>
      <c r="Y113" s="77">
        <v>332</v>
      </c>
      <c r="Z113">
        <v>201</v>
      </c>
      <c r="AA113">
        <v>296</v>
      </c>
      <c r="AB113">
        <v>599</v>
      </c>
      <c r="AC113">
        <v>301</v>
      </c>
      <c r="AD113">
        <v>301</v>
      </c>
      <c r="AE113">
        <v>261</v>
      </c>
      <c r="AF113">
        <v>197</v>
      </c>
    </row>
    <row r="114" spans="1:32" x14ac:dyDescent="0.2">
      <c r="A114" s="1">
        <v>39499</v>
      </c>
      <c r="B114" s="77">
        <v>221</v>
      </c>
      <c r="C114" s="77">
        <v>203</v>
      </c>
      <c r="D114" s="77">
        <v>194</v>
      </c>
      <c r="E114" s="77">
        <v>255</v>
      </c>
      <c r="F114" s="77">
        <v>232</v>
      </c>
      <c r="G114" s="77">
        <v>405</v>
      </c>
      <c r="H114" s="77">
        <v>450</v>
      </c>
      <c r="I114" s="77">
        <v>451</v>
      </c>
      <c r="J114" s="77">
        <v>361</v>
      </c>
      <c r="K114" s="77">
        <v>330</v>
      </c>
      <c r="L114" s="77">
        <v>209</v>
      </c>
      <c r="M114" s="77">
        <v>190</v>
      </c>
      <c r="N114" s="77">
        <v>212</v>
      </c>
      <c r="O114" s="77">
        <v>171</v>
      </c>
      <c r="P114" s="77">
        <v>158</v>
      </c>
      <c r="Q114" s="77">
        <v>190</v>
      </c>
      <c r="R114" s="77">
        <v>415</v>
      </c>
      <c r="S114" s="77">
        <v>188</v>
      </c>
      <c r="T114" s="77">
        <v>179</v>
      </c>
      <c r="U114" s="77">
        <v>191</v>
      </c>
      <c r="V114" s="77">
        <v>229</v>
      </c>
      <c r="W114" s="77">
        <v>243</v>
      </c>
      <c r="X114" s="77">
        <v>183</v>
      </c>
      <c r="Y114" s="77">
        <v>286</v>
      </c>
      <c r="Z114">
        <v>206</v>
      </c>
      <c r="AA114">
        <v>324</v>
      </c>
      <c r="AB114">
        <v>592</v>
      </c>
      <c r="AC114">
        <v>299</v>
      </c>
      <c r="AD114">
        <v>286</v>
      </c>
      <c r="AE114">
        <v>247</v>
      </c>
      <c r="AF114">
        <v>194</v>
      </c>
    </row>
    <row r="115" spans="1:32" x14ac:dyDescent="0.2">
      <c r="A115" s="1">
        <v>39500</v>
      </c>
      <c r="B115" s="77">
        <v>217</v>
      </c>
      <c r="C115" s="77">
        <v>235</v>
      </c>
      <c r="D115" s="77">
        <v>193</v>
      </c>
      <c r="E115" s="77">
        <v>226</v>
      </c>
      <c r="F115" s="77">
        <v>232</v>
      </c>
      <c r="G115" s="77">
        <v>461</v>
      </c>
      <c r="H115" s="77">
        <v>435</v>
      </c>
      <c r="I115" s="77">
        <v>444</v>
      </c>
      <c r="J115" s="77">
        <v>334</v>
      </c>
      <c r="K115" s="77">
        <v>325</v>
      </c>
      <c r="L115" s="77">
        <v>277</v>
      </c>
      <c r="M115" s="77">
        <v>200</v>
      </c>
      <c r="N115" s="77">
        <v>202</v>
      </c>
      <c r="O115" s="77">
        <v>160</v>
      </c>
      <c r="P115" s="77">
        <v>169</v>
      </c>
      <c r="Q115" s="77">
        <v>200</v>
      </c>
      <c r="R115" s="77">
        <v>372</v>
      </c>
      <c r="S115" s="77">
        <v>187</v>
      </c>
      <c r="T115" s="77">
        <v>177</v>
      </c>
      <c r="U115" s="77">
        <v>185</v>
      </c>
      <c r="V115" s="77">
        <v>234</v>
      </c>
      <c r="W115" s="77">
        <v>239</v>
      </c>
      <c r="X115" s="77">
        <v>186</v>
      </c>
      <c r="Y115" s="77">
        <v>245</v>
      </c>
      <c r="Z115">
        <v>211</v>
      </c>
      <c r="AA115">
        <v>328</v>
      </c>
      <c r="AB115">
        <v>622</v>
      </c>
      <c r="AC115">
        <v>275</v>
      </c>
      <c r="AD115">
        <v>281</v>
      </c>
      <c r="AE115">
        <v>240</v>
      </c>
      <c r="AF115">
        <v>199</v>
      </c>
    </row>
    <row r="116" spans="1:32" x14ac:dyDescent="0.2">
      <c r="A116" s="1">
        <v>39501</v>
      </c>
      <c r="B116" s="77">
        <v>223</v>
      </c>
      <c r="C116" s="77">
        <v>456</v>
      </c>
      <c r="D116" s="77">
        <v>192</v>
      </c>
      <c r="E116" s="77">
        <v>223</v>
      </c>
      <c r="F116" s="77">
        <v>238</v>
      </c>
      <c r="G116" s="77">
        <v>503</v>
      </c>
      <c r="H116" s="77">
        <v>421</v>
      </c>
      <c r="I116" s="77">
        <v>445</v>
      </c>
      <c r="J116" s="77">
        <v>328</v>
      </c>
      <c r="K116" s="77">
        <v>327</v>
      </c>
      <c r="L116" s="77">
        <v>264</v>
      </c>
      <c r="M116" s="77">
        <v>190</v>
      </c>
      <c r="N116" s="77">
        <v>202</v>
      </c>
      <c r="O116" s="77">
        <v>156</v>
      </c>
      <c r="P116" s="77">
        <v>165</v>
      </c>
      <c r="Q116" s="77">
        <v>220</v>
      </c>
      <c r="R116" s="77">
        <v>310</v>
      </c>
      <c r="S116" s="77">
        <v>191</v>
      </c>
      <c r="T116" s="77">
        <v>177</v>
      </c>
      <c r="U116" s="77">
        <v>181</v>
      </c>
      <c r="V116" s="77">
        <v>236</v>
      </c>
      <c r="W116" s="77">
        <v>243</v>
      </c>
      <c r="X116" s="77">
        <v>188</v>
      </c>
      <c r="Y116" s="77">
        <v>216</v>
      </c>
      <c r="Z116">
        <v>212</v>
      </c>
      <c r="AA116">
        <v>304</v>
      </c>
      <c r="AB116">
        <v>735</v>
      </c>
      <c r="AC116">
        <v>260</v>
      </c>
      <c r="AD116">
        <v>273</v>
      </c>
      <c r="AE116">
        <v>248</v>
      </c>
      <c r="AF116">
        <v>196</v>
      </c>
    </row>
    <row r="117" spans="1:32" x14ac:dyDescent="0.2">
      <c r="A117" s="1">
        <v>39502</v>
      </c>
      <c r="B117" s="77">
        <v>240</v>
      </c>
      <c r="C117" s="77">
        <v>398</v>
      </c>
      <c r="D117" s="77">
        <v>184</v>
      </c>
      <c r="E117" s="77">
        <v>218</v>
      </c>
      <c r="F117" s="77">
        <v>244</v>
      </c>
      <c r="G117" s="77">
        <v>566</v>
      </c>
      <c r="H117" s="77">
        <v>407</v>
      </c>
      <c r="I117" s="77">
        <v>461</v>
      </c>
      <c r="J117" s="77">
        <v>329</v>
      </c>
      <c r="K117" s="77">
        <v>354</v>
      </c>
      <c r="L117" s="77">
        <v>252</v>
      </c>
      <c r="M117" s="77">
        <v>187</v>
      </c>
      <c r="N117" s="77">
        <v>202</v>
      </c>
      <c r="O117" s="77">
        <v>154</v>
      </c>
      <c r="P117" s="77">
        <v>164</v>
      </c>
      <c r="Q117" s="77">
        <v>220</v>
      </c>
      <c r="R117" s="77">
        <v>316</v>
      </c>
      <c r="S117" s="77">
        <v>191</v>
      </c>
      <c r="T117" s="77">
        <v>178</v>
      </c>
      <c r="U117" s="77">
        <v>184</v>
      </c>
      <c r="V117" s="77">
        <v>230</v>
      </c>
      <c r="W117" s="77">
        <v>404</v>
      </c>
      <c r="X117" s="77">
        <v>188</v>
      </c>
      <c r="Y117" s="77">
        <v>216</v>
      </c>
      <c r="Z117">
        <v>204</v>
      </c>
      <c r="AA117">
        <v>283</v>
      </c>
      <c r="AB117">
        <v>873</v>
      </c>
      <c r="AC117">
        <v>261</v>
      </c>
      <c r="AD117">
        <v>260</v>
      </c>
      <c r="AE117">
        <v>261</v>
      </c>
      <c r="AF117">
        <v>194</v>
      </c>
    </row>
    <row r="118" spans="1:32" x14ac:dyDescent="0.2">
      <c r="A118" s="1">
        <v>39503</v>
      </c>
      <c r="B118" s="77">
        <v>250</v>
      </c>
      <c r="C118" s="77">
        <v>368</v>
      </c>
      <c r="D118" s="77">
        <v>180</v>
      </c>
      <c r="E118" s="77">
        <v>213</v>
      </c>
      <c r="F118" s="77">
        <v>241</v>
      </c>
      <c r="G118" s="77">
        <v>471</v>
      </c>
      <c r="H118" s="77">
        <v>401</v>
      </c>
      <c r="I118" s="77">
        <v>462</v>
      </c>
      <c r="J118" s="77">
        <v>320</v>
      </c>
      <c r="K118" s="77">
        <v>421</v>
      </c>
      <c r="L118" s="77">
        <v>254</v>
      </c>
      <c r="M118" s="77">
        <v>188</v>
      </c>
      <c r="N118" s="77">
        <v>199</v>
      </c>
      <c r="O118" s="77">
        <v>158</v>
      </c>
      <c r="P118" s="77">
        <v>162</v>
      </c>
      <c r="Q118" s="77">
        <v>200</v>
      </c>
      <c r="R118" s="77">
        <v>351</v>
      </c>
      <c r="S118" s="77">
        <v>195</v>
      </c>
      <c r="T118" s="77">
        <v>184</v>
      </c>
      <c r="U118" s="77">
        <v>183</v>
      </c>
      <c r="V118" s="77">
        <v>225</v>
      </c>
      <c r="W118" s="77">
        <v>712</v>
      </c>
      <c r="X118" s="77">
        <v>189</v>
      </c>
      <c r="Y118" s="77">
        <v>212</v>
      </c>
      <c r="Z118">
        <v>186</v>
      </c>
      <c r="AA118">
        <v>268</v>
      </c>
      <c r="AB118">
        <v>947</v>
      </c>
      <c r="AC118">
        <v>266</v>
      </c>
      <c r="AD118">
        <v>262</v>
      </c>
      <c r="AE118">
        <v>262</v>
      </c>
      <c r="AF118">
        <v>195</v>
      </c>
    </row>
    <row r="119" spans="1:32" x14ac:dyDescent="0.2">
      <c r="A119" s="1">
        <v>39504</v>
      </c>
      <c r="B119" s="77">
        <v>250</v>
      </c>
      <c r="C119" s="77">
        <v>317</v>
      </c>
      <c r="D119" s="77">
        <v>180</v>
      </c>
      <c r="E119" s="77">
        <v>217</v>
      </c>
      <c r="F119" s="77">
        <v>241</v>
      </c>
      <c r="G119" s="77">
        <v>395</v>
      </c>
      <c r="H119" s="77">
        <v>389</v>
      </c>
      <c r="I119" s="77">
        <v>461</v>
      </c>
      <c r="J119" s="77">
        <v>323</v>
      </c>
      <c r="K119" s="77">
        <v>434</v>
      </c>
      <c r="L119" s="77">
        <v>256</v>
      </c>
      <c r="M119" s="77">
        <v>195</v>
      </c>
      <c r="N119" s="77">
        <v>187</v>
      </c>
      <c r="O119" s="77">
        <v>161</v>
      </c>
      <c r="P119" s="77">
        <v>161</v>
      </c>
      <c r="Q119" s="77">
        <v>200</v>
      </c>
      <c r="R119" s="77">
        <v>325</v>
      </c>
      <c r="S119" s="77">
        <v>200</v>
      </c>
      <c r="T119" s="77">
        <v>215</v>
      </c>
      <c r="U119" s="77">
        <v>184</v>
      </c>
      <c r="V119" s="77">
        <v>225</v>
      </c>
      <c r="W119" s="77">
        <v>536</v>
      </c>
      <c r="X119" s="77">
        <v>185</v>
      </c>
      <c r="Y119" s="77">
        <v>213</v>
      </c>
      <c r="Z119">
        <v>191</v>
      </c>
      <c r="AA119">
        <v>252</v>
      </c>
      <c r="AB119">
        <v>914</v>
      </c>
      <c r="AC119">
        <v>261</v>
      </c>
      <c r="AD119">
        <v>263</v>
      </c>
      <c r="AE119">
        <v>269</v>
      </c>
      <c r="AF119">
        <v>193</v>
      </c>
    </row>
    <row r="120" spans="1:32" x14ac:dyDescent="0.2">
      <c r="A120" s="1">
        <v>39505</v>
      </c>
      <c r="B120" s="77">
        <v>254</v>
      </c>
      <c r="C120" s="77">
        <v>291</v>
      </c>
      <c r="D120" s="77">
        <v>184</v>
      </c>
      <c r="E120" s="77">
        <v>361</v>
      </c>
      <c r="F120" s="77">
        <v>240</v>
      </c>
      <c r="G120" s="77">
        <v>374</v>
      </c>
      <c r="H120" s="77">
        <v>379</v>
      </c>
      <c r="I120" s="77">
        <v>455</v>
      </c>
      <c r="J120" s="77">
        <v>362</v>
      </c>
      <c r="K120" s="77">
        <v>429</v>
      </c>
      <c r="L120" s="77">
        <v>248</v>
      </c>
      <c r="M120" s="77">
        <v>196</v>
      </c>
      <c r="N120" s="77">
        <v>185</v>
      </c>
      <c r="O120" s="77">
        <v>159</v>
      </c>
      <c r="P120" s="77">
        <v>161</v>
      </c>
      <c r="Q120" s="77">
        <v>203</v>
      </c>
      <c r="R120" s="77">
        <v>290</v>
      </c>
      <c r="S120" s="77">
        <v>203</v>
      </c>
      <c r="T120" s="77">
        <v>311</v>
      </c>
      <c r="U120" s="77">
        <v>188</v>
      </c>
      <c r="V120" s="77">
        <v>226</v>
      </c>
      <c r="W120" s="77">
        <v>438</v>
      </c>
      <c r="X120" s="77">
        <v>180</v>
      </c>
      <c r="Y120" s="77">
        <v>236</v>
      </c>
      <c r="Z120">
        <v>201</v>
      </c>
      <c r="AA120">
        <v>245</v>
      </c>
      <c r="AB120">
        <v>754</v>
      </c>
      <c r="AC120">
        <v>262</v>
      </c>
      <c r="AD120">
        <v>265</v>
      </c>
      <c r="AE120">
        <v>267</v>
      </c>
      <c r="AF120">
        <v>189</v>
      </c>
    </row>
    <row r="121" spans="1:32" x14ac:dyDescent="0.2">
      <c r="A121" s="1">
        <v>39506</v>
      </c>
      <c r="B121" s="77">
        <v>247</v>
      </c>
      <c r="C121" s="77">
        <v>272</v>
      </c>
      <c r="D121" s="77">
        <v>174</v>
      </c>
      <c r="E121" s="77">
        <v>606</v>
      </c>
      <c r="F121" s="77">
        <v>249</v>
      </c>
      <c r="G121" s="77">
        <v>338</v>
      </c>
      <c r="H121" s="77">
        <v>391</v>
      </c>
      <c r="I121" s="77">
        <v>442</v>
      </c>
      <c r="J121" s="77">
        <v>366</v>
      </c>
      <c r="K121" s="77">
        <v>409</v>
      </c>
      <c r="L121" s="77">
        <v>238</v>
      </c>
      <c r="M121" s="77">
        <v>180</v>
      </c>
      <c r="N121" s="77">
        <v>187</v>
      </c>
      <c r="O121" s="77">
        <v>170</v>
      </c>
      <c r="P121" s="77">
        <v>162</v>
      </c>
      <c r="Q121" s="77">
        <v>210</v>
      </c>
      <c r="R121" s="77">
        <v>280</v>
      </c>
      <c r="S121" s="77">
        <v>202</v>
      </c>
      <c r="T121" s="77">
        <v>320</v>
      </c>
      <c r="U121" s="77">
        <v>186</v>
      </c>
      <c r="V121" s="77">
        <v>224</v>
      </c>
      <c r="W121" s="77">
        <v>364</v>
      </c>
      <c r="X121" s="77">
        <v>191</v>
      </c>
      <c r="Y121" s="77">
        <v>252</v>
      </c>
      <c r="Z121">
        <v>202</v>
      </c>
      <c r="AA121">
        <v>234</v>
      </c>
      <c r="AB121">
        <v>629</v>
      </c>
      <c r="AC121">
        <v>268</v>
      </c>
      <c r="AD121">
        <v>286</v>
      </c>
      <c r="AE121">
        <v>261</v>
      </c>
      <c r="AF121">
        <v>192</v>
      </c>
    </row>
    <row r="122" spans="1:32" x14ac:dyDescent="0.2">
      <c r="A122" s="1">
        <v>39507</v>
      </c>
      <c r="B122" s="77"/>
      <c r="C122" s="77">
        <v>260</v>
      </c>
      <c r="D122" s="77"/>
      <c r="E122" s="77"/>
      <c r="F122" s="77"/>
      <c r="G122" s="77">
        <v>319</v>
      </c>
      <c r="H122" s="77"/>
      <c r="I122" s="77"/>
      <c r="J122" s="77"/>
      <c r="K122" s="77">
        <v>405</v>
      </c>
      <c r="L122" s="77"/>
      <c r="M122" s="77"/>
      <c r="N122" s="77"/>
      <c r="O122" s="77">
        <v>175</v>
      </c>
      <c r="P122" s="77"/>
      <c r="Q122" s="77"/>
      <c r="R122" s="77"/>
      <c r="S122" s="77">
        <v>207</v>
      </c>
      <c r="T122" s="77"/>
      <c r="U122" s="77"/>
      <c r="V122" s="77"/>
      <c r="W122" s="77">
        <v>307</v>
      </c>
      <c r="X122" s="77"/>
      <c r="Y122" s="77"/>
      <c r="AA122">
        <v>246</v>
      </c>
      <c r="AE122">
        <v>263</v>
      </c>
    </row>
    <row r="123" spans="1:32" x14ac:dyDescent="0.2">
      <c r="A123" s="1">
        <v>39508</v>
      </c>
      <c r="B123" s="77">
        <v>245</v>
      </c>
      <c r="C123" s="77">
        <v>265</v>
      </c>
      <c r="D123" s="77">
        <v>159</v>
      </c>
      <c r="E123" s="77">
        <v>652</v>
      </c>
      <c r="F123" s="77">
        <v>250</v>
      </c>
      <c r="G123" s="77">
        <v>290</v>
      </c>
      <c r="H123" s="77">
        <v>402</v>
      </c>
      <c r="I123" s="77">
        <v>435</v>
      </c>
      <c r="J123" s="77">
        <v>409</v>
      </c>
      <c r="K123" s="77">
        <v>408</v>
      </c>
      <c r="L123" s="77">
        <v>236</v>
      </c>
      <c r="M123" s="77">
        <v>178</v>
      </c>
      <c r="N123" s="77">
        <v>189</v>
      </c>
      <c r="O123" s="77">
        <v>182</v>
      </c>
      <c r="P123" s="77">
        <v>163</v>
      </c>
      <c r="Q123" s="77">
        <v>219</v>
      </c>
      <c r="R123" s="77">
        <v>267</v>
      </c>
      <c r="S123" s="77">
        <v>213</v>
      </c>
      <c r="T123" s="77">
        <v>282</v>
      </c>
      <c r="U123" s="77">
        <v>185</v>
      </c>
      <c r="V123" s="77">
        <v>211</v>
      </c>
      <c r="W123" s="77">
        <v>302</v>
      </c>
      <c r="X123" s="77">
        <v>188</v>
      </c>
      <c r="Y123" s="77">
        <v>256</v>
      </c>
      <c r="Z123">
        <v>196</v>
      </c>
      <c r="AA123">
        <v>258</v>
      </c>
      <c r="AB123">
        <v>527</v>
      </c>
      <c r="AC123">
        <v>271</v>
      </c>
      <c r="AD123">
        <v>332</v>
      </c>
      <c r="AE123">
        <v>262</v>
      </c>
      <c r="AF123">
        <v>200</v>
      </c>
    </row>
    <row r="124" spans="1:32" x14ac:dyDescent="0.2">
      <c r="A124" s="1">
        <v>39509</v>
      </c>
      <c r="B124" s="77">
        <v>248</v>
      </c>
      <c r="C124" s="77">
        <v>264</v>
      </c>
      <c r="D124" s="77">
        <v>150</v>
      </c>
      <c r="E124" s="77">
        <v>710</v>
      </c>
      <c r="F124" s="77">
        <v>249</v>
      </c>
      <c r="G124" s="77">
        <v>282</v>
      </c>
      <c r="H124" s="77">
        <v>394</v>
      </c>
      <c r="I124" s="77">
        <v>422</v>
      </c>
      <c r="J124" s="77">
        <v>421</v>
      </c>
      <c r="K124" s="77">
        <v>414</v>
      </c>
      <c r="L124" s="77">
        <v>230</v>
      </c>
      <c r="M124" s="77">
        <v>187</v>
      </c>
      <c r="N124" s="77">
        <v>191</v>
      </c>
      <c r="O124" s="77">
        <v>177</v>
      </c>
      <c r="P124" s="77">
        <v>163</v>
      </c>
      <c r="Q124" s="77">
        <v>299</v>
      </c>
      <c r="R124" s="77">
        <v>249</v>
      </c>
      <c r="S124" s="77">
        <v>217</v>
      </c>
      <c r="T124" s="77">
        <v>236</v>
      </c>
      <c r="U124" s="77">
        <v>189</v>
      </c>
      <c r="V124" s="77">
        <v>214</v>
      </c>
      <c r="W124" s="77">
        <v>293</v>
      </c>
      <c r="X124" s="77">
        <v>180</v>
      </c>
      <c r="Y124" s="77">
        <v>275</v>
      </c>
      <c r="Z124">
        <v>191</v>
      </c>
      <c r="AA124">
        <v>263</v>
      </c>
      <c r="AB124">
        <v>477</v>
      </c>
      <c r="AC124">
        <v>265</v>
      </c>
      <c r="AD124">
        <v>363</v>
      </c>
      <c r="AE124">
        <v>276</v>
      </c>
      <c r="AF124">
        <v>196</v>
      </c>
    </row>
    <row r="125" spans="1:32" x14ac:dyDescent="0.2">
      <c r="A125" s="1">
        <v>39510</v>
      </c>
      <c r="B125" s="77">
        <v>262</v>
      </c>
      <c r="C125" s="77">
        <v>261</v>
      </c>
      <c r="D125" s="77">
        <v>153</v>
      </c>
      <c r="E125" s="77">
        <v>585</v>
      </c>
      <c r="F125" s="77">
        <v>242</v>
      </c>
      <c r="G125" s="77">
        <v>279</v>
      </c>
      <c r="H125" s="77">
        <v>381</v>
      </c>
      <c r="I125" s="77">
        <v>425</v>
      </c>
      <c r="J125" s="77">
        <v>469</v>
      </c>
      <c r="K125" s="77">
        <v>412</v>
      </c>
      <c r="L125" s="77">
        <v>226</v>
      </c>
      <c r="M125" s="77">
        <v>182</v>
      </c>
      <c r="N125" s="77">
        <v>189</v>
      </c>
      <c r="O125" s="77">
        <v>171</v>
      </c>
      <c r="P125" s="77">
        <v>164</v>
      </c>
      <c r="Q125" s="77">
        <v>408</v>
      </c>
      <c r="R125" s="77">
        <v>246</v>
      </c>
      <c r="S125" s="77">
        <v>223</v>
      </c>
      <c r="T125" s="77">
        <v>229</v>
      </c>
      <c r="U125" s="77">
        <v>198</v>
      </c>
      <c r="V125" s="77">
        <v>216</v>
      </c>
      <c r="W125" s="77">
        <v>275</v>
      </c>
      <c r="X125" s="77">
        <v>189</v>
      </c>
      <c r="Y125" s="77">
        <v>333</v>
      </c>
      <c r="Z125">
        <v>188</v>
      </c>
      <c r="AA125">
        <v>265</v>
      </c>
      <c r="AB125">
        <v>442</v>
      </c>
      <c r="AC125">
        <v>264</v>
      </c>
      <c r="AD125">
        <v>380</v>
      </c>
      <c r="AE125">
        <v>283</v>
      </c>
      <c r="AF125">
        <v>194</v>
      </c>
    </row>
    <row r="126" spans="1:32" x14ac:dyDescent="0.2">
      <c r="A126" s="1">
        <v>39511</v>
      </c>
      <c r="B126" s="77">
        <v>299</v>
      </c>
      <c r="C126" s="77">
        <v>262</v>
      </c>
      <c r="D126" s="77">
        <v>170</v>
      </c>
      <c r="E126" s="77">
        <v>524</v>
      </c>
      <c r="F126" s="77">
        <v>239</v>
      </c>
      <c r="G126" s="77">
        <v>280</v>
      </c>
      <c r="H126" s="77">
        <v>389</v>
      </c>
      <c r="I126" s="77">
        <v>432</v>
      </c>
      <c r="J126" s="77">
        <v>518</v>
      </c>
      <c r="K126" s="77">
        <v>407</v>
      </c>
      <c r="L126" s="77">
        <v>228</v>
      </c>
      <c r="M126" s="77">
        <v>191</v>
      </c>
      <c r="N126" s="77">
        <v>187</v>
      </c>
      <c r="O126" s="77">
        <v>168</v>
      </c>
      <c r="P126" s="77">
        <v>169</v>
      </c>
      <c r="Q126" s="77">
        <v>453</v>
      </c>
      <c r="R126" s="77">
        <v>244</v>
      </c>
      <c r="S126" s="77">
        <v>222</v>
      </c>
      <c r="T126" s="77">
        <v>230</v>
      </c>
      <c r="U126" s="77">
        <v>206</v>
      </c>
      <c r="V126" s="77">
        <v>220</v>
      </c>
      <c r="W126" s="77">
        <v>268</v>
      </c>
      <c r="X126" s="77">
        <v>193</v>
      </c>
      <c r="Y126" s="77">
        <v>428</v>
      </c>
      <c r="Z126">
        <v>188</v>
      </c>
      <c r="AA126">
        <v>262</v>
      </c>
      <c r="AB126">
        <v>431</v>
      </c>
      <c r="AC126">
        <v>270</v>
      </c>
      <c r="AD126">
        <v>376</v>
      </c>
      <c r="AE126">
        <v>279</v>
      </c>
      <c r="AF126">
        <v>192</v>
      </c>
    </row>
    <row r="127" spans="1:32" x14ac:dyDescent="0.2">
      <c r="A127" s="1">
        <v>39512</v>
      </c>
      <c r="B127" s="77">
        <v>310</v>
      </c>
      <c r="C127" s="77">
        <v>251</v>
      </c>
      <c r="D127" s="77">
        <v>167</v>
      </c>
      <c r="E127" s="77">
        <v>455</v>
      </c>
      <c r="F127" s="77">
        <v>248</v>
      </c>
      <c r="G127" s="77">
        <v>282</v>
      </c>
      <c r="H127" s="77">
        <v>393</v>
      </c>
      <c r="I127" s="77">
        <v>437</v>
      </c>
      <c r="J127" s="77">
        <v>506</v>
      </c>
      <c r="K127" s="77">
        <v>405</v>
      </c>
      <c r="L127" s="77">
        <v>233</v>
      </c>
      <c r="M127" s="77">
        <v>202</v>
      </c>
      <c r="N127" s="77">
        <v>183</v>
      </c>
      <c r="O127" s="77">
        <v>166</v>
      </c>
      <c r="P127" s="77">
        <v>176</v>
      </c>
      <c r="Q127" s="77">
        <v>453</v>
      </c>
      <c r="R127" s="77">
        <v>226</v>
      </c>
      <c r="S127" s="77">
        <v>214</v>
      </c>
      <c r="T127" s="77">
        <v>246</v>
      </c>
      <c r="U127" s="77">
        <v>210</v>
      </c>
      <c r="V127" s="77">
        <v>235</v>
      </c>
      <c r="W127" s="77">
        <v>270</v>
      </c>
      <c r="X127" s="77">
        <v>197</v>
      </c>
      <c r="Y127" s="77">
        <v>381</v>
      </c>
      <c r="Z127">
        <v>192</v>
      </c>
      <c r="AA127">
        <v>265</v>
      </c>
      <c r="AB127">
        <v>413</v>
      </c>
      <c r="AC127">
        <v>279</v>
      </c>
      <c r="AD127">
        <v>350</v>
      </c>
      <c r="AE127">
        <v>274</v>
      </c>
      <c r="AF127">
        <v>186</v>
      </c>
    </row>
    <row r="128" spans="1:32" x14ac:dyDescent="0.2">
      <c r="A128" s="1">
        <v>39513</v>
      </c>
      <c r="B128" s="77">
        <v>347</v>
      </c>
      <c r="C128" s="77">
        <v>253</v>
      </c>
      <c r="D128" s="77">
        <v>155</v>
      </c>
      <c r="E128" s="77">
        <v>413</v>
      </c>
      <c r="F128" s="77">
        <v>272</v>
      </c>
      <c r="G128" s="77">
        <v>327</v>
      </c>
      <c r="H128" s="77">
        <v>387</v>
      </c>
      <c r="I128" s="77">
        <v>437</v>
      </c>
      <c r="J128" s="77">
        <v>477</v>
      </c>
      <c r="K128" s="77">
        <v>403</v>
      </c>
      <c r="L128" s="77">
        <v>230</v>
      </c>
      <c r="M128" s="77">
        <v>198</v>
      </c>
      <c r="N128" s="77">
        <v>188</v>
      </c>
      <c r="O128" s="77">
        <v>167</v>
      </c>
      <c r="P128" s="77">
        <v>182</v>
      </c>
      <c r="Q128" s="77">
        <v>428</v>
      </c>
      <c r="R128" s="77">
        <v>232</v>
      </c>
      <c r="S128" s="77">
        <v>212</v>
      </c>
      <c r="T128" s="77">
        <v>321</v>
      </c>
      <c r="U128" s="77">
        <v>219</v>
      </c>
      <c r="V128" s="77">
        <v>269</v>
      </c>
      <c r="W128" s="77">
        <v>269</v>
      </c>
      <c r="X128" s="77">
        <v>207</v>
      </c>
      <c r="Y128" s="77">
        <v>349</v>
      </c>
      <c r="Z128">
        <v>189</v>
      </c>
      <c r="AA128">
        <v>270</v>
      </c>
      <c r="AB128">
        <v>399</v>
      </c>
      <c r="AC128">
        <v>286</v>
      </c>
      <c r="AD128">
        <v>325</v>
      </c>
      <c r="AE128">
        <v>279</v>
      </c>
      <c r="AF128">
        <v>198</v>
      </c>
    </row>
    <row r="129" spans="1:32" x14ac:dyDescent="0.2">
      <c r="A129" s="1">
        <v>39514</v>
      </c>
      <c r="B129" s="77">
        <v>536</v>
      </c>
      <c r="C129" s="77">
        <v>258</v>
      </c>
      <c r="D129" s="77">
        <v>164</v>
      </c>
      <c r="E129" s="77">
        <v>392</v>
      </c>
      <c r="F129" s="77">
        <v>271</v>
      </c>
      <c r="G129" s="77">
        <v>495</v>
      </c>
      <c r="H129" s="77">
        <v>379</v>
      </c>
      <c r="I129" s="77">
        <v>426</v>
      </c>
      <c r="J129" s="77">
        <v>451</v>
      </c>
      <c r="K129" s="77">
        <v>409</v>
      </c>
      <c r="L129" s="77">
        <v>232</v>
      </c>
      <c r="M129" s="77">
        <v>203</v>
      </c>
      <c r="N129" s="77">
        <v>185</v>
      </c>
      <c r="O129" s="77">
        <v>172</v>
      </c>
      <c r="P129" s="77">
        <v>187</v>
      </c>
      <c r="Q129" s="77">
        <v>390</v>
      </c>
      <c r="R129" s="77">
        <v>243</v>
      </c>
      <c r="S129" s="77">
        <v>212</v>
      </c>
      <c r="T129" s="77">
        <v>358</v>
      </c>
      <c r="U129" s="77">
        <v>235</v>
      </c>
      <c r="V129" s="77">
        <v>268</v>
      </c>
      <c r="W129" s="77">
        <v>345</v>
      </c>
      <c r="X129" s="77">
        <v>204</v>
      </c>
      <c r="Y129" s="77">
        <v>322</v>
      </c>
      <c r="Z129">
        <v>183</v>
      </c>
      <c r="AA129">
        <v>277</v>
      </c>
      <c r="AB129">
        <v>408</v>
      </c>
      <c r="AC129">
        <v>263</v>
      </c>
      <c r="AD129">
        <v>313</v>
      </c>
      <c r="AE129">
        <v>289</v>
      </c>
      <c r="AF129">
        <v>200</v>
      </c>
    </row>
    <row r="130" spans="1:32" x14ac:dyDescent="0.2">
      <c r="A130" s="1">
        <v>39515</v>
      </c>
      <c r="B130" s="77">
        <v>523</v>
      </c>
      <c r="C130" s="77">
        <v>254</v>
      </c>
      <c r="D130" s="77">
        <v>167</v>
      </c>
      <c r="E130" s="77">
        <v>373</v>
      </c>
      <c r="F130" s="77">
        <v>252</v>
      </c>
      <c r="G130" s="77">
        <v>600</v>
      </c>
      <c r="H130" s="77">
        <v>381</v>
      </c>
      <c r="I130" s="77">
        <v>416</v>
      </c>
      <c r="J130" s="77">
        <v>431</v>
      </c>
      <c r="K130" s="77">
        <v>426</v>
      </c>
      <c r="L130" s="77">
        <v>250</v>
      </c>
      <c r="M130" s="77">
        <v>176</v>
      </c>
      <c r="N130" s="77">
        <v>183</v>
      </c>
      <c r="O130" s="77">
        <v>170</v>
      </c>
      <c r="P130" s="77">
        <v>196</v>
      </c>
      <c r="Q130" s="77">
        <v>350</v>
      </c>
      <c r="R130" s="77">
        <v>260</v>
      </c>
      <c r="S130" s="77">
        <v>205</v>
      </c>
      <c r="T130" s="77">
        <v>309</v>
      </c>
      <c r="U130" s="77">
        <v>253</v>
      </c>
      <c r="V130" s="77">
        <v>268</v>
      </c>
      <c r="W130" s="77">
        <v>416</v>
      </c>
      <c r="X130" s="77">
        <v>210</v>
      </c>
      <c r="Y130" s="77">
        <v>307</v>
      </c>
      <c r="Z130">
        <v>184</v>
      </c>
      <c r="AA130">
        <v>299</v>
      </c>
      <c r="AB130">
        <v>411</v>
      </c>
      <c r="AC130">
        <v>274</v>
      </c>
      <c r="AD130">
        <v>304</v>
      </c>
      <c r="AE130">
        <v>317</v>
      </c>
      <c r="AF130">
        <v>199</v>
      </c>
    </row>
    <row r="131" spans="1:32" x14ac:dyDescent="0.2">
      <c r="A131" s="1">
        <v>39516</v>
      </c>
      <c r="B131" s="77">
        <v>367</v>
      </c>
      <c r="C131" s="77">
        <v>255</v>
      </c>
      <c r="D131" s="77">
        <v>174</v>
      </c>
      <c r="E131" s="77">
        <v>348</v>
      </c>
      <c r="F131" s="77">
        <v>233</v>
      </c>
      <c r="G131" s="77">
        <v>589</v>
      </c>
      <c r="H131" s="77">
        <v>405</v>
      </c>
      <c r="I131" s="77">
        <v>329</v>
      </c>
      <c r="J131" s="77">
        <v>430</v>
      </c>
      <c r="K131" s="77">
        <v>432</v>
      </c>
      <c r="L131" s="77">
        <v>276</v>
      </c>
      <c r="M131" s="77">
        <v>189</v>
      </c>
      <c r="N131" s="77">
        <v>188</v>
      </c>
      <c r="O131" s="77">
        <v>169</v>
      </c>
      <c r="P131" s="77">
        <v>210</v>
      </c>
      <c r="Q131" s="77">
        <v>361</v>
      </c>
      <c r="R131" s="77">
        <v>343</v>
      </c>
      <c r="S131" s="77">
        <v>200</v>
      </c>
      <c r="T131" s="77">
        <v>265</v>
      </c>
      <c r="U131" s="77">
        <v>255</v>
      </c>
      <c r="V131" s="77">
        <v>278</v>
      </c>
      <c r="W131" s="77">
        <v>365</v>
      </c>
      <c r="X131" s="77">
        <v>229</v>
      </c>
      <c r="Y131" s="77">
        <v>360</v>
      </c>
      <c r="Z131">
        <v>183</v>
      </c>
      <c r="AA131">
        <v>339</v>
      </c>
      <c r="AB131">
        <v>385</v>
      </c>
      <c r="AC131">
        <v>263</v>
      </c>
      <c r="AD131">
        <v>334</v>
      </c>
      <c r="AE131">
        <v>335</v>
      </c>
      <c r="AF131">
        <v>213</v>
      </c>
    </row>
    <row r="132" spans="1:32" x14ac:dyDescent="0.2">
      <c r="A132" s="1">
        <v>39517</v>
      </c>
      <c r="B132" s="77">
        <v>320</v>
      </c>
      <c r="C132" s="77">
        <v>256</v>
      </c>
      <c r="D132" s="77">
        <v>172</v>
      </c>
      <c r="E132" s="77">
        <v>325</v>
      </c>
      <c r="F132" s="77">
        <v>232</v>
      </c>
      <c r="G132" s="77">
        <v>447</v>
      </c>
      <c r="H132" s="77">
        <v>421</v>
      </c>
      <c r="I132" s="77">
        <v>303</v>
      </c>
      <c r="J132" s="77">
        <v>427</v>
      </c>
      <c r="K132" s="77">
        <v>428</v>
      </c>
      <c r="L132" s="77">
        <v>287</v>
      </c>
      <c r="M132" s="77">
        <v>204</v>
      </c>
      <c r="N132" s="77">
        <v>186</v>
      </c>
      <c r="O132" s="77">
        <v>167</v>
      </c>
      <c r="P132" s="77">
        <v>224</v>
      </c>
      <c r="Q132" s="77">
        <v>391</v>
      </c>
      <c r="R132" s="77">
        <v>418</v>
      </c>
      <c r="S132" s="77">
        <v>202</v>
      </c>
      <c r="T132" s="77">
        <v>245</v>
      </c>
      <c r="U132" s="77">
        <v>255</v>
      </c>
      <c r="V132" s="77">
        <v>275</v>
      </c>
      <c r="W132" s="77">
        <v>301</v>
      </c>
      <c r="X132" s="77">
        <v>243</v>
      </c>
      <c r="Y132" s="77">
        <v>317</v>
      </c>
      <c r="Z132">
        <v>181</v>
      </c>
      <c r="AA132">
        <v>337</v>
      </c>
      <c r="AB132">
        <v>373</v>
      </c>
      <c r="AC132">
        <v>265</v>
      </c>
      <c r="AD132">
        <v>383</v>
      </c>
      <c r="AE132">
        <v>352</v>
      </c>
      <c r="AF132">
        <v>223</v>
      </c>
    </row>
    <row r="133" spans="1:32" x14ac:dyDescent="0.2">
      <c r="A133" s="1">
        <v>39518</v>
      </c>
      <c r="B133" s="77">
        <v>303</v>
      </c>
      <c r="C133" s="77">
        <v>250</v>
      </c>
      <c r="D133" s="77">
        <v>173</v>
      </c>
      <c r="E133" s="77">
        <v>311</v>
      </c>
      <c r="F133" s="77">
        <v>231</v>
      </c>
      <c r="G133" s="77">
        <v>406</v>
      </c>
      <c r="H133" s="77">
        <v>438</v>
      </c>
      <c r="I133" s="77">
        <v>314</v>
      </c>
      <c r="J133" s="77">
        <v>426</v>
      </c>
      <c r="K133" s="77">
        <v>432</v>
      </c>
      <c r="L133" s="77">
        <v>295</v>
      </c>
      <c r="M133" s="77">
        <v>199</v>
      </c>
      <c r="N133" s="77">
        <v>185</v>
      </c>
      <c r="O133" s="77">
        <v>179</v>
      </c>
      <c r="P133" s="77">
        <v>246</v>
      </c>
      <c r="Q133" s="77">
        <v>393</v>
      </c>
      <c r="R133" s="77">
        <v>467</v>
      </c>
      <c r="S133" s="77">
        <v>209</v>
      </c>
      <c r="T133" s="77">
        <v>239</v>
      </c>
      <c r="U133" s="77">
        <v>266</v>
      </c>
      <c r="V133" s="77">
        <v>266</v>
      </c>
      <c r="W133" s="77">
        <v>329</v>
      </c>
      <c r="X133" s="77">
        <v>266</v>
      </c>
      <c r="Y133" s="77">
        <v>280</v>
      </c>
      <c r="Z133">
        <v>180</v>
      </c>
      <c r="AA133">
        <v>322</v>
      </c>
      <c r="AB133">
        <v>392</v>
      </c>
      <c r="AC133">
        <v>271</v>
      </c>
      <c r="AD133">
        <v>371</v>
      </c>
      <c r="AE133">
        <v>373</v>
      </c>
      <c r="AF133">
        <v>236</v>
      </c>
    </row>
    <row r="134" spans="1:32" x14ac:dyDescent="0.2">
      <c r="A134" s="1">
        <v>39519</v>
      </c>
      <c r="B134" s="77">
        <v>291</v>
      </c>
      <c r="C134" s="77">
        <v>241</v>
      </c>
      <c r="D134" s="77">
        <v>179</v>
      </c>
      <c r="E134" s="77">
        <v>295</v>
      </c>
      <c r="F134" s="77">
        <v>241</v>
      </c>
      <c r="G134" s="77">
        <v>420</v>
      </c>
      <c r="H134" s="77">
        <v>446</v>
      </c>
      <c r="I134" s="77">
        <v>317</v>
      </c>
      <c r="J134" s="77">
        <v>431</v>
      </c>
      <c r="K134" s="77">
        <v>431</v>
      </c>
      <c r="L134" s="77">
        <v>290</v>
      </c>
      <c r="M134" s="77">
        <v>193</v>
      </c>
      <c r="N134" s="77">
        <v>188</v>
      </c>
      <c r="O134" s="77">
        <v>190</v>
      </c>
      <c r="P134" s="77">
        <v>278</v>
      </c>
      <c r="Q134" s="77">
        <v>356</v>
      </c>
      <c r="R134" s="77">
        <v>436</v>
      </c>
      <c r="S134" s="77">
        <v>214</v>
      </c>
      <c r="T134" s="77">
        <v>226</v>
      </c>
      <c r="U134" s="77">
        <v>262</v>
      </c>
      <c r="V134" s="77">
        <v>272</v>
      </c>
      <c r="W134" s="77">
        <v>360</v>
      </c>
      <c r="X134" s="77">
        <v>266</v>
      </c>
      <c r="Y134" s="77">
        <v>272</v>
      </c>
      <c r="Z134">
        <v>178</v>
      </c>
      <c r="AA134">
        <v>310</v>
      </c>
      <c r="AB134">
        <v>408</v>
      </c>
      <c r="AC134">
        <v>276</v>
      </c>
      <c r="AD134">
        <v>349</v>
      </c>
      <c r="AE134">
        <v>365</v>
      </c>
      <c r="AF134">
        <v>238</v>
      </c>
    </row>
    <row r="135" spans="1:32" x14ac:dyDescent="0.2">
      <c r="A135" s="1">
        <v>39520</v>
      </c>
      <c r="B135" s="77">
        <v>294</v>
      </c>
      <c r="C135" s="77">
        <v>236</v>
      </c>
      <c r="D135" s="77">
        <v>183</v>
      </c>
      <c r="E135" s="77">
        <v>286</v>
      </c>
      <c r="F135" s="77">
        <v>294</v>
      </c>
      <c r="G135" s="77">
        <v>432</v>
      </c>
      <c r="H135" s="77">
        <v>507</v>
      </c>
      <c r="I135" s="77">
        <v>327</v>
      </c>
      <c r="J135" s="77">
        <v>431</v>
      </c>
      <c r="K135" s="77">
        <v>422</v>
      </c>
      <c r="L135" s="77">
        <v>308</v>
      </c>
      <c r="M135" s="77">
        <v>193</v>
      </c>
      <c r="N135" s="77">
        <v>190</v>
      </c>
      <c r="O135" s="77">
        <v>195</v>
      </c>
      <c r="P135" s="77">
        <v>308</v>
      </c>
      <c r="Q135" s="77">
        <v>319</v>
      </c>
      <c r="R135" s="77">
        <v>431</v>
      </c>
      <c r="S135" s="77">
        <v>221</v>
      </c>
      <c r="T135" s="77">
        <v>207</v>
      </c>
      <c r="U135" s="77">
        <v>244</v>
      </c>
      <c r="V135" s="77">
        <v>287</v>
      </c>
      <c r="W135" s="77">
        <v>382</v>
      </c>
      <c r="X135" s="77">
        <v>269</v>
      </c>
      <c r="Y135" s="77">
        <v>269</v>
      </c>
      <c r="Z135">
        <v>176</v>
      </c>
      <c r="AA135">
        <v>304</v>
      </c>
      <c r="AB135">
        <v>477</v>
      </c>
      <c r="AC135">
        <v>282</v>
      </c>
      <c r="AD135">
        <v>343</v>
      </c>
      <c r="AE135">
        <v>364</v>
      </c>
      <c r="AF135">
        <v>227</v>
      </c>
    </row>
    <row r="136" spans="1:32" x14ac:dyDescent="0.2">
      <c r="A136" s="1">
        <v>39521</v>
      </c>
      <c r="B136" s="77">
        <v>285</v>
      </c>
      <c r="C136" s="77">
        <v>233</v>
      </c>
      <c r="D136" s="77">
        <v>186</v>
      </c>
      <c r="E136" s="77">
        <v>287</v>
      </c>
      <c r="F136" s="77">
        <v>419</v>
      </c>
      <c r="G136" s="77">
        <v>467</v>
      </c>
      <c r="H136" s="77">
        <v>544</v>
      </c>
      <c r="I136" s="77">
        <v>340</v>
      </c>
      <c r="J136" s="77">
        <v>428</v>
      </c>
      <c r="K136" s="77">
        <v>414</v>
      </c>
      <c r="L136" s="77">
        <v>299</v>
      </c>
      <c r="M136" s="77">
        <v>206</v>
      </c>
      <c r="N136" s="77">
        <v>195</v>
      </c>
      <c r="O136" s="77">
        <v>199</v>
      </c>
      <c r="P136" s="77">
        <v>327</v>
      </c>
      <c r="Q136" s="77">
        <v>305</v>
      </c>
      <c r="R136" s="77">
        <v>395</v>
      </c>
      <c r="S136" s="77">
        <v>236</v>
      </c>
      <c r="T136" s="77">
        <v>211</v>
      </c>
      <c r="U136" s="77">
        <v>240</v>
      </c>
      <c r="V136" s="77">
        <v>290</v>
      </c>
      <c r="W136" s="77">
        <v>408</v>
      </c>
      <c r="X136" s="77">
        <v>280</v>
      </c>
      <c r="Y136" s="77">
        <v>257</v>
      </c>
      <c r="Z136">
        <v>178</v>
      </c>
      <c r="AA136">
        <v>307</v>
      </c>
      <c r="AB136">
        <v>482</v>
      </c>
      <c r="AC136">
        <v>286</v>
      </c>
      <c r="AD136">
        <v>338</v>
      </c>
      <c r="AE136">
        <v>369</v>
      </c>
      <c r="AF136">
        <v>219</v>
      </c>
    </row>
    <row r="137" spans="1:32" x14ac:dyDescent="0.2">
      <c r="A137" s="1">
        <v>39522</v>
      </c>
      <c r="B137" s="77">
        <v>273</v>
      </c>
      <c r="C137" s="77">
        <v>230</v>
      </c>
      <c r="D137" s="77">
        <v>180</v>
      </c>
      <c r="E137" s="77">
        <v>283</v>
      </c>
      <c r="F137" s="77">
        <v>436</v>
      </c>
      <c r="G137" s="77">
        <v>494</v>
      </c>
      <c r="H137" s="77">
        <v>548</v>
      </c>
      <c r="I137" s="77">
        <v>344</v>
      </c>
      <c r="J137" s="77">
        <v>424</v>
      </c>
      <c r="K137" s="77">
        <v>408</v>
      </c>
      <c r="L137" s="77">
        <v>284</v>
      </c>
      <c r="M137" s="77">
        <v>263</v>
      </c>
      <c r="N137" s="77">
        <v>196</v>
      </c>
      <c r="O137" s="77">
        <v>206</v>
      </c>
      <c r="P137" s="77">
        <v>348</v>
      </c>
      <c r="Q137" s="77">
        <v>296</v>
      </c>
      <c r="R137" s="77">
        <v>419</v>
      </c>
      <c r="S137" s="77">
        <v>249</v>
      </c>
      <c r="T137" s="77">
        <v>207</v>
      </c>
      <c r="U137" s="77">
        <v>243</v>
      </c>
      <c r="V137" s="77">
        <v>288</v>
      </c>
      <c r="W137" s="77">
        <v>420</v>
      </c>
      <c r="X137" s="77">
        <v>291</v>
      </c>
      <c r="Y137" s="77">
        <v>243</v>
      </c>
      <c r="Z137">
        <v>180</v>
      </c>
      <c r="AA137">
        <v>309</v>
      </c>
      <c r="AB137">
        <v>498</v>
      </c>
      <c r="AC137">
        <v>297</v>
      </c>
      <c r="AD137">
        <v>350</v>
      </c>
      <c r="AE137">
        <v>379</v>
      </c>
      <c r="AF137">
        <v>217</v>
      </c>
    </row>
    <row r="138" spans="1:32" x14ac:dyDescent="0.2">
      <c r="A138" s="1">
        <v>39523</v>
      </c>
      <c r="B138" s="77">
        <v>273</v>
      </c>
      <c r="C138" s="77">
        <v>227</v>
      </c>
      <c r="D138" s="77">
        <v>182</v>
      </c>
      <c r="E138" s="77">
        <v>282</v>
      </c>
      <c r="F138" s="77">
        <v>386</v>
      </c>
      <c r="G138" s="77">
        <v>460</v>
      </c>
      <c r="H138" s="77">
        <v>527</v>
      </c>
      <c r="I138" s="77">
        <v>363</v>
      </c>
      <c r="J138" s="77">
        <v>425</v>
      </c>
      <c r="K138" s="77">
        <v>411</v>
      </c>
      <c r="L138" s="77">
        <v>285</v>
      </c>
      <c r="M138" s="77">
        <v>263</v>
      </c>
      <c r="N138" s="77">
        <v>205</v>
      </c>
      <c r="O138" s="77">
        <v>208</v>
      </c>
      <c r="P138" s="77">
        <v>331</v>
      </c>
      <c r="Q138" s="77">
        <v>285</v>
      </c>
      <c r="R138" s="77">
        <v>455</v>
      </c>
      <c r="S138" s="77">
        <v>261</v>
      </c>
      <c r="T138" s="77">
        <v>209</v>
      </c>
      <c r="U138" s="77">
        <v>242</v>
      </c>
      <c r="V138" s="77">
        <v>300</v>
      </c>
      <c r="W138" s="77">
        <v>392</v>
      </c>
      <c r="X138" s="77">
        <v>312</v>
      </c>
      <c r="Y138" s="77">
        <v>240</v>
      </c>
      <c r="Z138">
        <v>181</v>
      </c>
      <c r="AA138">
        <v>345</v>
      </c>
      <c r="AB138">
        <v>515</v>
      </c>
      <c r="AC138">
        <v>338</v>
      </c>
      <c r="AD138">
        <v>341</v>
      </c>
      <c r="AE138">
        <v>399</v>
      </c>
      <c r="AF138">
        <v>224</v>
      </c>
    </row>
    <row r="139" spans="1:32" x14ac:dyDescent="0.2">
      <c r="A139" s="1">
        <v>39524</v>
      </c>
      <c r="B139" s="77">
        <v>269</v>
      </c>
      <c r="C139" s="77">
        <v>224</v>
      </c>
      <c r="D139" s="77">
        <v>194</v>
      </c>
      <c r="E139" s="77">
        <v>287</v>
      </c>
      <c r="F139" s="77">
        <v>365</v>
      </c>
      <c r="G139" s="77">
        <v>453</v>
      </c>
      <c r="H139" s="77">
        <v>491</v>
      </c>
      <c r="I139" s="77">
        <v>386</v>
      </c>
      <c r="J139" s="77">
        <v>439</v>
      </c>
      <c r="K139" s="77">
        <v>422</v>
      </c>
      <c r="L139" s="77">
        <v>274</v>
      </c>
      <c r="M139" s="77">
        <v>228</v>
      </c>
      <c r="N139" s="77">
        <v>217</v>
      </c>
      <c r="O139" s="77">
        <v>235</v>
      </c>
      <c r="P139" s="77">
        <v>297</v>
      </c>
      <c r="Q139" s="77">
        <v>288</v>
      </c>
      <c r="R139" s="77">
        <v>425</v>
      </c>
      <c r="S139" s="77">
        <v>257</v>
      </c>
      <c r="T139" s="77">
        <v>216</v>
      </c>
      <c r="U139" s="77">
        <v>246</v>
      </c>
      <c r="V139" s="77">
        <v>322</v>
      </c>
      <c r="W139" s="77">
        <v>405</v>
      </c>
      <c r="X139" s="77">
        <v>319</v>
      </c>
      <c r="Y139" s="77">
        <v>237</v>
      </c>
      <c r="Z139">
        <v>181</v>
      </c>
      <c r="AA139">
        <v>355</v>
      </c>
      <c r="AB139">
        <v>547</v>
      </c>
      <c r="AC139">
        <v>411</v>
      </c>
      <c r="AD139">
        <v>329</v>
      </c>
      <c r="AE139">
        <v>458</v>
      </c>
      <c r="AF139">
        <v>243</v>
      </c>
    </row>
    <row r="140" spans="1:32" x14ac:dyDescent="0.2">
      <c r="A140" s="1">
        <v>39525</v>
      </c>
      <c r="B140" s="77">
        <v>266</v>
      </c>
      <c r="C140" s="77">
        <v>215</v>
      </c>
      <c r="D140" s="77">
        <v>223</v>
      </c>
      <c r="E140" s="77">
        <v>291</v>
      </c>
      <c r="F140" s="77">
        <v>371</v>
      </c>
      <c r="G140" s="77">
        <v>480</v>
      </c>
      <c r="H140" s="77">
        <v>482</v>
      </c>
      <c r="I140" s="77">
        <v>393</v>
      </c>
      <c r="J140" s="77">
        <v>456</v>
      </c>
      <c r="K140" s="77">
        <v>422</v>
      </c>
      <c r="L140" s="77">
        <v>263</v>
      </c>
      <c r="M140" s="77">
        <v>216</v>
      </c>
      <c r="N140" s="77">
        <v>238</v>
      </c>
      <c r="O140" s="77">
        <v>250</v>
      </c>
      <c r="P140" s="77">
        <v>285</v>
      </c>
      <c r="Q140" s="77">
        <v>277</v>
      </c>
      <c r="R140" s="77">
        <v>385</v>
      </c>
      <c r="S140" s="77">
        <v>257</v>
      </c>
      <c r="T140" s="77">
        <v>226</v>
      </c>
      <c r="U140" s="77">
        <v>258</v>
      </c>
      <c r="V140" s="77">
        <v>359</v>
      </c>
      <c r="W140" s="77">
        <v>432</v>
      </c>
      <c r="X140" s="77">
        <v>316</v>
      </c>
      <c r="Y140" s="77">
        <v>233</v>
      </c>
      <c r="Z140">
        <v>183</v>
      </c>
      <c r="AA140">
        <v>331</v>
      </c>
      <c r="AB140">
        <v>601</v>
      </c>
      <c r="AC140">
        <v>444</v>
      </c>
      <c r="AD140">
        <v>330</v>
      </c>
      <c r="AE140">
        <v>515</v>
      </c>
      <c r="AF140">
        <v>259</v>
      </c>
    </row>
    <row r="141" spans="1:32" x14ac:dyDescent="0.2">
      <c r="A141" s="1">
        <v>39526</v>
      </c>
      <c r="B141" s="77">
        <v>263</v>
      </c>
      <c r="C141" s="77">
        <v>224</v>
      </c>
      <c r="D141" s="77">
        <v>316</v>
      </c>
      <c r="E141" s="77">
        <v>294</v>
      </c>
      <c r="F141" s="77">
        <v>364</v>
      </c>
      <c r="G141" s="77">
        <v>473</v>
      </c>
      <c r="H141" s="77">
        <v>535</v>
      </c>
      <c r="I141" s="77">
        <v>411</v>
      </c>
      <c r="J141" s="77">
        <v>471</v>
      </c>
      <c r="K141" s="77">
        <v>420</v>
      </c>
      <c r="L141" s="77">
        <v>261</v>
      </c>
      <c r="M141" s="77">
        <v>209</v>
      </c>
      <c r="N141" s="77">
        <v>248</v>
      </c>
      <c r="O141" s="77">
        <v>280</v>
      </c>
      <c r="P141" s="77">
        <v>286</v>
      </c>
      <c r="Q141" s="77">
        <v>283</v>
      </c>
      <c r="R141" s="77">
        <v>385</v>
      </c>
      <c r="S141" s="77">
        <v>242</v>
      </c>
      <c r="T141" s="77">
        <v>251</v>
      </c>
      <c r="U141" s="77">
        <v>276</v>
      </c>
      <c r="V141" s="77">
        <v>394</v>
      </c>
      <c r="W141" s="77">
        <v>437</v>
      </c>
      <c r="X141" s="77">
        <v>316</v>
      </c>
      <c r="Y141" s="77">
        <v>231</v>
      </c>
      <c r="Z141">
        <v>187</v>
      </c>
      <c r="AA141">
        <v>313</v>
      </c>
      <c r="AB141">
        <v>656</v>
      </c>
      <c r="AC141">
        <v>492</v>
      </c>
      <c r="AD141">
        <v>335</v>
      </c>
      <c r="AE141">
        <v>516</v>
      </c>
      <c r="AF141">
        <v>271</v>
      </c>
    </row>
    <row r="142" spans="1:32" x14ac:dyDescent="0.2">
      <c r="A142" s="1">
        <v>39527</v>
      </c>
      <c r="B142" s="77">
        <v>260</v>
      </c>
      <c r="C142" s="77">
        <v>234</v>
      </c>
      <c r="D142" s="77">
        <v>430</v>
      </c>
      <c r="E142" s="77">
        <v>293</v>
      </c>
      <c r="F142" s="77">
        <v>353</v>
      </c>
      <c r="G142" s="77">
        <v>458</v>
      </c>
      <c r="H142" s="77">
        <v>682</v>
      </c>
      <c r="I142" s="77">
        <v>406</v>
      </c>
      <c r="J142" s="77">
        <v>459</v>
      </c>
      <c r="K142" s="77">
        <v>417</v>
      </c>
      <c r="L142" s="77">
        <v>247</v>
      </c>
      <c r="M142" s="77">
        <v>212</v>
      </c>
      <c r="N142" s="77">
        <v>229</v>
      </c>
      <c r="O142" s="77">
        <v>325</v>
      </c>
      <c r="P142" s="77">
        <v>283</v>
      </c>
      <c r="Q142" s="77">
        <v>309</v>
      </c>
      <c r="R142" s="77">
        <v>399</v>
      </c>
      <c r="S142" s="77">
        <v>234</v>
      </c>
      <c r="T142" s="77">
        <v>263</v>
      </c>
      <c r="U142" s="77">
        <v>286</v>
      </c>
      <c r="V142" s="77">
        <v>388</v>
      </c>
      <c r="W142" s="77">
        <v>482</v>
      </c>
      <c r="X142" s="77">
        <v>307</v>
      </c>
      <c r="Y142" s="77">
        <v>232</v>
      </c>
      <c r="Z142">
        <v>193</v>
      </c>
      <c r="AA142">
        <v>303</v>
      </c>
      <c r="AB142">
        <v>740</v>
      </c>
      <c r="AC142">
        <v>480</v>
      </c>
      <c r="AD142">
        <v>343</v>
      </c>
      <c r="AE142">
        <v>491</v>
      </c>
      <c r="AF142">
        <v>271</v>
      </c>
    </row>
    <row r="143" spans="1:32" x14ac:dyDescent="0.2">
      <c r="A143" s="1">
        <v>39528</v>
      </c>
      <c r="B143" s="77">
        <v>262</v>
      </c>
      <c r="C143" s="77">
        <v>232</v>
      </c>
      <c r="D143" s="77">
        <v>466</v>
      </c>
      <c r="E143" s="77">
        <v>289</v>
      </c>
      <c r="F143" s="77">
        <v>355</v>
      </c>
      <c r="G143" s="77">
        <v>442</v>
      </c>
      <c r="H143" s="77">
        <v>703</v>
      </c>
      <c r="I143" s="77">
        <v>388</v>
      </c>
      <c r="J143" s="77">
        <v>470</v>
      </c>
      <c r="K143" s="77">
        <v>419</v>
      </c>
      <c r="L143" s="77">
        <v>260</v>
      </c>
      <c r="M143" s="77">
        <v>203</v>
      </c>
      <c r="N143" s="77">
        <v>213</v>
      </c>
      <c r="O143" s="77">
        <v>359</v>
      </c>
      <c r="P143" s="77">
        <v>286</v>
      </c>
      <c r="Q143" s="77">
        <v>336</v>
      </c>
      <c r="R143" s="77">
        <v>409</v>
      </c>
      <c r="S143" s="77">
        <v>250</v>
      </c>
      <c r="T143" s="77">
        <v>279</v>
      </c>
      <c r="U143" s="77">
        <v>288</v>
      </c>
      <c r="V143" s="77">
        <v>367</v>
      </c>
      <c r="W143" s="77">
        <v>507</v>
      </c>
      <c r="X143" s="77">
        <v>277</v>
      </c>
      <c r="Y143" s="77">
        <v>224</v>
      </c>
      <c r="Z143">
        <v>198</v>
      </c>
      <c r="AA143">
        <v>290</v>
      </c>
      <c r="AB143">
        <v>828</v>
      </c>
      <c r="AC143">
        <v>414</v>
      </c>
      <c r="AD143">
        <v>356</v>
      </c>
      <c r="AE143">
        <v>475</v>
      </c>
      <c r="AF143">
        <v>277</v>
      </c>
    </row>
    <row r="144" spans="1:32" x14ac:dyDescent="0.2">
      <c r="A144" s="1">
        <v>39529</v>
      </c>
      <c r="B144" s="77">
        <v>265</v>
      </c>
      <c r="C144" s="77">
        <v>223</v>
      </c>
      <c r="D144" s="77">
        <v>465</v>
      </c>
      <c r="E144" s="77">
        <v>286</v>
      </c>
      <c r="F144" s="77">
        <v>370</v>
      </c>
      <c r="G144" s="77">
        <v>456</v>
      </c>
      <c r="H144" s="77">
        <v>747</v>
      </c>
      <c r="I144" s="77">
        <v>387</v>
      </c>
      <c r="J144" s="77">
        <v>503</v>
      </c>
      <c r="K144" s="77">
        <v>416</v>
      </c>
      <c r="L144" s="77">
        <v>285</v>
      </c>
      <c r="M144" s="77">
        <v>202</v>
      </c>
      <c r="N144" s="77">
        <v>206</v>
      </c>
      <c r="O144" s="77">
        <v>384</v>
      </c>
      <c r="P144" s="77">
        <v>308</v>
      </c>
      <c r="Q144" s="77">
        <v>350</v>
      </c>
      <c r="R144" s="77">
        <v>411</v>
      </c>
      <c r="S144" s="77">
        <v>284</v>
      </c>
      <c r="T144" s="77">
        <v>290</v>
      </c>
      <c r="U144" s="77">
        <v>279</v>
      </c>
      <c r="V144" s="77">
        <v>352</v>
      </c>
      <c r="W144" s="77">
        <v>426</v>
      </c>
      <c r="X144" s="77">
        <v>278</v>
      </c>
      <c r="Y144" s="77">
        <v>220</v>
      </c>
      <c r="Z144">
        <v>196</v>
      </c>
      <c r="AA144">
        <v>279</v>
      </c>
      <c r="AB144">
        <v>879</v>
      </c>
      <c r="AC144">
        <v>389</v>
      </c>
      <c r="AD144">
        <v>364</v>
      </c>
      <c r="AE144">
        <v>457</v>
      </c>
      <c r="AF144">
        <v>315</v>
      </c>
    </row>
    <row r="145" spans="1:32" x14ac:dyDescent="0.2">
      <c r="A145" s="1">
        <v>39530</v>
      </c>
      <c r="B145" s="77">
        <v>262</v>
      </c>
      <c r="C145" s="77">
        <v>220</v>
      </c>
      <c r="D145" s="77">
        <v>501</v>
      </c>
      <c r="E145" s="77">
        <v>273</v>
      </c>
      <c r="F145" s="77">
        <v>454</v>
      </c>
      <c r="G145" s="77">
        <v>480</v>
      </c>
      <c r="H145" s="77">
        <v>812</v>
      </c>
      <c r="I145" s="77">
        <v>400</v>
      </c>
      <c r="J145" s="77">
        <v>568</v>
      </c>
      <c r="K145" s="77">
        <v>403</v>
      </c>
      <c r="L145" s="77">
        <v>320</v>
      </c>
      <c r="M145" s="77">
        <v>221</v>
      </c>
      <c r="N145" s="77">
        <v>203</v>
      </c>
      <c r="O145" s="77">
        <v>374</v>
      </c>
      <c r="P145" s="77">
        <v>389</v>
      </c>
      <c r="Q145" s="77">
        <v>343</v>
      </c>
      <c r="R145" s="77">
        <v>411</v>
      </c>
      <c r="S145" s="77">
        <v>294</v>
      </c>
      <c r="T145" s="77">
        <v>316</v>
      </c>
      <c r="U145" s="77">
        <v>270</v>
      </c>
      <c r="V145" s="77">
        <v>341</v>
      </c>
      <c r="W145" s="77">
        <v>379</v>
      </c>
      <c r="X145" s="77">
        <v>330</v>
      </c>
      <c r="Y145" s="77">
        <v>218</v>
      </c>
      <c r="Z145">
        <v>192</v>
      </c>
      <c r="AA145">
        <v>280</v>
      </c>
      <c r="AB145">
        <v>895</v>
      </c>
      <c r="AC145">
        <v>383</v>
      </c>
      <c r="AD145">
        <v>371</v>
      </c>
      <c r="AE145">
        <v>447</v>
      </c>
      <c r="AF145">
        <v>308</v>
      </c>
    </row>
    <row r="146" spans="1:32" x14ac:dyDescent="0.2">
      <c r="A146" s="1">
        <v>39531</v>
      </c>
      <c r="B146" s="77">
        <v>252</v>
      </c>
      <c r="C146" s="77">
        <v>215</v>
      </c>
      <c r="D146" s="77">
        <v>505</v>
      </c>
      <c r="E146" s="77">
        <v>271</v>
      </c>
      <c r="F146" s="77">
        <v>482</v>
      </c>
      <c r="G146" s="77">
        <v>513</v>
      </c>
      <c r="H146" s="77">
        <v>850</v>
      </c>
      <c r="I146" s="77">
        <v>426</v>
      </c>
      <c r="J146" s="77">
        <v>625</v>
      </c>
      <c r="K146" s="77">
        <v>403</v>
      </c>
      <c r="L146" s="77">
        <v>363</v>
      </c>
      <c r="M146" s="77">
        <v>251</v>
      </c>
      <c r="N146" s="77">
        <v>198</v>
      </c>
      <c r="O146" s="77">
        <v>392</v>
      </c>
      <c r="P146" s="77">
        <v>384</v>
      </c>
      <c r="Q146" s="77">
        <v>337</v>
      </c>
      <c r="R146" s="77">
        <v>404</v>
      </c>
      <c r="S146" s="77">
        <v>273</v>
      </c>
      <c r="T146" s="77">
        <v>362</v>
      </c>
      <c r="U146" s="77">
        <v>268</v>
      </c>
      <c r="V146" s="77">
        <v>358</v>
      </c>
      <c r="W146" s="77">
        <v>389</v>
      </c>
      <c r="X146" s="77">
        <v>325</v>
      </c>
      <c r="Y146" s="77">
        <v>214</v>
      </c>
      <c r="Z146">
        <v>203</v>
      </c>
      <c r="AA146">
        <v>297</v>
      </c>
      <c r="AB146">
        <v>931</v>
      </c>
      <c r="AC146">
        <v>408</v>
      </c>
      <c r="AD146">
        <v>373</v>
      </c>
      <c r="AE146">
        <v>441</v>
      </c>
      <c r="AF146">
        <v>294</v>
      </c>
    </row>
    <row r="147" spans="1:32" x14ac:dyDescent="0.2">
      <c r="A147" s="1">
        <v>39532</v>
      </c>
      <c r="B147" s="77">
        <v>249</v>
      </c>
      <c r="C147" s="77">
        <v>217</v>
      </c>
      <c r="D147" s="77">
        <v>505</v>
      </c>
      <c r="E147" s="77">
        <v>273</v>
      </c>
      <c r="F147" s="77">
        <v>468</v>
      </c>
      <c r="G147" s="77">
        <v>521</v>
      </c>
      <c r="H147" s="77">
        <v>873</v>
      </c>
      <c r="I147" s="77">
        <v>492</v>
      </c>
      <c r="J147" s="77">
        <v>604</v>
      </c>
      <c r="K147" s="77">
        <v>411</v>
      </c>
      <c r="L147" s="77">
        <v>360</v>
      </c>
      <c r="M147" s="77">
        <v>269</v>
      </c>
      <c r="N147" s="77">
        <v>192</v>
      </c>
      <c r="O147" s="77">
        <v>405</v>
      </c>
      <c r="P147" s="77">
        <v>369</v>
      </c>
      <c r="Q147" s="77">
        <v>338</v>
      </c>
      <c r="R147" s="77">
        <v>376</v>
      </c>
      <c r="S147" s="77">
        <v>256</v>
      </c>
      <c r="T147" s="77">
        <v>400</v>
      </c>
      <c r="U147" s="77">
        <v>276</v>
      </c>
      <c r="V147" s="77">
        <v>357</v>
      </c>
      <c r="W147" s="77">
        <v>412</v>
      </c>
      <c r="X147" s="77">
        <v>286</v>
      </c>
      <c r="Y147" s="77">
        <v>212</v>
      </c>
      <c r="Z147">
        <v>211</v>
      </c>
      <c r="AA147">
        <v>297</v>
      </c>
      <c r="AB147">
        <v>944</v>
      </c>
      <c r="AC147">
        <v>612</v>
      </c>
      <c r="AD147">
        <v>394</v>
      </c>
      <c r="AE147">
        <v>435</v>
      </c>
      <c r="AF147">
        <v>287</v>
      </c>
    </row>
    <row r="148" spans="1:32" x14ac:dyDescent="0.2">
      <c r="A148" s="1">
        <v>39533</v>
      </c>
      <c r="B148" s="77">
        <v>247</v>
      </c>
      <c r="C148" s="77">
        <v>239</v>
      </c>
      <c r="D148" s="77">
        <v>505</v>
      </c>
      <c r="E148" s="77">
        <v>266</v>
      </c>
      <c r="F148" s="77">
        <v>436</v>
      </c>
      <c r="G148" s="77">
        <v>492</v>
      </c>
      <c r="H148" s="77">
        <v>863</v>
      </c>
      <c r="I148" s="77">
        <v>630</v>
      </c>
      <c r="J148" s="77">
        <v>603</v>
      </c>
      <c r="K148" s="77">
        <v>410</v>
      </c>
      <c r="L148" s="77">
        <v>363</v>
      </c>
      <c r="M148" s="77">
        <v>283</v>
      </c>
      <c r="N148" s="77">
        <v>198</v>
      </c>
      <c r="O148" s="77">
        <v>426</v>
      </c>
      <c r="P148" s="77">
        <v>412</v>
      </c>
      <c r="Q148" s="77">
        <v>336</v>
      </c>
      <c r="R148" s="77">
        <v>362</v>
      </c>
      <c r="S148" s="77">
        <v>254</v>
      </c>
      <c r="T148" s="77">
        <v>363</v>
      </c>
      <c r="U148" s="77">
        <v>274</v>
      </c>
      <c r="V148" s="77">
        <v>345</v>
      </c>
      <c r="W148" s="77">
        <v>413</v>
      </c>
      <c r="X148" s="77">
        <v>271</v>
      </c>
      <c r="Y148" s="77">
        <v>212</v>
      </c>
      <c r="Z148">
        <v>215</v>
      </c>
      <c r="AA148">
        <v>291</v>
      </c>
      <c r="AB148">
        <v>924</v>
      </c>
      <c r="AC148">
        <v>851</v>
      </c>
      <c r="AD148">
        <v>407</v>
      </c>
      <c r="AE148">
        <v>422</v>
      </c>
      <c r="AF148">
        <v>276</v>
      </c>
    </row>
    <row r="149" spans="1:32" x14ac:dyDescent="0.2">
      <c r="A149" s="1">
        <v>39534</v>
      </c>
      <c r="B149" s="77">
        <v>233</v>
      </c>
      <c r="C149" s="77">
        <v>228</v>
      </c>
      <c r="D149" s="77">
        <v>543</v>
      </c>
      <c r="E149" s="77">
        <v>265</v>
      </c>
      <c r="F149" s="77">
        <v>416</v>
      </c>
      <c r="G149" s="77">
        <v>451</v>
      </c>
      <c r="H149" s="77">
        <v>832</v>
      </c>
      <c r="I149" s="77">
        <v>647</v>
      </c>
      <c r="J149" s="77">
        <v>608</v>
      </c>
      <c r="K149" s="77">
        <v>406</v>
      </c>
      <c r="L149" s="77">
        <v>375</v>
      </c>
      <c r="M149" s="77">
        <v>263</v>
      </c>
      <c r="N149" s="77">
        <v>192</v>
      </c>
      <c r="O149" s="77">
        <v>417</v>
      </c>
      <c r="P149" s="77">
        <v>392</v>
      </c>
      <c r="Q149" s="77">
        <v>363</v>
      </c>
      <c r="R149" s="77">
        <v>363</v>
      </c>
      <c r="S149" s="77">
        <v>267</v>
      </c>
      <c r="T149" s="77">
        <v>331</v>
      </c>
      <c r="U149" s="77">
        <v>264</v>
      </c>
      <c r="V149" s="77">
        <v>348</v>
      </c>
      <c r="W149" s="77">
        <v>426</v>
      </c>
      <c r="X149" s="77">
        <v>263</v>
      </c>
      <c r="Y149" s="77">
        <v>215</v>
      </c>
      <c r="Z149">
        <v>217</v>
      </c>
      <c r="AA149">
        <v>286</v>
      </c>
      <c r="AB149">
        <v>892</v>
      </c>
      <c r="AC149">
        <v>940</v>
      </c>
      <c r="AD149">
        <v>397</v>
      </c>
      <c r="AE149">
        <v>409</v>
      </c>
      <c r="AF149">
        <v>270</v>
      </c>
    </row>
    <row r="150" spans="1:32" x14ac:dyDescent="0.2">
      <c r="A150" s="1">
        <v>39535</v>
      </c>
      <c r="B150" s="77">
        <v>231</v>
      </c>
      <c r="C150" s="77">
        <v>220</v>
      </c>
      <c r="D150" s="77">
        <v>589</v>
      </c>
      <c r="E150" s="77">
        <v>263</v>
      </c>
      <c r="F150" s="77">
        <v>389</v>
      </c>
      <c r="G150" s="77">
        <v>418</v>
      </c>
      <c r="H150" s="77">
        <v>791</v>
      </c>
      <c r="I150" s="77">
        <v>645</v>
      </c>
      <c r="J150" s="77">
        <v>645</v>
      </c>
      <c r="K150" s="77">
        <v>415</v>
      </c>
      <c r="L150" s="77">
        <v>367</v>
      </c>
      <c r="M150" s="77">
        <v>255</v>
      </c>
      <c r="N150" s="77">
        <v>198</v>
      </c>
      <c r="O150" s="77">
        <v>434</v>
      </c>
      <c r="P150" s="77">
        <v>324</v>
      </c>
      <c r="Q150" s="77">
        <v>412</v>
      </c>
      <c r="R150" s="77">
        <v>366</v>
      </c>
      <c r="S150" s="77">
        <v>290</v>
      </c>
      <c r="T150" s="77">
        <v>313</v>
      </c>
      <c r="U150" s="77">
        <v>262</v>
      </c>
      <c r="V150" s="77">
        <v>347</v>
      </c>
      <c r="W150" s="77">
        <v>427</v>
      </c>
      <c r="X150" s="77">
        <v>266</v>
      </c>
      <c r="Y150" s="77">
        <v>222</v>
      </c>
      <c r="Z150">
        <v>210</v>
      </c>
      <c r="AA150">
        <v>284</v>
      </c>
      <c r="AB150">
        <v>845</v>
      </c>
      <c r="AC150">
        <v>826</v>
      </c>
      <c r="AD150">
        <v>404</v>
      </c>
      <c r="AE150">
        <v>391</v>
      </c>
      <c r="AF150">
        <v>272</v>
      </c>
    </row>
    <row r="151" spans="1:32" x14ac:dyDescent="0.2">
      <c r="A151" s="1">
        <v>39536</v>
      </c>
      <c r="B151" s="77">
        <v>231</v>
      </c>
      <c r="C151" s="77">
        <v>218</v>
      </c>
      <c r="D151" s="77">
        <v>613</v>
      </c>
      <c r="E151" s="77">
        <v>251</v>
      </c>
      <c r="F151" s="77">
        <v>369</v>
      </c>
      <c r="G151" s="77">
        <v>401</v>
      </c>
      <c r="H151" s="77">
        <v>833</v>
      </c>
      <c r="I151" s="77">
        <v>654</v>
      </c>
      <c r="J151" s="77">
        <v>617</v>
      </c>
      <c r="K151" s="77">
        <v>423</v>
      </c>
      <c r="L151" s="77">
        <v>341</v>
      </c>
      <c r="M151" s="77">
        <v>250</v>
      </c>
      <c r="N151" s="77">
        <v>207</v>
      </c>
      <c r="O151" s="77">
        <v>415</v>
      </c>
      <c r="P151" s="77">
        <v>292</v>
      </c>
      <c r="Q151" s="77">
        <v>414</v>
      </c>
      <c r="R151" s="77">
        <v>384</v>
      </c>
      <c r="S151" s="77">
        <v>283</v>
      </c>
      <c r="T151" s="77">
        <v>286</v>
      </c>
      <c r="U151" s="77">
        <v>252</v>
      </c>
      <c r="V151" s="77">
        <v>341</v>
      </c>
      <c r="W151" s="77">
        <v>417</v>
      </c>
      <c r="X151" s="77">
        <v>265</v>
      </c>
      <c r="Y151" s="77">
        <v>227</v>
      </c>
      <c r="Z151">
        <v>204</v>
      </c>
      <c r="AA151">
        <v>280</v>
      </c>
      <c r="AB151">
        <v>801</v>
      </c>
      <c r="AC151">
        <v>565</v>
      </c>
      <c r="AD151">
        <v>416</v>
      </c>
      <c r="AE151">
        <v>375</v>
      </c>
      <c r="AF151">
        <v>265</v>
      </c>
    </row>
    <row r="152" spans="1:32" x14ac:dyDescent="0.2">
      <c r="A152" s="1">
        <v>39537</v>
      </c>
      <c r="B152" s="77">
        <v>224</v>
      </c>
      <c r="C152" s="77">
        <v>220</v>
      </c>
      <c r="D152" s="77">
        <v>583</v>
      </c>
      <c r="E152" s="77">
        <v>247</v>
      </c>
      <c r="F152" s="77">
        <v>354</v>
      </c>
      <c r="G152" s="77">
        <v>417</v>
      </c>
      <c r="H152" s="77">
        <v>846</v>
      </c>
      <c r="I152" s="77">
        <v>653</v>
      </c>
      <c r="J152" s="77">
        <v>563</v>
      </c>
      <c r="K152" s="77">
        <v>394</v>
      </c>
      <c r="L152" s="77">
        <v>323</v>
      </c>
      <c r="M152" s="77">
        <v>259</v>
      </c>
      <c r="N152" s="77">
        <v>208</v>
      </c>
      <c r="O152" s="77">
        <v>369</v>
      </c>
      <c r="P152" s="77">
        <v>297</v>
      </c>
      <c r="Q152" s="77">
        <v>395</v>
      </c>
      <c r="R152" s="77">
        <v>398</v>
      </c>
      <c r="S152" s="77">
        <v>259</v>
      </c>
      <c r="T152" s="77">
        <v>280</v>
      </c>
      <c r="U152" s="77">
        <v>242</v>
      </c>
      <c r="V152" s="77">
        <v>343</v>
      </c>
      <c r="W152" s="77">
        <v>397</v>
      </c>
      <c r="X152" s="77">
        <v>262</v>
      </c>
      <c r="Y152" s="77">
        <v>223</v>
      </c>
      <c r="Z152">
        <v>196</v>
      </c>
      <c r="AA152">
        <v>288</v>
      </c>
      <c r="AB152">
        <v>759</v>
      </c>
      <c r="AC152">
        <v>486</v>
      </c>
      <c r="AD152">
        <v>433</v>
      </c>
      <c r="AE152">
        <v>361</v>
      </c>
      <c r="AF152">
        <v>269</v>
      </c>
    </row>
    <row r="153" spans="1:32" x14ac:dyDescent="0.2">
      <c r="A153" s="1">
        <v>39538</v>
      </c>
      <c r="B153" s="77">
        <v>221</v>
      </c>
      <c r="C153" s="77">
        <v>218</v>
      </c>
      <c r="D153" s="77">
        <v>553</v>
      </c>
      <c r="E153" s="77">
        <v>247</v>
      </c>
      <c r="F153" s="77">
        <v>342</v>
      </c>
      <c r="G153" s="77">
        <v>447</v>
      </c>
      <c r="H153" s="77">
        <v>797</v>
      </c>
      <c r="I153" s="77">
        <v>651</v>
      </c>
      <c r="J153" s="77">
        <v>526</v>
      </c>
      <c r="K153" s="77">
        <v>406</v>
      </c>
      <c r="L153" s="77">
        <v>324</v>
      </c>
      <c r="M153" s="77">
        <v>264</v>
      </c>
      <c r="N153" s="77">
        <v>191</v>
      </c>
      <c r="O153" s="77">
        <v>329</v>
      </c>
      <c r="P153" s="77">
        <v>310</v>
      </c>
      <c r="Q153" s="77">
        <v>439</v>
      </c>
      <c r="R153" s="77">
        <v>385</v>
      </c>
      <c r="S153" s="77">
        <v>251</v>
      </c>
      <c r="T153" s="77">
        <v>306</v>
      </c>
      <c r="U153" s="77">
        <v>242</v>
      </c>
      <c r="V153" s="77">
        <v>341</v>
      </c>
      <c r="W153" s="77">
        <v>418</v>
      </c>
      <c r="X153" s="77">
        <v>265</v>
      </c>
      <c r="Y153" s="77">
        <v>216</v>
      </c>
      <c r="Z153">
        <v>193</v>
      </c>
      <c r="AA153">
        <v>308</v>
      </c>
      <c r="AB153">
        <v>724</v>
      </c>
      <c r="AC153">
        <v>465</v>
      </c>
      <c r="AD153">
        <v>447</v>
      </c>
      <c r="AE153">
        <v>354</v>
      </c>
      <c r="AF153">
        <v>290</v>
      </c>
    </row>
    <row r="154" spans="1:32" x14ac:dyDescent="0.2">
      <c r="A154" s="1">
        <v>39539</v>
      </c>
      <c r="B154" s="77">
        <v>219</v>
      </c>
      <c r="C154" s="77">
        <v>214</v>
      </c>
      <c r="D154" s="77">
        <v>560</v>
      </c>
      <c r="E154" s="77">
        <v>246</v>
      </c>
      <c r="F154" s="77">
        <v>329</v>
      </c>
      <c r="G154" s="77">
        <v>448</v>
      </c>
      <c r="H154" s="77">
        <v>730</v>
      </c>
      <c r="I154" s="77">
        <v>624</v>
      </c>
      <c r="J154" s="77">
        <v>502</v>
      </c>
      <c r="K154" s="77">
        <v>389</v>
      </c>
      <c r="L154" s="77">
        <v>324</v>
      </c>
      <c r="M154" s="77">
        <v>276</v>
      </c>
      <c r="N154" s="77">
        <v>186</v>
      </c>
      <c r="O154" s="77">
        <v>306</v>
      </c>
      <c r="P154" s="77">
        <v>306</v>
      </c>
      <c r="Q154" s="77">
        <v>525</v>
      </c>
      <c r="R154" s="77">
        <v>357</v>
      </c>
      <c r="S154" s="77">
        <v>245</v>
      </c>
      <c r="T154" s="77">
        <v>316</v>
      </c>
      <c r="U154" s="77">
        <v>263</v>
      </c>
      <c r="V154" s="77">
        <v>334</v>
      </c>
      <c r="W154" s="77">
        <v>422</v>
      </c>
      <c r="X154" s="77">
        <v>283</v>
      </c>
      <c r="Y154" s="77">
        <v>235</v>
      </c>
      <c r="Z154">
        <v>187</v>
      </c>
      <c r="AA154">
        <v>342</v>
      </c>
      <c r="AB154">
        <v>719</v>
      </c>
      <c r="AC154">
        <v>448</v>
      </c>
      <c r="AD154">
        <v>441</v>
      </c>
      <c r="AE154">
        <v>352</v>
      </c>
      <c r="AF154">
        <v>309</v>
      </c>
    </row>
    <row r="155" spans="1:32" x14ac:dyDescent="0.2">
      <c r="A155" s="1">
        <v>39540</v>
      </c>
      <c r="B155" s="77">
        <v>215</v>
      </c>
      <c r="C155" s="77">
        <v>213</v>
      </c>
      <c r="D155" s="77">
        <v>513</v>
      </c>
      <c r="E155" s="77">
        <v>250</v>
      </c>
      <c r="F155" s="77">
        <v>311</v>
      </c>
      <c r="G155" s="77">
        <v>426</v>
      </c>
      <c r="H155" s="77">
        <v>736</v>
      </c>
      <c r="I155" s="77">
        <v>590</v>
      </c>
      <c r="J155" s="77">
        <v>442</v>
      </c>
      <c r="K155" s="77">
        <v>372</v>
      </c>
      <c r="L155" s="77">
        <v>305</v>
      </c>
      <c r="M155" s="77">
        <v>287</v>
      </c>
      <c r="N155" s="77">
        <v>188</v>
      </c>
      <c r="O155" s="77">
        <v>315</v>
      </c>
      <c r="P155" s="77">
        <v>278</v>
      </c>
      <c r="Q155" s="77">
        <v>540</v>
      </c>
      <c r="R155" s="77">
        <v>352</v>
      </c>
      <c r="S155" s="77">
        <v>243</v>
      </c>
      <c r="T155" s="77">
        <v>294</v>
      </c>
      <c r="U155" s="77">
        <v>283</v>
      </c>
      <c r="V155" s="77">
        <v>352</v>
      </c>
      <c r="W155" s="77">
        <v>422</v>
      </c>
      <c r="X155" s="77">
        <v>293</v>
      </c>
      <c r="Y155" s="77">
        <v>244</v>
      </c>
      <c r="Z155">
        <v>188</v>
      </c>
      <c r="AA155">
        <v>360</v>
      </c>
      <c r="AB155">
        <v>756</v>
      </c>
      <c r="AC155">
        <v>442</v>
      </c>
      <c r="AD155">
        <v>428</v>
      </c>
      <c r="AE155">
        <v>357</v>
      </c>
      <c r="AF155">
        <v>279</v>
      </c>
    </row>
    <row r="156" spans="1:32" x14ac:dyDescent="0.2">
      <c r="A156" s="1">
        <v>39541</v>
      </c>
      <c r="B156" s="77">
        <v>216</v>
      </c>
      <c r="C156" s="77">
        <v>211</v>
      </c>
      <c r="D156" s="77">
        <v>492</v>
      </c>
      <c r="E156" s="77">
        <v>268</v>
      </c>
      <c r="F156" s="77">
        <v>306</v>
      </c>
      <c r="G156" s="77">
        <v>433</v>
      </c>
      <c r="H156" s="77">
        <v>728</v>
      </c>
      <c r="I156" s="77">
        <v>571</v>
      </c>
      <c r="J156" s="77">
        <v>431</v>
      </c>
      <c r="K156" s="77">
        <v>361</v>
      </c>
      <c r="L156" s="77">
        <v>298</v>
      </c>
      <c r="M156" s="77">
        <v>302</v>
      </c>
      <c r="N156" s="77">
        <v>197</v>
      </c>
      <c r="O156" s="77">
        <v>330</v>
      </c>
      <c r="P156" s="77">
        <v>259</v>
      </c>
      <c r="Q156" s="77">
        <v>521</v>
      </c>
      <c r="R156" s="77">
        <v>333</v>
      </c>
      <c r="S156" s="77">
        <v>236</v>
      </c>
      <c r="T156" s="77">
        <v>296</v>
      </c>
      <c r="U156" s="77">
        <v>279</v>
      </c>
      <c r="V156" s="77">
        <v>426</v>
      </c>
      <c r="W156" s="77">
        <v>444</v>
      </c>
      <c r="X156" s="77">
        <v>300</v>
      </c>
      <c r="Y156" s="77">
        <v>247</v>
      </c>
      <c r="Z156">
        <v>190</v>
      </c>
      <c r="AA156">
        <v>345</v>
      </c>
      <c r="AB156">
        <v>783</v>
      </c>
      <c r="AC156">
        <v>448</v>
      </c>
      <c r="AD156">
        <v>432</v>
      </c>
      <c r="AE156">
        <v>369</v>
      </c>
      <c r="AF156">
        <v>270</v>
      </c>
    </row>
    <row r="157" spans="1:32" x14ac:dyDescent="0.2">
      <c r="A157" s="1">
        <v>39542</v>
      </c>
      <c r="B157" s="77">
        <v>229</v>
      </c>
      <c r="C157" s="77">
        <v>208</v>
      </c>
      <c r="D157" s="77">
        <v>524</v>
      </c>
      <c r="E157" s="77">
        <v>278</v>
      </c>
      <c r="F157" s="77">
        <v>303</v>
      </c>
      <c r="G157" s="77">
        <v>473</v>
      </c>
      <c r="H157" s="77">
        <v>686</v>
      </c>
      <c r="I157" s="77">
        <v>567</v>
      </c>
      <c r="J157" s="77">
        <v>429</v>
      </c>
      <c r="K157" s="77">
        <v>352</v>
      </c>
      <c r="L157" s="77">
        <v>303</v>
      </c>
      <c r="M157" s="77">
        <v>316</v>
      </c>
      <c r="N157" s="77">
        <v>203</v>
      </c>
      <c r="O157" s="77">
        <v>335</v>
      </c>
      <c r="P157" s="77">
        <v>248</v>
      </c>
      <c r="Q157" s="77">
        <v>549</v>
      </c>
      <c r="R157" s="77">
        <v>358</v>
      </c>
      <c r="S157" s="77">
        <v>236</v>
      </c>
      <c r="T157" s="77">
        <v>290</v>
      </c>
      <c r="U157" s="77">
        <v>259</v>
      </c>
      <c r="V157" s="77">
        <v>535</v>
      </c>
      <c r="W157" s="77">
        <v>441</v>
      </c>
      <c r="X157" s="77">
        <v>302</v>
      </c>
      <c r="Y157" s="77">
        <v>243</v>
      </c>
      <c r="Z157">
        <v>193</v>
      </c>
      <c r="AA157">
        <v>329</v>
      </c>
      <c r="AB157">
        <v>784</v>
      </c>
      <c r="AC157">
        <v>455</v>
      </c>
      <c r="AD157">
        <v>438</v>
      </c>
      <c r="AE157">
        <v>365</v>
      </c>
      <c r="AF157">
        <v>273</v>
      </c>
    </row>
    <row r="158" spans="1:32" x14ac:dyDescent="0.2">
      <c r="A158" s="1">
        <v>39543</v>
      </c>
      <c r="B158" s="77">
        <v>232</v>
      </c>
      <c r="C158" s="77">
        <v>208</v>
      </c>
      <c r="D158" s="77">
        <v>529</v>
      </c>
      <c r="E158" s="77">
        <v>280</v>
      </c>
      <c r="F158" s="77">
        <v>304</v>
      </c>
      <c r="G158" s="77">
        <v>491</v>
      </c>
      <c r="H158" s="77">
        <v>659</v>
      </c>
      <c r="I158" s="77">
        <v>575</v>
      </c>
      <c r="J158" s="77">
        <v>424</v>
      </c>
      <c r="K158" s="77">
        <v>361</v>
      </c>
      <c r="L158" s="77">
        <v>299</v>
      </c>
      <c r="M158" s="77">
        <v>303</v>
      </c>
      <c r="N158" s="77">
        <v>209</v>
      </c>
      <c r="O158" s="77">
        <v>348</v>
      </c>
      <c r="P158" s="77">
        <v>251</v>
      </c>
      <c r="Q158" s="77">
        <v>553</v>
      </c>
      <c r="R158" s="77">
        <v>369</v>
      </c>
      <c r="S158" s="77">
        <v>234</v>
      </c>
      <c r="T158" s="77">
        <v>303</v>
      </c>
      <c r="U158" s="77">
        <v>254</v>
      </c>
      <c r="V158" s="77">
        <v>605</v>
      </c>
      <c r="W158" s="77">
        <v>426</v>
      </c>
      <c r="X158" s="77">
        <v>301</v>
      </c>
      <c r="Y158" s="77">
        <v>242</v>
      </c>
      <c r="Z158">
        <v>187</v>
      </c>
      <c r="AA158">
        <v>332</v>
      </c>
      <c r="AB158">
        <v>771</v>
      </c>
      <c r="AC158">
        <v>445</v>
      </c>
      <c r="AD158">
        <v>483</v>
      </c>
      <c r="AE158">
        <v>354</v>
      </c>
      <c r="AF158">
        <v>283</v>
      </c>
    </row>
    <row r="159" spans="1:32" x14ac:dyDescent="0.2">
      <c r="A159" s="1">
        <v>39544</v>
      </c>
      <c r="B159" s="77">
        <v>258</v>
      </c>
      <c r="C159" s="77">
        <v>209</v>
      </c>
      <c r="D159" s="77">
        <v>524</v>
      </c>
      <c r="E159" s="77">
        <v>271</v>
      </c>
      <c r="F159" s="77">
        <v>307</v>
      </c>
      <c r="G159" s="77">
        <v>481</v>
      </c>
      <c r="H159" s="77">
        <v>652</v>
      </c>
      <c r="I159" s="77">
        <v>610</v>
      </c>
      <c r="J159" s="77">
        <v>414</v>
      </c>
      <c r="K159" s="77">
        <v>366</v>
      </c>
      <c r="L159" s="77">
        <v>292</v>
      </c>
      <c r="M159" s="77">
        <v>291</v>
      </c>
      <c r="N159" s="77">
        <v>199</v>
      </c>
      <c r="O159" s="77">
        <v>366</v>
      </c>
      <c r="P159" s="77">
        <v>273</v>
      </c>
      <c r="Q159" s="77">
        <v>582</v>
      </c>
      <c r="R159" s="77">
        <v>341</v>
      </c>
      <c r="S159" s="77">
        <v>233</v>
      </c>
      <c r="T159" s="77">
        <v>296</v>
      </c>
      <c r="U159" s="77">
        <v>247</v>
      </c>
      <c r="V159" s="77">
        <v>564</v>
      </c>
      <c r="W159" s="77">
        <v>412</v>
      </c>
      <c r="X159" s="77">
        <v>307</v>
      </c>
      <c r="Y159" s="77">
        <v>227</v>
      </c>
      <c r="Z159">
        <v>183</v>
      </c>
      <c r="AA159">
        <v>350</v>
      </c>
      <c r="AB159">
        <v>761</v>
      </c>
      <c r="AC159">
        <v>420</v>
      </c>
      <c r="AD159">
        <v>517</v>
      </c>
      <c r="AE159">
        <v>343</v>
      </c>
      <c r="AF159">
        <v>285</v>
      </c>
    </row>
    <row r="160" spans="1:32" x14ac:dyDescent="0.2">
      <c r="A160" s="1">
        <v>39545</v>
      </c>
      <c r="B160" s="77">
        <v>260</v>
      </c>
      <c r="C160" s="77">
        <v>207</v>
      </c>
      <c r="D160" s="77">
        <v>526</v>
      </c>
      <c r="E160" s="77">
        <v>263</v>
      </c>
      <c r="F160" s="77">
        <v>322</v>
      </c>
      <c r="G160" s="77">
        <v>467</v>
      </c>
      <c r="H160" s="77">
        <v>639</v>
      </c>
      <c r="I160" s="77">
        <v>647</v>
      </c>
      <c r="J160" s="77">
        <v>404</v>
      </c>
      <c r="K160" s="77">
        <v>395</v>
      </c>
      <c r="L160" s="77">
        <v>290</v>
      </c>
      <c r="M160" s="77">
        <v>295</v>
      </c>
      <c r="N160" s="77">
        <v>200</v>
      </c>
      <c r="O160" s="77">
        <v>370</v>
      </c>
      <c r="P160" s="77">
        <v>277</v>
      </c>
      <c r="Q160" s="77">
        <v>701</v>
      </c>
      <c r="R160" s="77">
        <v>325</v>
      </c>
      <c r="S160" s="77">
        <v>237</v>
      </c>
      <c r="T160" s="77">
        <v>282</v>
      </c>
      <c r="U160" s="77">
        <v>249</v>
      </c>
      <c r="V160" s="77">
        <v>507</v>
      </c>
      <c r="W160" s="77">
        <v>411</v>
      </c>
      <c r="X160" s="77">
        <v>333</v>
      </c>
      <c r="Y160" s="77">
        <v>222</v>
      </c>
      <c r="Z160">
        <v>182</v>
      </c>
      <c r="AA160">
        <v>363</v>
      </c>
      <c r="AB160">
        <v>791</v>
      </c>
      <c r="AC160">
        <v>414</v>
      </c>
      <c r="AD160">
        <v>546</v>
      </c>
      <c r="AE160">
        <v>344</v>
      </c>
      <c r="AF160">
        <v>288</v>
      </c>
    </row>
    <row r="161" spans="1:32" x14ac:dyDescent="0.2">
      <c r="A161" s="1">
        <v>39546</v>
      </c>
      <c r="B161" s="77">
        <v>264</v>
      </c>
      <c r="C161" s="77">
        <v>202</v>
      </c>
      <c r="D161" s="77">
        <v>506</v>
      </c>
      <c r="E161" s="77">
        <v>260</v>
      </c>
      <c r="F161" s="77">
        <v>341</v>
      </c>
      <c r="G161" s="77">
        <v>467</v>
      </c>
      <c r="H161" s="77">
        <v>606</v>
      </c>
      <c r="I161" s="77">
        <v>645</v>
      </c>
      <c r="J161" s="77">
        <v>403</v>
      </c>
      <c r="K161" s="77">
        <v>411</v>
      </c>
      <c r="L161" s="77">
        <v>287</v>
      </c>
      <c r="M161" s="77">
        <v>301</v>
      </c>
      <c r="N161" s="77">
        <v>203</v>
      </c>
      <c r="O161" s="77">
        <v>374</v>
      </c>
      <c r="P161" s="77">
        <v>265</v>
      </c>
      <c r="Q161" s="77">
        <v>875</v>
      </c>
      <c r="R161" s="77">
        <v>323</v>
      </c>
      <c r="S161" s="77">
        <v>235</v>
      </c>
      <c r="T161" s="77">
        <v>277</v>
      </c>
      <c r="U161" s="77">
        <v>261</v>
      </c>
      <c r="V161" s="77">
        <v>472</v>
      </c>
      <c r="W161" s="77">
        <v>424</v>
      </c>
      <c r="X161" s="77">
        <v>368</v>
      </c>
      <c r="Y161" s="77">
        <v>223</v>
      </c>
      <c r="Z161">
        <v>185</v>
      </c>
      <c r="AA161">
        <v>365</v>
      </c>
      <c r="AB161">
        <v>789</v>
      </c>
      <c r="AC161">
        <v>458</v>
      </c>
      <c r="AD161">
        <v>591</v>
      </c>
      <c r="AE161">
        <v>370</v>
      </c>
      <c r="AF161">
        <v>305</v>
      </c>
    </row>
    <row r="162" spans="1:32" x14ac:dyDescent="0.2">
      <c r="A162" s="1">
        <v>39547</v>
      </c>
      <c r="B162" s="77">
        <v>265</v>
      </c>
      <c r="C162" s="77">
        <v>190</v>
      </c>
      <c r="D162" s="77">
        <v>473</v>
      </c>
      <c r="E162" s="77">
        <v>263</v>
      </c>
      <c r="F162" s="77">
        <v>365</v>
      </c>
      <c r="G162" s="77">
        <v>512</v>
      </c>
      <c r="H162" s="77">
        <v>591</v>
      </c>
      <c r="I162" s="77">
        <v>648</v>
      </c>
      <c r="J162" s="77">
        <v>407</v>
      </c>
      <c r="K162" s="77">
        <v>405</v>
      </c>
      <c r="L162" s="77">
        <v>291</v>
      </c>
      <c r="M162" s="77">
        <v>308</v>
      </c>
      <c r="N162" s="77">
        <v>206</v>
      </c>
      <c r="O162" s="77">
        <v>367</v>
      </c>
      <c r="P162" s="77">
        <v>261</v>
      </c>
      <c r="Q162" s="77">
        <v>857</v>
      </c>
      <c r="R162" s="77">
        <v>340</v>
      </c>
      <c r="S162" s="77">
        <v>239</v>
      </c>
      <c r="T162" s="77">
        <v>285</v>
      </c>
      <c r="U162" s="77">
        <v>258</v>
      </c>
      <c r="V162" s="77">
        <v>466</v>
      </c>
      <c r="W162" s="77">
        <v>412</v>
      </c>
      <c r="X162" s="77">
        <v>366</v>
      </c>
      <c r="Y162" s="77">
        <v>222</v>
      </c>
      <c r="Z162">
        <v>190</v>
      </c>
      <c r="AA162">
        <v>363</v>
      </c>
      <c r="AB162">
        <v>806</v>
      </c>
      <c r="AC162">
        <v>540</v>
      </c>
      <c r="AD162">
        <v>619</v>
      </c>
      <c r="AE162">
        <v>415</v>
      </c>
      <c r="AF162">
        <v>309</v>
      </c>
    </row>
    <row r="163" spans="1:32" x14ac:dyDescent="0.2">
      <c r="A163" s="1">
        <v>39548</v>
      </c>
      <c r="B163" s="77">
        <v>255</v>
      </c>
      <c r="C163" s="77">
        <v>180</v>
      </c>
      <c r="D163" s="77">
        <v>448</v>
      </c>
      <c r="E163" s="77">
        <v>261</v>
      </c>
      <c r="F163" s="77">
        <v>392</v>
      </c>
      <c r="G163" s="77">
        <v>556</v>
      </c>
      <c r="H163" s="77">
        <v>591</v>
      </c>
      <c r="I163" s="77">
        <v>659</v>
      </c>
      <c r="J163" s="77">
        <v>411</v>
      </c>
      <c r="K163" s="77">
        <v>396</v>
      </c>
      <c r="L163" s="77">
        <v>312</v>
      </c>
      <c r="M163" s="77">
        <v>307</v>
      </c>
      <c r="N163" s="77">
        <v>201</v>
      </c>
      <c r="O163" s="77">
        <v>367</v>
      </c>
      <c r="P163" s="77">
        <v>266</v>
      </c>
      <c r="Q163" s="77">
        <v>812</v>
      </c>
      <c r="R163" s="77">
        <v>342</v>
      </c>
      <c r="S163" s="77">
        <v>236</v>
      </c>
      <c r="T163" s="77">
        <v>314</v>
      </c>
      <c r="U163" s="77">
        <v>253</v>
      </c>
      <c r="V163" s="77">
        <v>460</v>
      </c>
      <c r="W163" s="77">
        <v>399</v>
      </c>
      <c r="X163" s="77">
        <v>362</v>
      </c>
      <c r="Y163" s="77">
        <v>221</v>
      </c>
      <c r="Z163">
        <v>192</v>
      </c>
      <c r="AA163">
        <v>376</v>
      </c>
      <c r="AB163">
        <v>909</v>
      </c>
      <c r="AC163">
        <v>631</v>
      </c>
      <c r="AD163">
        <v>631</v>
      </c>
      <c r="AE163">
        <v>424</v>
      </c>
      <c r="AF163">
        <v>297</v>
      </c>
    </row>
    <row r="164" spans="1:32" x14ac:dyDescent="0.2">
      <c r="A164" s="1">
        <v>39549</v>
      </c>
      <c r="B164" s="77">
        <v>244</v>
      </c>
      <c r="C164" s="77">
        <v>169</v>
      </c>
      <c r="D164" s="77">
        <v>452</v>
      </c>
      <c r="E164" s="77">
        <v>256</v>
      </c>
      <c r="F164" s="77">
        <v>388</v>
      </c>
      <c r="G164" s="77">
        <v>620</v>
      </c>
      <c r="H164" s="77">
        <v>594</v>
      </c>
      <c r="I164" s="77">
        <v>727</v>
      </c>
      <c r="J164" s="77">
        <v>418</v>
      </c>
      <c r="K164" s="77">
        <v>398</v>
      </c>
      <c r="L164" s="77">
        <v>320</v>
      </c>
      <c r="M164" s="77">
        <v>297</v>
      </c>
      <c r="N164" s="77">
        <v>197</v>
      </c>
      <c r="O164" s="77">
        <v>381</v>
      </c>
      <c r="P164" s="77">
        <v>272</v>
      </c>
      <c r="Q164" s="77">
        <v>818</v>
      </c>
      <c r="R164" s="77">
        <v>357</v>
      </c>
      <c r="S164" s="77">
        <v>234</v>
      </c>
      <c r="T164" s="77">
        <v>347</v>
      </c>
      <c r="U164" s="77">
        <v>252</v>
      </c>
      <c r="V164" s="77">
        <v>449</v>
      </c>
      <c r="W164" s="77">
        <v>393</v>
      </c>
      <c r="X164" s="77">
        <v>344</v>
      </c>
      <c r="Y164" s="77">
        <v>227</v>
      </c>
      <c r="Z164">
        <v>202</v>
      </c>
      <c r="AA164">
        <v>401</v>
      </c>
      <c r="AB164">
        <v>944</v>
      </c>
      <c r="AC164">
        <v>668</v>
      </c>
      <c r="AD164">
        <v>702</v>
      </c>
      <c r="AE164">
        <v>422</v>
      </c>
      <c r="AF164">
        <v>285</v>
      </c>
    </row>
    <row r="165" spans="1:32" x14ac:dyDescent="0.2">
      <c r="A165" s="1">
        <v>39550</v>
      </c>
      <c r="B165" s="77">
        <v>258</v>
      </c>
      <c r="C165" s="77">
        <v>166</v>
      </c>
      <c r="D165" s="77">
        <v>452</v>
      </c>
      <c r="E165" s="77">
        <v>255</v>
      </c>
      <c r="F165" s="77">
        <v>358</v>
      </c>
      <c r="G165" s="77">
        <v>719</v>
      </c>
      <c r="H165" s="77">
        <v>588</v>
      </c>
      <c r="I165" s="77">
        <v>727</v>
      </c>
      <c r="J165" s="77">
        <v>401</v>
      </c>
      <c r="K165" s="77">
        <v>402</v>
      </c>
      <c r="L165" s="77">
        <v>300</v>
      </c>
      <c r="M165" s="77">
        <v>292</v>
      </c>
      <c r="N165" s="77">
        <v>192</v>
      </c>
      <c r="O165" s="77">
        <v>361</v>
      </c>
      <c r="P165" s="77">
        <v>261</v>
      </c>
      <c r="Q165" s="77">
        <v>859</v>
      </c>
      <c r="R165" s="77">
        <v>358</v>
      </c>
      <c r="S165" s="77">
        <v>244</v>
      </c>
      <c r="T165" s="77">
        <v>355</v>
      </c>
      <c r="U165" s="77">
        <v>257</v>
      </c>
      <c r="V165" s="77">
        <v>433</v>
      </c>
      <c r="W165" s="77">
        <v>390</v>
      </c>
      <c r="X165" s="77">
        <v>320</v>
      </c>
      <c r="Y165" s="77">
        <v>243</v>
      </c>
      <c r="Z165">
        <v>208</v>
      </c>
      <c r="AA165">
        <v>432</v>
      </c>
      <c r="AB165">
        <v>984</v>
      </c>
      <c r="AC165">
        <v>614</v>
      </c>
      <c r="AD165">
        <v>776</v>
      </c>
      <c r="AE165">
        <v>431</v>
      </c>
      <c r="AF165">
        <v>276</v>
      </c>
    </row>
    <row r="166" spans="1:32" x14ac:dyDescent="0.2">
      <c r="A166" s="1">
        <v>39551</v>
      </c>
      <c r="B166" s="77">
        <v>263</v>
      </c>
      <c r="C166" s="77">
        <v>171</v>
      </c>
      <c r="D166" s="77">
        <v>439</v>
      </c>
      <c r="E166" s="77">
        <v>265</v>
      </c>
      <c r="F166" s="77">
        <v>350</v>
      </c>
      <c r="G166" s="77">
        <v>783</v>
      </c>
      <c r="H166" s="77">
        <v>572</v>
      </c>
      <c r="I166" s="77">
        <v>754</v>
      </c>
      <c r="J166" s="77">
        <v>389</v>
      </c>
      <c r="K166" s="77">
        <v>415</v>
      </c>
      <c r="L166" s="77">
        <v>289</v>
      </c>
      <c r="M166" s="77">
        <v>292</v>
      </c>
      <c r="N166" s="77">
        <v>199</v>
      </c>
      <c r="O166" s="77">
        <v>326</v>
      </c>
      <c r="P166" s="77">
        <v>252</v>
      </c>
      <c r="Q166" s="77">
        <v>860</v>
      </c>
      <c r="R166" s="77">
        <v>346</v>
      </c>
      <c r="S166" s="77">
        <v>251</v>
      </c>
      <c r="T166" s="77">
        <v>349</v>
      </c>
      <c r="U166" s="77">
        <v>255</v>
      </c>
      <c r="V166" s="77">
        <v>414</v>
      </c>
      <c r="W166" s="77">
        <v>398</v>
      </c>
      <c r="X166" s="77">
        <v>314</v>
      </c>
      <c r="Y166" s="77">
        <v>258</v>
      </c>
      <c r="Z166">
        <v>199</v>
      </c>
      <c r="AA166">
        <v>483</v>
      </c>
      <c r="AB166">
        <v>1000</v>
      </c>
      <c r="AC166">
        <v>595</v>
      </c>
      <c r="AD166">
        <v>734</v>
      </c>
      <c r="AE166">
        <v>452</v>
      </c>
      <c r="AF166">
        <v>272</v>
      </c>
    </row>
    <row r="167" spans="1:32" x14ac:dyDescent="0.2">
      <c r="A167" s="1">
        <v>39552</v>
      </c>
      <c r="B167" s="77">
        <v>265</v>
      </c>
      <c r="C167" s="77">
        <v>166</v>
      </c>
      <c r="D167" s="77">
        <v>428</v>
      </c>
      <c r="E167" s="77">
        <v>271</v>
      </c>
      <c r="F167" s="77">
        <v>341</v>
      </c>
      <c r="G167" s="77">
        <v>767</v>
      </c>
      <c r="H167" s="77">
        <v>559</v>
      </c>
      <c r="I167" s="77">
        <v>851</v>
      </c>
      <c r="J167" s="77">
        <v>394</v>
      </c>
      <c r="K167" s="77">
        <v>428</v>
      </c>
      <c r="L167" s="77">
        <v>288</v>
      </c>
      <c r="M167" s="77">
        <v>290</v>
      </c>
      <c r="N167" s="77">
        <v>205</v>
      </c>
      <c r="O167" s="77">
        <v>306</v>
      </c>
      <c r="P167" s="77">
        <v>243</v>
      </c>
      <c r="Q167" s="77">
        <v>827</v>
      </c>
      <c r="R167" s="77">
        <v>318</v>
      </c>
      <c r="S167" s="77">
        <v>253</v>
      </c>
      <c r="T167" s="77">
        <v>365</v>
      </c>
      <c r="U167" s="77">
        <v>252</v>
      </c>
      <c r="V167" s="77">
        <v>428</v>
      </c>
      <c r="W167" s="77">
        <v>445</v>
      </c>
      <c r="X167" s="77">
        <v>302</v>
      </c>
      <c r="Y167" s="77">
        <v>271</v>
      </c>
      <c r="Z167">
        <v>187</v>
      </c>
      <c r="AA167">
        <v>511</v>
      </c>
      <c r="AB167">
        <v>991</v>
      </c>
      <c r="AC167">
        <v>703</v>
      </c>
      <c r="AD167">
        <v>673</v>
      </c>
      <c r="AE167">
        <v>462</v>
      </c>
      <c r="AF167">
        <v>270</v>
      </c>
    </row>
    <row r="168" spans="1:32" x14ac:dyDescent="0.2">
      <c r="A168" s="1">
        <v>39553</v>
      </c>
      <c r="B168" s="77">
        <v>254</v>
      </c>
      <c r="C168" s="77">
        <v>149</v>
      </c>
      <c r="D168" s="77">
        <v>411</v>
      </c>
      <c r="E168" s="77">
        <v>270</v>
      </c>
      <c r="F168" s="77">
        <v>339</v>
      </c>
      <c r="G168" s="77">
        <v>707</v>
      </c>
      <c r="H168" s="77">
        <v>545</v>
      </c>
      <c r="I168" s="77">
        <v>825</v>
      </c>
      <c r="J168" s="77">
        <v>390</v>
      </c>
      <c r="K168" s="77">
        <v>441</v>
      </c>
      <c r="L168" s="77">
        <v>295</v>
      </c>
      <c r="M168" s="77">
        <v>284</v>
      </c>
      <c r="N168" s="77">
        <v>212</v>
      </c>
      <c r="O168" s="77">
        <v>295</v>
      </c>
      <c r="P168" s="77">
        <v>245</v>
      </c>
      <c r="Q168" s="77">
        <v>804</v>
      </c>
      <c r="R168" s="77">
        <v>304</v>
      </c>
      <c r="S168" s="77">
        <v>267</v>
      </c>
      <c r="T168" s="77">
        <v>391</v>
      </c>
      <c r="U168" s="77">
        <v>264</v>
      </c>
      <c r="V168" s="77">
        <v>460</v>
      </c>
      <c r="W168" s="77">
        <v>476</v>
      </c>
      <c r="X168" s="77">
        <v>298</v>
      </c>
      <c r="Y168" s="77">
        <v>277</v>
      </c>
      <c r="Z168">
        <v>183</v>
      </c>
      <c r="AA168">
        <v>532</v>
      </c>
      <c r="AB168">
        <v>969</v>
      </c>
      <c r="AC168">
        <v>783</v>
      </c>
      <c r="AD168">
        <v>624</v>
      </c>
      <c r="AE168">
        <v>444</v>
      </c>
      <c r="AF168">
        <v>264</v>
      </c>
    </row>
    <row r="169" spans="1:32" x14ac:dyDescent="0.2">
      <c r="A169" s="1">
        <v>39554</v>
      </c>
      <c r="B169" s="77">
        <v>244</v>
      </c>
      <c r="C169" s="77">
        <v>138</v>
      </c>
      <c r="D169" s="77">
        <v>392</v>
      </c>
      <c r="E169" s="77">
        <v>269</v>
      </c>
      <c r="F169" s="77">
        <v>360</v>
      </c>
      <c r="G169" s="77">
        <v>650</v>
      </c>
      <c r="H169" s="77">
        <v>542</v>
      </c>
      <c r="I169" s="77">
        <v>773</v>
      </c>
      <c r="J169" s="77">
        <v>394</v>
      </c>
      <c r="K169" s="77">
        <v>500</v>
      </c>
      <c r="L169" s="77">
        <v>292</v>
      </c>
      <c r="M169" s="77">
        <v>292</v>
      </c>
      <c r="N169" s="77">
        <v>218</v>
      </c>
      <c r="O169" s="77">
        <v>293</v>
      </c>
      <c r="P169" s="77">
        <v>264</v>
      </c>
      <c r="Q169" s="77">
        <v>876</v>
      </c>
      <c r="R169" s="77">
        <v>297</v>
      </c>
      <c r="S169" s="77">
        <v>310</v>
      </c>
      <c r="T169" s="77">
        <v>411</v>
      </c>
      <c r="U169" s="77">
        <v>264</v>
      </c>
      <c r="V169" s="77">
        <v>479</v>
      </c>
      <c r="W169" s="77">
        <v>452</v>
      </c>
      <c r="X169" s="77">
        <v>291</v>
      </c>
      <c r="Y169" s="77">
        <v>272</v>
      </c>
      <c r="Z169">
        <v>178</v>
      </c>
      <c r="AA169">
        <v>571</v>
      </c>
      <c r="AB169">
        <v>965</v>
      </c>
      <c r="AC169">
        <v>798</v>
      </c>
      <c r="AD169">
        <v>619</v>
      </c>
      <c r="AE169">
        <v>413</v>
      </c>
      <c r="AF169">
        <v>257</v>
      </c>
    </row>
    <row r="170" spans="1:32" x14ac:dyDescent="0.2">
      <c r="A170" s="1">
        <v>39555</v>
      </c>
      <c r="B170" s="77">
        <v>252</v>
      </c>
      <c r="C170" s="77">
        <v>133</v>
      </c>
      <c r="D170" s="77">
        <v>386</v>
      </c>
      <c r="E170" s="77">
        <v>262</v>
      </c>
      <c r="F170" s="77">
        <v>365</v>
      </c>
      <c r="G170" s="77">
        <v>621</v>
      </c>
      <c r="H170" s="77">
        <v>547</v>
      </c>
      <c r="I170" s="77">
        <v>734</v>
      </c>
      <c r="J170" s="77">
        <v>418</v>
      </c>
      <c r="K170" s="77">
        <v>543</v>
      </c>
      <c r="L170" s="77">
        <v>281</v>
      </c>
      <c r="M170" s="77">
        <v>356</v>
      </c>
      <c r="N170" s="77">
        <v>237</v>
      </c>
      <c r="O170" s="77">
        <v>293</v>
      </c>
      <c r="P170" s="77">
        <v>280</v>
      </c>
      <c r="Q170" s="77">
        <v>933</v>
      </c>
      <c r="R170" s="77">
        <v>284</v>
      </c>
      <c r="S170" s="77">
        <v>382</v>
      </c>
      <c r="T170" s="77">
        <v>436</v>
      </c>
      <c r="U170" s="77">
        <v>264</v>
      </c>
      <c r="V170" s="77">
        <v>464</v>
      </c>
      <c r="W170" s="77">
        <v>425</v>
      </c>
      <c r="X170" s="77">
        <v>288</v>
      </c>
      <c r="Y170" s="77">
        <v>261</v>
      </c>
      <c r="Z170">
        <v>185</v>
      </c>
      <c r="AA170">
        <v>610</v>
      </c>
      <c r="AB170">
        <v>967</v>
      </c>
      <c r="AC170">
        <v>768</v>
      </c>
      <c r="AD170">
        <v>654</v>
      </c>
      <c r="AE170">
        <v>408</v>
      </c>
      <c r="AF170">
        <v>261</v>
      </c>
    </row>
    <row r="171" spans="1:32" x14ac:dyDescent="0.2">
      <c r="A171" s="1">
        <v>39556</v>
      </c>
      <c r="B171" s="77">
        <v>266</v>
      </c>
      <c r="C171" s="77">
        <v>104</v>
      </c>
      <c r="D171" s="77">
        <v>377</v>
      </c>
      <c r="E171" s="77">
        <v>255</v>
      </c>
      <c r="F171" s="77">
        <v>338</v>
      </c>
      <c r="G171" s="77">
        <v>622</v>
      </c>
      <c r="H171" s="77">
        <v>576</v>
      </c>
      <c r="I171" s="77">
        <v>715</v>
      </c>
      <c r="J171" s="77">
        <v>427</v>
      </c>
      <c r="K171" s="77">
        <v>494</v>
      </c>
      <c r="L171" s="77">
        <v>274</v>
      </c>
      <c r="M171" s="77">
        <v>435</v>
      </c>
      <c r="N171" s="77">
        <v>237</v>
      </c>
      <c r="O171" s="77">
        <v>282</v>
      </c>
      <c r="P171" s="77">
        <v>262</v>
      </c>
      <c r="Q171" s="77">
        <v>976</v>
      </c>
      <c r="R171" s="77">
        <v>277</v>
      </c>
      <c r="S171" s="77">
        <v>384</v>
      </c>
      <c r="T171" s="77">
        <v>468</v>
      </c>
      <c r="U171" s="77">
        <v>277</v>
      </c>
      <c r="V171" s="77">
        <v>464</v>
      </c>
      <c r="W171" s="77">
        <v>408</v>
      </c>
      <c r="X171" s="77">
        <v>285</v>
      </c>
      <c r="Y171" s="77">
        <v>252</v>
      </c>
      <c r="Z171">
        <v>194</v>
      </c>
      <c r="AA171">
        <v>578</v>
      </c>
      <c r="AB171">
        <v>959</v>
      </c>
      <c r="AC171">
        <v>756</v>
      </c>
      <c r="AD171">
        <v>726</v>
      </c>
      <c r="AE171">
        <v>419</v>
      </c>
      <c r="AF171">
        <v>263</v>
      </c>
    </row>
    <row r="172" spans="1:32" x14ac:dyDescent="0.2">
      <c r="A172" s="1">
        <v>39557</v>
      </c>
      <c r="B172" s="77">
        <v>265</v>
      </c>
      <c r="C172" s="77">
        <v>114</v>
      </c>
      <c r="D172" s="77">
        <v>390</v>
      </c>
      <c r="E172" s="77">
        <v>254</v>
      </c>
      <c r="F172" s="77">
        <v>331</v>
      </c>
      <c r="G172" s="77">
        <v>658</v>
      </c>
      <c r="H172" s="77">
        <v>657</v>
      </c>
      <c r="I172" s="77">
        <v>696</v>
      </c>
      <c r="J172" s="77">
        <v>432</v>
      </c>
      <c r="K172" s="77">
        <v>461</v>
      </c>
      <c r="L172" s="77">
        <v>271</v>
      </c>
      <c r="M172" s="77">
        <v>419</v>
      </c>
      <c r="N172" s="77">
        <v>204</v>
      </c>
      <c r="O172" s="77">
        <v>268</v>
      </c>
      <c r="P172" s="77">
        <v>257</v>
      </c>
      <c r="Q172" s="77">
        <v>1110</v>
      </c>
      <c r="R172" s="77">
        <v>270</v>
      </c>
      <c r="S172" s="77">
        <v>354</v>
      </c>
      <c r="T172" s="77">
        <v>459</v>
      </c>
      <c r="U172" s="77">
        <v>296</v>
      </c>
      <c r="V172" s="77">
        <v>588</v>
      </c>
      <c r="W172" s="77">
        <v>396</v>
      </c>
      <c r="X172" s="77">
        <v>281</v>
      </c>
      <c r="Y172" s="77">
        <v>243</v>
      </c>
      <c r="Z172">
        <v>193</v>
      </c>
      <c r="AA172">
        <v>512</v>
      </c>
      <c r="AB172">
        <v>939</v>
      </c>
      <c r="AC172">
        <v>751</v>
      </c>
      <c r="AD172">
        <v>773</v>
      </c>
      <c r="AE172">
        <v>414</v>
      </c>
      <c r="AF172">
        <v>260</v>
      </c>
    </row>
    <row r="173" spans="1:32" x14ac:dyDescent="0.2">
      <c r="A173" s="1">
        <v>39558</v>
      </c>
      <c r="B173" s="77">
        <v>275</v>
      </c>
      <c r="C173" s="77">
        <v>103</v>
      </c>
      <c r="D173" s="77">
        <v>410</v>
      </c>
      <c r="E173" s="77">
        <v>263</v>
      </c>
      <c r="F173" s="77">
        <v>310</v>
      </c>
      <c r="G173" s="77">
        <v>663</v>
      </c>
      <c r="H173" s="77">
        <v>742</v>
      </c>
      <c r="I173" s="77">
        <v>675</v>
      </c>
      <c r="J173" s="77">
        <v>454</v>
      </c>
      <c r="K173" s="77">
        <v>451</v>
      </c>
      <c r="L173" s="77">
        <v>269</v>
      </c>
      <c r="M173" s="77">
        <v>405</v>
      </c>
      <c r="N173" s="77">
        <v>164</v>
      </c>
      <c r="O173" s="77">
        <v>263</v>
      </c>
      <c r="P173" s="77">
        <v>267</v>
      </c>
      <c r="Q173" s="77">
        <v>1140</v>
      </c>
      <c r="R173" s="77">
        <v>322</v>
      </c>
      <c r="S173" s="77">
        <v>334</v>
      </c>
      <c r="T173" s="77">
        <v>451</v>
      </c>
      <c r="U173" s="77">
        <v>319</v>
      </c>
      <c r="V173" s="77">
        <v>782</v>
      </c>
      <c r="W173" s="77">
        <v>397</v>
      </c>
      <c r="X173" s="77">
        <v>269</v>
      </c>
      <c r="Y173" s="77">
        <v>246</v>
      </c>
      <c r="Z173">
        <v>187</v>
      </c>
      <c r="AA173">
        <v>473</v>
      </c>
      <c r="AB173">
        <v>937</v>
      </c>
      <c r="AC173">
        <v>735</v>
      </c>
      <c r="AD173">
        <v>766</v>
      </c>
      <c r="AE173">
        <v>400</v>
      </c>
      <c r="AF173">
        <v>253</v>
      </c>
    </row>
    <row r="174" spans="1:32" x14ac:dyDescent="0.2">
      <c r="A174" s="1">
        <v>39559</v>
      </c>
      <c r="B174" s="77">
        <v>264</v>
      </c>
      <c r="C174" s="77">
        <v>99</v>
      </c>
      <c r="D174" s="77">
        <v>426</v>
      </c>
      <c r="E174" s="77">
        <v>275</v>
      </c>
      <c r="F174" s="77">
        <v>304</v>
      </c>
      <c r="G174" s="77">
        <v>662</v>
      </c>
      <c r="H174" s="77">
        <v>828</v>
      </c>
      <c r="I174" s="77">
        <v>681</v>
      </c>
      <c r="J174" s="77">
        <v>484</v>
      </c>
      <c r="K174" s="77">
        <v>470</v>
      </c>
      <c r="L174" s="77">
        <v>270</v>
      </c>
      <c r="M174" s="77">
        <v>399</v>
      </c>
      <c r="N174" s="77">
        <v>154</v>
      </c>
      <c r="O174" s="77">
        <v>248</v>
      </c>
      <c r="P174" s="77">
        <v>292</v>
      </c>
      <c r="Q174" s="77">
        <v>1140</v>
      </c>
      <c r="R174" s="77">
        <v>330</v>
      </c>
      <c r="S174" s="77">
        <v>343</v>
      </c>
      <c r="T174" s="77">
        <v>462</v>
      </c>
      <c r="U174" s="77">
        <v>331</v>
      </c>
      <c r="V174" s="77">
        <v>837</v>
      </c>
      <c r="W174" s="77">
        <v>406</v>
      </c>
      <c r="X174" s="77">
        <v>263</v>
      </c>
      <c r="Y174" s="77">
        <v>264</v>
      </c>
      <c r="Z174">
        <v>176</v>
      </c>
      <c r="AA174">
        <v>455</v>
      </c>
      <c r="AB174">
        <v>948</v>
      </c>
      <c r="AC174">
        <v>704</v>
      </c>
      <c r="AD174">
        <v>780</v>
      </c>
      <c r="AE174">
        <v>389</v>
      </c>
      <c r="AF174">
        <v>251</v>
      </c>
    </row>
    <row r="175" spans="1:32" x14ac:dyDescent="0.2">
      <c r="A175" s="1">
        <v>39560</v>
      </c>
      <c r="B175" s="77">
        <v>265</v>
      </c>
      <c r="C175" s="77">
        <v>98</v>
      </c>
      <c r="D175" s="77">
        <v>406</v>
      </c>
      <c r="E175" s="77">
        <v>274</v>
      </c>
      <c r="F175" s="77">
        <v>307</v>
      </c>
      <c r="G175" s="77">
        <v>645</v>
      </c>
      <c r="H175" s="77">
        <v>899</v>
      </c>
      <c r="I175" s="77">
        <v>696</v>
      </c>
      <c r="J175" s="77">
        <v>555</v>
      </c>
      <c r="K175" s="77">
        <v>455</v>
      </c>
      <c r="L175" s="77">
        <v>278</v>
      </c>
      <c r="M175" s="77">
        <v>405</v>
      </c>
      <c r="N175" s="77">
        <v>171</v>
      </c>
      <c r="O175" s="77">
        <v>243</v>
      </c>
      <c r="P175" s="77">
        <v>319</v>
      </c>
      <c r="Q175" s="77">
        <v>1070</v>
      </c>
      <c r="R175" s="77">
        <v>320</v>
      </c>
      <c r="S175" s="77">
        <v>376</v>
      </c>
      <c r="T175" s="77">
        <v>490</v>
      </c>
      <c r="U175" s="77">
        <v>347</v>
      </c>
      <c r="V175" s="77">
        <v>746</v>
      </c>
      <c r="W175" s="77">
        <v>409</v>
      </c>
      <c r="X175" s="77">
        <v>300</v>
      </c>
      <c r="Y175" s="77">
        <v>261</v>
      </c>
      <c r="Z175">
        <v>161</v>
      </c>
      <c r="AA175">
        <v>454</v>
      </c>
      <c r="AB175">
        <v>995</v>
      </c>
      <c r="AC175">
        <v>708</v>
      </c>
      <c r="AD175">
        <v>848</v>
      </c>
      <c r="AE175">
        <v>390</v>
      </c>
      <c r="AF175">
        <v>247</v>
      </c>
    </row>
    <row r="176" spans="1:32" x14ac:dyDescent="0.2">
      <c r="A176" s="1">
        <v>39561</v>
      </c>
      <c r="B176" s="77">
        <v>262</v>
      </c>
      <c r="C176" s="77">
        <v>98</v>
      </c>
      <c r="D176" s="77">
        <v>390</v>
      </c>
      <c r="E176" s="77">
        <v>276</v>
      </c>
      <c r="F176" s="77">
        <v>302</v>
      </c>
      <c r="G176" s="77">
        <v>628</v>
      </c>
      <c r="H176" s="77">
        <v>989</v>
      </c>
      <c r="I176" s="77">
        <v>746</v>
      </c>
      <c r="J176" s="77">
        <v>592</v>
      </c>
      <c r="K176" s="77">
        <v>432</v>
      </c>
      <c r="L176" s="77">
        <v>267</v>
      </c>
      <c r="M176" s="77">
        <v>388</v>
      </c>
      <c r="N176" s="77">
        <v>135</v>
      </c>
      <c r="O176" s="77">
        <v>233</v>
      </c>
      <c r="P176" s="77">
        <v>334</v>
      </c>
      <c r="Q176" s="77">
        <v>1030</v>
      </c>
      <c r="R176" s="77">
        <v>304</v>
      </c>
      <c r="S176" s="77">
        <v>351</v>
      </c>
      <c r="T176" s="77">
        <v>540</v>
      </c>
      <c r="U176" s="77">
        <v>384</v>
      </c>
      <c r="V176" s="77">
        <v>703</v>
      </c>
      <c r="W176" s="77">
        <v>399</v>
      </c>
      <c r="X176" s="77">
        <v>297</v>
      </c>
      <c r="Y176" s="77">
        <v>259</v>
      </c>
      <c r="Z176">
        <v>146</v>
      </c>
      <c r="AA176">
        <v>456</v>
      </c>
      <c r="AB176">
        <v>1020</v>
      </c>
      <c r="AC176">
        <v>723</v>
      </c>
      <c r="AD176">
        <v>885</v>
      </c>
      <c r="AE176">
        <v>401</v>
      </c>
      <c r="AF176">
        <v>241</v>
      </c>
    </row>
    <row r="177" spans="1:32" x14ac:dyDescent="0.2">
      <c r="A177" s="1">
        <v>39562</v>
      </c>
      <c r="B177" s="77">
        <v>265</v>
      </c>
      <c r="C177" s="77">
        <v>97</v>
      </c>
      <c r="D177" s="77">
        <v>403</v>
      </c>
      <c r="E177" s="77">
        <v>286</v>
      </c>
      <c r="F177" s="77">
        <v>288</v>
      </c>
      <c r="G177" s="77">
        <v>603</v>
      </c>
      <c r="H177" s="77">
        <v>1060</v>
      </c>
      <c r="I177" s="77">
        <v>793</v>
      </c>
      <c r="J177" s="77">
        <v>570</v>
      </c>
      <c r="K177" s="77">
        <v>434</v>
      </c>
      <c r="L177" s="77">
        <v>262</v>
      </c>
      <c r="M177" s="77">
        <v>360</v>
      </c>
      <c r="N177" s="77">
        <v>127</v>
      </c>
      <c r="O177" s="77">
        <v>196</v>
      </c>
      <c r="P177" s="77">
        <v>326</v>
      </c>
      <c r="Q177" s="77">
        <v>1030</v>
      </c>
      <c r="R177" s="77">
        <v>286</v>
      </c>
      <c r="S177" s="77">
        <v>321</v>
      </c>
      <c r="T177" s="77">
        <v>600</v>
      </c>
      <c r="U177" s="77">
        <v>442</v>
      </c>
      <c r="V177" s="77">
        <v>673</v>
      </c>
      <c r="W177" s="77">
        <v>393</v>
      </c>
      <c r="X177" s="77">
        <v>279</v>
      </c>
      <c r="Y177" s="77">
        <v>274</v>
      </c>
      <c r="Z177">
        <v>132</v>
      </c>
      <c r="AA177">
        <v>474</v>
      </c>
      <c r="AB177">
        <v>1010</v>
      </c>
      <c r="AC177">
        <v>750</v>
      </c>
      <c r="AD177">
        <v>915</v>
      </c>
      <c r="AE177">
        <v>421</v>
      </c>
      <c r="AF177">
        <v>240</v>
      </c>
    </row>
    <row r="178" spans="1:32" x14ac:dyDescent="0.2">
      <c r="A178" s="1">
        <v>39563</v>
      </c>
      <c r="B178" s="77">
        <v>264</v>
      </c>
      <c r="C178" s="77">
        <v>96</v>
      </c>
      <c r="D178" s="77">
        <v>424</v>
      </c>
      <c r="E178" s="77">
        <v>291</v>
      </c>
      <c r="F178" s="77">
        <v>274</v>
      </c>
      <c r="G178" s="77">
        <v>595</v>
      </c>
      <c r="H178" s="77">
        <v>1080</v>
      </c>
      <c r="I178" s="77">
        <v>869</v>
      </c>
      <c r="J178" s="77">
        <v>517</v>
      </c>
      <c r="K178" s="77">
        <v>450</v>
      </c>
      <c r="L178" s="77">
        <v>245</v>
      </c>
      <c r="M178" s="77">
        <v>352</v>
      </c>
      <c r="N178" s="77">
        <v>117</v>
      </c>
      <c r="O178" s="77">
        <v>187</v>
      </c>
      <c r="P178" s="77">
        <v>314</v>
      </c>
      <c r="Q178" s="77">
        <v>1090</v>
      </c>
      <c r="R178" s="77">
        <v>306</v>
      </c>
      <c r="S178" s="77">
        <v>313</v>
      </c>
      <c r="T178" s="77">
        <v>663</v>
      </c>
      <c r="U178" s="77">
        <v>468</v>
      </c>
      <c r="V178" s="77">
        <v>618</v>
      </c>
      <c r="W178" s="77">
        <v>405</v>
      </c>
      <c r="X178" s="77">
        <v>265</v>
      </c>
      <c r="Y178" s="77">
        <v>293</v>
      </c>
      <c r="Z178">
        <v>140</v>
      </c>
      <c r="AA178">
        <v>518</v>
      </c>
      <c r="AB178">
        <v>993</v>
      </c>
      <c r="AC178">
        <v>814</v>
      </c>
      <c r="AD178">
        <v>919</v>
      </c>
      <c r="AE178">
        <v>437</v>
      </c>
      <c r="AF178">
        <v>241</v>
      </c>
    </row>
    <row r="179" spans="1:32" x14ac:dyDescent="0.2">
      <c r="A179" s="1">
        <v>39564</v>
      </c>
      <c r="B179" s="77">
        <v>259</v>
      </c>
      <c r="C179" s="77">
        <v>93</v>
      </c>
      <c r="D179" s="77">
        <v>436</v>
      </c>
      <c r="E179" s="77">
        <v>295</v>
      </c>
      <c r="F179" s="77">
        <v>271</v>
      </c>
      <c r="G179" s="77">
        <v>590</v>
      </c>
      <c r="H179" s="77">
        <v>1100</v>
      </c>
      <c r="I179" s="77">
        <v>1020</v>
      </c>
      <c r="J179" s="77">
        <v>493</v>
      </c>
      <c r="K179" s="77">
        <v>443</v>
      </c>
      <c r="L179" s="77">
        <v>241</v>
      </c>
      <c r="M179" s="77">
        <v>352</v>
      </c>
      <c r="N179" s="77">
        <v>122</v>
      </c>
      <c r="O179" s="77">
        <v>176</v>
      </c>
      <c r="P179" s="77">
        <v>293</v>
      </c>
      <c r="Q179" s="77">
        <v>1160</v>
      </c>
      <c r="R179" s="77">
        <v>313</v>
      </c>
      <c r="S179" s="77">
        <v>336</v>
      </c>
      <c r="T179" s="77">
        <v>661</v>
      </c>
      <c r="U179" s="77">
        <v>425</v>
      </c>
      <c r="V179" s="77">
        <v>590</v>
      </c>
      <c r="W179" s="77">
        <v>420</v>
      </c>
      <c r="X179" s="77">
        <v>250</v>
      </c>
      <c r="Y179" s="77">
        <v>291</v>
      </c>
      <c r="Z179">
        <v>142</v>
      </c>
      <c r="AA179">
        <v>548</v>
      </c>
      <c r="AB179">
        <v>978</v>
      </c>
      <c r="AC179">
        <v>857</v>
      </c>
      <c r="AD179">
        <v>918</v>
      </c>
      <c r="AE179">
        <v>468</v>
      </c>
      <c r="AF179">
        <v>242</v>
      </c>
    </row>
    <row r="180" spans="1:32" x14ac:dyDescent="0.2">
      <c r="A180" s="1">
        <v>39565</v>
      </c>
      <c r="B180" s="77">
        <v>275</v>
      </c>
      <c r="C180" s="77">
        <v>88</v>
      </c>
      <c r="D180" s="77">
        <v>429</v>
      </c>
      <c r="E180" s="77">
        <v>288</v>
      </c>
      <c r="F180" s="77">
        <v>269</v>
      </c>
      <c r="G180" s="77">
        <v>608</v>
      </c>
      <c r="H180" s="77">
        <v>1090</v>
      </c>
      <c r="I180" s="77">
        <v>1090</v>
      </c>
      <c r="J180" s="77">
        <v>499</v>
      </c>
      <c r="K180" s="77">
        <v>439</v>
      </c>
      <c r="L180" s="77">
        <v>237</v>
      </c>
      <c r="M180" s="77">
        <v>346</v>
      </c>
      <c r="N180" s="77">
        <v>111</v>
      </c>
      <c r="O180" s="77">
        <v>147</v>
      </c>
      <c r="P180" s="77">
        <v>308</v>
      </c>
      <c r="Q180" s="77">
        <v>1190</v>
      </c>
      <c r="R180" s="77">
        <v>253</v>
      </c>
      <c r="S180" s="77">
        <v>332</v>
      </c>
      <c r="T180" s="77">
        <v>612</v>
      </c>
      <c r="U180" s="77">
        <v>397</v>
      </c>
      <c r="V180" s="77">
        <v>590</v>
      </c>
      <c r="W180" s="77">
        <v>426</v>
      </c>
      <c r="X180" s="77">
        <v>248</v>
      </c>
      <c r="Y180" s="77">
        <v>274</v>
      </c>
      <c r="Z180">
        <v>143</v>
      </c>
      <c r="AA180">
        <v>536</v>
      </c>
      <c r="AB180">
        <v>968</v>
      </c>
      <c r="AC180">
        <v>865</v>
      </c>
      <c r="AD180">
        <v>945</v>
      </c>
      <c r="AE180">
        <v>463</v>
      </c>
      <c r="AF180">
        <v>245</v>
      </c>
    </row>
    <row r="181" spans="1:32" x14ac:dyDescent="0.2">
      <c r="A181" s="1">
        <v>39566</v>
      </c>
      <c r="B181" s="77">
        <v>294</v>
      </c>
      <c r="C181" s="77">
        <v>83</v>
      </c>
      <c r="D181" s="77">
        <v>409</v>
      </c>
      <c r="E181" s="77">
        <v>240</v>
      </c>
      <c r="F181" s="77">
        <v>263</v>
      </c>
      <c r="G181" s="77">
        <v>619</v>
      </c>
      <c r="H181" s="77">
        <v>1040</v>
      </c>
      <c r="I181" s="77">
        <v>1050</v>
      </c>
      <c r="J181" s="77">
        <v>530</v>
      </c>
      <c r="K181" s="77">
        <v>434</v>
      </c>
      <c r="L181" s="77">
        <v>220</v>
      </c>
      <c r="M181" s="77">
        <v>341</v>
      </c>
      <c r="N181" s="77">
        <v>115</v>
      </c>
      <c r="O181" s="77">
        <v>140</v>
      </c>
      <c r="P181" s="77">
        <v>313</v>
      </c>
      <c r="Q181" s="77">
        <v>1200</v>
      </c>
      <c r="R181" s="77">
        <v>273</v>
      </c>
      <c r="S181" s="77">
        <v>315</v>
      </c>
      <c r="T181" s="77">
        <v>557</v>
      </c>
      <c r="U181" s="77">
        <v>377</v>
      </c>
      <c r="V181" s="77">
        <v>600</v>
      </c>
      <c r="W181" s="77">
        <v>439</v>
      </c>
      <c r="X181" s="77">
        <v>248</v>
      </c>
      <c r="Y181" s="77">
        <v>296</v>
      </c>
      <c r="Z181">
        <v>139</v>
      </c>
      <c r="AA181">
        <v>542</v>
      </c>
      <c r="AB181">
        <v>963</v>
      </c>
      <c r="AC181">
        <v>854</v>
      </c>
      <c r="AD181">
        <v>969</v>
      </c>
      <c r="AE181">
        <v>461</v>
      </c>
      <c r="AF181">
        <v>257</v>
      </c>
    </row>
    <row r="182" spans="1:32" x14ac:dyDescent="0.2">
      <c r="A182" s="1">
        <v>39567</v>
      </c>
      <c r="B182" s="77">
        <v>264</v>
      </c>
      <c r="C182" s="77">
        <v>75</v>
      </c>
      <c r="D182" s="77">
        <v>411</v>
      </c>
      <c r="E182" s="77">
        <v>270</v>
      </c>
      <c r="F182" s="77">
        <v>261</v>
      </c>
      <c r="G182" s="77">
        <v>642</v>
      </c>
      <c r="H182" s="77">
        <v>1020</v>
      </c>
      <c r="I182" s="77">
        <v>979</v>
      </c>
      <c r="J182" s="77">
        <v>551</v>
      </c>
      <c r="K182" s="77">
        <v>408</v>
      </c>
      <c r="L182" s="77">
        <v>227</v>
      </c>
      <c r="M182" s="77">
        <v>337</v>
      </c>
      <c r="N182" s="77">
        <v>118</v>
      </c>
      <c r="O182" s="77">
        <v>131</v>
      </c>
      <c r="P182" s="77">
        <v>347</v>
      </c>
      <c r="Q182" s="77">
        <v>1210</v>
      </c>
      <c r="R182" s="77">
        <v>265</v>
      </c>
      <c r="S182" s="77">
        <v>308</v>
      </c>
      <c r="T182" s="77">
        <v>517</v>
      </c>
      <c r="U182" s="77">
        <v>365</v>
      </c>
      <c r="V182" s="77">
        <v>586</v>
      </c>
      <c r="W182" s="77">
        <v>450</v>
      </c>
      <c r="X182" s="77">
        <v>242</v>
      </c>
      <c r="Y182" s="77">
        <v>322</v>
      </c>
      <c r="Z182">
        <v>137</v>
      </c>
      <c r="AA182">
        <v>517</v>
      </c>
      <c r="AB182">
        <v>975</v>
      </c>
      <c r="AC182">
        <v>862</v>
      </c>
      <c r="AD182">
        <v>975</v>
      </c>
      <c r="AE182">
        <v>477</v>
      </c>
      <c r="AF182">
        <v>272</v>
      </c>
    </row>
    <row r="183" spans="1:32" x14ac:dyDescent="0.2">
      <c r="A183" s="1">
        <v>39568</v>
      </c>
      <c r="B183" s="77">
        <v>240</v>
      </c>
      <c r="C183" s="77">
        <v>75</v>
      </c>
      <c r="D183" s="77">
        <v>414</v>
      </c>
      <c r="E183" s="77">
        <v>274</v>
      </c>
      <c r="F183" s="77">
        <v>241</v>
      </c>
      <c r="G183" s="77">
        <v>659</v>
      </c>
      <c r="H183" s="77">
        <v>1070</v>
      </c>
      <c r="I183" s="77">
        <v>946</v>
      </c>
      <c r="J183" s="77">
        <v>611</v>
      </c>
      <c r="K183" s="77">
        <v>426</v>
      </c>
      <c r="L183" s="77">
        <v>205</v>
      </c>
      <c r="M183" s="77">
        <v>333</v>
      </c>
      <c r="N183" s="77">
        <v>113</v>
      </c>
      <c r="O183" s="77">
        <v>135</v>
      </c>
      <c r="P183" s="77">
        <v>417</v>
      </c>
      <c r="Q183" s="77">
        <v>1210</v>
      </c>
      <c r="R183" s="77">
        <v>254</v>
      </c>
      <c r="S183" s="77">
        <v>322</v>
      </c>
      <c r="T183" s="77">
        <v>481</v>
      </c>
      <c r="U183" s="77">
        <v>375</v>
      </c>
      <c r="V183" s="77">
        <v>581</v>
      </c>
      <c r="W183" s="77">
        <v>448</v>
      </c>
      <c r="X183" s="77">
        <v>244</v>
      </c>
      <c r="Y183" s="77">
        <v>300</v>
      </c>
      <c r="Z183">
        <v>127</v>
      </c>
      <c r="AA183">
        <v>495</v>
      </c>
      <c r="AB183">
        <v>982</v>
      </c>
      <c r="AC183">
        <v>903</v>
      </c>
      <c r="AD183">
        <v>967</v>
      </c>
      <c r="AE183">
        <v>491</v>
      </c>
      <c r="AF183">
        <v>271</v>
      </c>
    </row>
    <row r="184" spans="1:32" x14ac:dyDescent="0.2">
      <c r="A184" s="1">
        <v>39569</v>
      </c>
      <c r="B184" s="77">
        <v>226</v>
      </c>
      <c r="C184" s="77">
        <v>66</v>
      </c>
      <c r="D184" s="77">
        <v>408</v>
      </c>
      <c r="E184" s="77">
        <v>215</v>
      </c>
      <c r="F184" s="77">
        <v>305</v>
      </c>
      <c r="G184" s="77">
        <v>634</v>
      </c>
      <c r="H184" s="77">
        <v>1140</v>
      </c>
      <c r="I184" s="77">
        <v>966</v>
      </c>
      <c r="J184" s="77">
        <v>729</v>
      </c>
      <c r="K184" s="77">
        <v>430</v>
      </c>
      <c r="L184" s="77">
        <v>182</v>
      </c>
      <c r="M184" s="77">
        <v>323</v>
      </c>
      <c r="N184" s="77">
        <v>115</v>
      </c>
      <c r="O184" s="77">
        <v>146</v>
      </c>
      <c r="P184" s="77">
        <v>479</v>
      </c>
      <c r="Q184" s="77">
        <v>1220</v>
      </c>
      <c r="R184" s="77">
        <v>254</v>
      </c>
      <c r="S184" s="77">
        <v>355</v>
      </c>
      <c r="T184" s="77">
        <v>458</v>
      </c>
      <c r="U184" s="77">
        <v>394</v>
      </c>
      <c r="V184" s="77">
        <v>581</v>
      </c>
      <c r="W184" s="77">
        <v>419</v>
      </c>
      <c r="X184" s="77">
        <v>253</v>
      </c>
      <c r="Y184" s="77">
        <v>268</v>
      </c>
      <c r="Z184">
        <v>115</v>
      </c>
      <c r="AA184">
        <v>461</v>
      </c>
      <c r="AB184">
        <v>969</v>
      </c>
      <c r="AC184">
        <v>952</v>
      </c>
      <c r="AD184">
        <v>920</v>
      </c>
      <c r="AE184">
        <v>505</v>
      </c>
      <c r="AF184">
        <v>252</v>
      </c>
    </row>
    <row r="185" spans="1:32" x14ac:dyDescent="0.2">
      <c r="A185" s="1">
        <v>39570</v>
      </c>
      <c r="B185" s="77">
        <v>218</v>
      </c>
      <c r="C185" s="77">
        <v>62</v>
      </c>
      <c r="D185" s="77">
        <v>427</v>
      </c>
      <c r="E185" s="77">
        <v>183</v>
      </c>
      <c r="F185" s="77">
        <v>371</v>
      </c>
      <c r="G185" s="77">
        <v>619</v>
      </c>
      <c r="H185" s="77">
        <v>1150</v>
      </c>
      <c r="I185" s="77">
        <v>1000</v>
      </c>
      <c r="J185" s="77">
        <v>830</v>
      </c>
      <c r="K185" s="77">
        <v>375</v>
      </c>
      <c r="L185" s="77">
        <v>169</v>
      </c>
      <c r="M185" s="77">
        <v>325</v>
      </c>
      <c r="N185" s="77">
        <v>110</v>
      </c>
      <c r="O185" s="77">
        <v>146</v>
      </c>
      <c r="P185" s="77">
        <v>428</v>
      </c>
      <c r="Q185" s="77">
        <v>1260</v>
      </c>
      <c r="R185" s="77">
        <v>242</v>
      </c>
      <c r="S185" s="77">
        <v>389</v>
      </c>
      <c r="T185" s="77">
        <v>427</v>
      </c>
      <c r="U185" s="77">
        <v>397</v>
      </c>
      <c r="V185" s="77">
        <v>575</v>
      </c>
      <c r="W185" s="77">
        <v>393</v>
      </c>
      <c r="X185" s="77">
        <v>257</v>
      </c>
      <c r="Y185" s="77">
        <v>260</v>
      </c>
      <c r="Z185">
        <v>102</v>
      </c>
      <c r="AA185">
        <v>431</v>
      </c>
      <c r="AB185">
        <v>945</v>
      </c>
      <c r="AC185">
        <v>974</v>
      </c>
      <c r="AD185">
        <v>848</v>
      </c>
      <c r="AE185">
        <v>545</v>
      </c>
      <c r="AF185">
        <v>245</v>
      </c>
    </row>
    <row r="186" spans="1:32" x14ac:dyDescent="0.2">
      <c r="A186" s="1">
        <v>39571</v>
      </c>
      <c r="B186" s="77">
        <v>213</v>
      </c>
      <c r="C186" s="77">
        <v>59</v>
      </c>
      <c r="D186" s="77">
        <v>441</v>
      </c>
      <c r="E186" s="77">
        <v>171</v>
      </c>
      <c r="F186" s="77">
        <v>379</v>
      </c>
      <c r="G186" s="77">
        <v>624</v>
      </c>
      <c r="H186" s="77">
        <v>1160</v>
      </c>
      <c r="I186" s="77">
        <v>1050</v>
      </c>
      <c r="J186" s="77">
        <v>889</v>
      </c>
      <c r="K186" s="77">
        <v>373</v>
      </c>
      <c r="L186" s="77">
        <v>147</v>
      </c>
      <c r="M186" s="77">
        <v>318</v>
      </c>
      <c r="N186" s="77">
        <v>107</v>
      </c>
      <c r="O186" s="77">
        <v>135</v>
      </c>
      <c r="P186" s="77">
        <v>375</v>
      </c>
      <c r="Q186" s="77">
        <v>1340</v>
      </c>
      <c r="R186" s="77">
        <v>253</v>
      </c>
      <c r="S186" s="77">
        <v>382</v>
      </c>
      <c r="T186" s="77">
        <v>409</v>
      </c>
      <c r="U186" s="77">
        <v>379</v>
      </c>
      <c r="V186" s="77">
        <v>577</v>
      </c>
      <c r="W186" s="77">
        <v>379</v>
      </c>
      <c r="X186" s="77">
        <v>194</v>
      </c>
      <c r="Y186" s="77">
        <v>235</v>
      </c>
      <c r="Z186">
        <v>98</v>
      </c>
      <c r="AA186">
        <v>407</v>
      </c>
      <c r="AB186">
        <v>914</v>
      </c>
      <c r="AC186">
        <v>953</v>
      </c>
      <c r="AD186">
        <v>779</v>
      </c>
      <c r="AE186">
        <v>594</v>
      </c>
      <c r="AF186">
        <v>252</v>
      </c>
    </row>
    <row r="187" spans="1:32" x14ac:dyDescent="0.2">
      <c r="A187" s="1">
        <v>39572</v>
      </c>
      <c r="B187" s="77">
        <v>230</v>
      </c>
      <c r="C187" s="77">
        <v>59</v>
      </c>
      <c r="D187" s="77">
        <v>451</v>
      </c>
      <c r="E187" s="77">
        <v>151</v>
      </c>
      <c r="F187" s="77">
        <v>350</v>
      </c>
      <c r="G187" s="77">
        <v>646</v>
      </c>
      <c r="H187" s="77">
        <v>1150</v>
      </c>
      <c r="I187" s="77">
        <v>1050</v>
      </c>
      <c r="J187" s="77">
        <v>925</v>
      </c>
      <c r="K187" s="77">
        <v>327</v>
      </c>
      <c r="L187" s="77">
        <v>123</v>
      </c>
      <c r="M187" s="77">
        <v>344</v>
      </c>
      <c r="N187" s="77">
        <v>102</v>
      </c>
      <c r="O187" s="77">
        <v>128</v>
      </c>
      <c r="P187" s="77">
        <v>342</v>
      </c>
      <c r="Q187" s="77">
        <v>1400</v>
      </c>
      <c r="R187" s="77">
        <v>232</v>
      </c>
      <c r="S187" s="77">
        <v>346</v>
      </c>
      <c r="T187" s="77">
        <v>419</v>
      </c>
      <c r="U187" s="77">
        <v>360</v>
      </c>
      <c r="V187" s="77">
        <v>584</v>
      </c>
      <c r="W187" s="77">
        <v>363</v>
      </c>
      <c r="X187" s="77">
        <v>210</v>
      </c>
      <c r="Y187" s="77">
        <v>224</v>
      </c>
      <c r="Z187">
        <v>87</v>
      </c>
      <c r="AA187">
        <v>378</v>
      </c>
      <c r="AB187">
        <v>892</v>
      </c>
      <c r="AC187">
        <v>889</v>
      </c>
      <c r="AD187">
        <v>720</v>
      </c>
      <c r="AE187">
        <v>614</v>
      </c>
      <c r="AF187">
        <v>260</v>
      </c>
    </row>
    <row r="188" spans="1:32" x14ac:dyDescent="0.2">
      <c r="A188" s="1">
        <v>39573</v>
      </c>
      <c r="B188" s="77">
        <v>261</v>
      </c>
      <c r="C188" s="77">
        <v>53</v>
      </c>
      <c r="D188" s="77">
        <v>485</v>
      </c>
      <c r="E188" s="77">
        <v>145</v>
      </c>
      <c r="F188" s="77">
        <v>375</v>
      </c>
      <c r="G188" s="77">
        <v>652</v>
      </c>
      <c r="H188" s="77">
        <v>1120</v>
      </c>
      <c r="I188" s="77">
        <v>1070</v>
      </c>
      <c r="J188" s="77">
        <v>975</v>
      </c>
      <c r="K188" s="77">
        <v>332</v>
      </c>
      <c r="L188" s="77">
        <v>125</v>
      </c>
      <c r="M188" s="77">
        <v>305</v>
      </c>
      <c r="N188" s="77">
        <v>107</v>
      </c>
      <c r="O188" s="77">
        <v>127</v>
      </c>
      <c r="P188" s="77">
        <v>325</v>
      </c>
      <c r="Q188" s="77">
        <v>1410</v>
      </c>
      <c r="R188" s="77">
        <v>240</v>
      </c>
      <c r="S188" s="77">
        <v>322</v>
      </c>
      <c r="T188" s="77">
        <v>477</v>
      </c>
      <c r="U188" s="77">
        <v>350</v>
      </c>
      <c r="V188" s="77">
        <v>599</v>
      </c>
      <c r="W188" s="77">
        <v>351</v>
      </c>
      <c r="X188" s="77">
        <v>197</v>
      </c>
      <c r="Y188" s="77">
        <v>188</v>
      </c>
      <c r="Z188">
        <v>85</v>
      </c>
      <c r="AA188">
        <v>361</v>
      </c>
      <c r="AB188">
        <v>874</v>
      </c>
      <c r="AC188">
        <v>815</v>
      </c>
      <c r="AD188">
        <v>670</v>
      </c>
      <c r="AE188">
        <v>593</v>
      </c>
      <c r="AF188">
        <v>257</v>
      </c>
    </row>
    <row r="189" spans="1:32" x14ac:dyDescent="0.2">
      <c r="A189" s="1">
        <v>39574</v>
      </c>
      <c r="B189" s="77">
        <v>287</v>
      </c>
      <c r="C189" s="77">
        <v>19</v>
      </c>
      <c r="D189" s="77">
        <v>560</v>
      </c>
      <c r="E189" s="77">
        <v>145</v>
      </c>
      <c r="F189" s="77">
        <v>408</v>
      </c>
      <c r="G189" s="77">
        <v>646</v>
      </c>
      <c r="H189" s="77">
        <v>1070</v>
      </c>
      <c r="I189" s="77">
        <v>1060</v>
      </c>
      <c r="J189" s="77">
        <v>1010</v>
      </c>
      <c r="K189" s="77">
        <v>318</v>
      </c>
      <c r="L189" s="77">
        <v>134</v>
      </c>
      <c r="M189" s="77">
        <v>271</v>
      </c>
      <c r="N189" s="77">
        <v>120</v>
      </c>
      <c r="O189" s="77">
        <v>133</v>
      </c>
      <c r="P189" s="77">
        <v>323</v>
      </c>
      <c r="Q189" s="77">
        <v>1370</v>
      </c>
      <c r="R189" s="77">
        <v>227</v>
      </c>
      <c r="S189" s="77">
        <v>317</v>
      </c>
      <c r="T189" s="77">
        <v>571</v>
      </c>
      <c r="U189" s="77">
        <v>339</v>
      </c>
      <c r="V189" s="77">
        <v>638</v>
      </c>
      <c r="W189" s="77">
        <v>344</v>
      </c>
      <c r="X189" s="77">
        <v>192</v>
      </c>
      <c r="Y189" s="77">
        <v>203</v>
      </c>
      <c r="Z189">
        <v>82</v>
      </c>
      <c r="AA189">
        <v>339</v>
      </c>
      <c r="AB189">
        <v>865</v>
      </c>
      <c r="AC189">
        <v>767</v>
      </c>
      <c r="AD189">
        <v>646</v>
      </c>
      <c r="AE189">
        <v>540</v>
      </c>
      <c r="AF189">
        <v>240</v>
      </c>
    </row>
    <row r="190" spans="1:32" x14ac:dyDescent="0.2">
      <c r="A190" s="1">
        <v>39575</v>
      </c>
      <c r="B190" s="77">
        <v>261</v>
      </c>
      <c r="C190" s="77">
        <v>13</v>
      </c>
      <c r="D190" s="77">
        <v>641</v>
      </c>
      <c r="E190" s="77">
        <v>160</v>
      </c>
      <c r="F190" s="77">
        <v>430</v>
      </c>
      <c r="G190" s="77">
        <v>633</v>
      </c>
      <c r="H190" s="77">
        <v>1070</v>
      </c>
      <c r="I190" s="77">
        <v>1060</v>
      </c>
      <c r="J190" s="77">
        <v>974</v>
      </c>
      <c r="K190" s="77">
        <v>305</v>
      </c>
      <c r="L190" s="77">
        <v>125</v>
      </c>
      <c r="M190" s="77">
        <v>279</v>
      </c>
      <c r="N190" s="77">
        <v>127</v>
      </c>
      <c r="O190" s="77">
        <v>142</v>
      </c>
      <c r="P190" s="77">
        <v>346</v>
      </c>
      <c r="Q190" s="77">
        <v>1330</v>
      </c>
      <c r="R190" s="77">
        <v>218</v>
      </c>
      <c r="S190" s="77">
        <v>327</v>
      </c>
      <c r="T190" s="77">
        <v>619</v>
      </c>
      <c r="U190" s="77">
        <v>331</v>
      </c>
      <c r="V190" s="77">
        <v>650</v>
      </c>
      <c r="W190" s="77">
        <v>344</v>
      </c>
      <c r="X190" s="77">
        <v>165</v>
      </c>
      <c r="Y190" s="77">
        <v>220</v>
      </c>
      <c r="Z190">
        <v>80</v>
      </c>
      <c r="AA190">
        <v>334</v>
      </c>
      <c r="AB190">
        <v>879</v>
      </c>
      <c r="AC190">
        <v>731</v>
      </c>
      <c r="AD190">
        <v>648</v>
      </c>
      <c r="AE190">
        <v>521</v>
      </c>
      <c r="AF190">
        <v>206</v>
      </c>
    </row>
    <row r="191" spans="1:32" x14ac:dyDescent="0.2">
      <c r="A191" s="1">
        <v>39576</v>
      </c>
      <c r="B191" s="77">
        <v>266</v>
      </c>
      <c r="C191" s="77">
        <v>8.1999999999999993</v>
      </c>
      <c r="D191" s="77">
        <v>774</v>
      </c>
      <c r="E191" s="77">
        <v>148</v>
      </c>
      <c r="F191" s="77">
        <v>487</v>
      </c>
      <c r="G191" s="77">
        <v>626</v>
      </c>
      <c r="H191" s="77">
        <v>1100</v>
      </c>
      <c r="I191" s="77">
        <v>1050</v>
      </c>
      <c r="J191" s="77">
        <v>895</v>
      </c>
      <c r="K191" s="77">
        <v>316</v>
      </c>
      <c r="L191" s="77">
        <v>112</v>
      </c>
      <c r="M191" s="77">
        <v>276</v>
      </c>
      <c r="N191" s="77">
        <v>121</v>
      </c>
      <c r="O191" s="77">
        <v>144</v>
      </c>
      <c r="P191" s="77">
        <v>382</v>
      </c>
      <c r="Q191" s="77">
        <v>1290</v>
      </c>
      <c r="R191" s="77">
        <v>207</v>
      </c>
      <c r="S191" s="77">
        <v>354</v>
      </c>
      <c r="T191" s="77">
        <v>659</v>
      </c>
      <c r="U191" s="77">
        <v>325</v>
      </c>
      <c r="V191" s="77">
        <v>700</v>
      </c>
      <c r="W191" s="77">
        <v>331</v>
      </c>
      <c r="X191" s="77">
        <v>139</v>
      </c>
      <c r="Y191" s="77">
        <v>225</v>
      </c>
      <c r="Z191">
        <v>76</v>
      </c>
      <c r="AA191">
        <v>345</v>
      </c>
      <c r="AB191">
        <v>934</v>
      </c>
      <c r="AC191">
        <v>722</v>
      </c>
      <c r="AD191">
        <v>665</v>
      </c>
      <c r="AE191">
        <v>489</v>
      </c>
      <c r="AF191">
        <v>191</v>
      </c>
    </row>
    <row r="192" spans="1:32" x14ac:dyDescent="0.2">
      <c r="A192" s="1">
        <v>39577</v>
      </c>
      <c r="B192" s="77">
        <v>265</v>
      </c>
      <c r="C192" s="77">
        <v>6</v>
      </c>
      <c r="D192" s="77">
        <v>930</v>
      </c>
      <c r="E192" s="77">
        <v>146</v>
      </c>
      <c r="F192" s="77">
        <v>527</v>
      </c>
      <c r="G192" s="77">
        <v>623</v>
      </c>
      <c r="H192" s="77">
        <v>1140</v>
      </c>
      <c r="I192" s="77">
        <v>1040</v>
      </c>
      <c r="J192" s="77">
        <v>840</v>
      </c>
      <c r="K192" s="77">
        <v>343</v>
      </c>
      <c r="L192" s="77">
        <v>103</v>
      </c>
      <c r="M192" s="77">
        <v>259</v>
      </c>
      <c r="N192" s="77">
        <v>114</v>
      </c>
      <c r="O192" s="77">
        <v>141</v>
      </c>
      <c r="P192" s="77">
        <v>419</v>
      </c>
      <c r="Q192" s="77">
        <v>1270</v>
      </c>
      <c r="R192" s="77">
        <v>192</v>
      </c>
      <c r="S192" s="77">
        <v>373</v>
      </c>
      <c r="T192" s="77">
        <v>682</v>
      </c>
      <c r="U192" s="77">
        <v>328</v>
      </c>
      <c r="V192" s="77">
        <v>770</v>
      </c>
      <c r="W192" s="77">
        <v>306</v>
      </c>
      <c r="X192" s="77">
        <v>140</v>
      </c>
      <c r="Y192" s="77">
        <v>213</v>
      </c>
      <c r="Z192">
        <v>81</v>
      </c>
      <c r="AA192">
        <v>395</v>
      </c>
      <c r="AB192">
        <v>1000</v>
      </c>
      <c r="AC192">
        <v>739</v>
      </c>
      <c r="AD192">
        <v>682</v>
      </c>
      <c r="AE192">
        <v>452</v>
      </c>
      <c r="AF192">
        <v>189</v>
      </c>
    </row>
    <row r="193" spans="1:32" x14ac:dyDescent="0.2">
      <c r="A193" s="1">
        <v>39578</v>
      </c>
      <c r="B193" s="77">
        <v>266</v>
      </c>
      <c r="C193" s="77">
        <v>12</v>
      </c>
      <c r="D193" s="77">
        <v>970</v>
      </c>
      <c r="E193" s="77">
        <v>169</v>
      </c>
      <c r="F193" s="77">
        <v>506</v>
      </c>
      <c r="G193" s="77">
        <v>631</v>
      </c>
      <c r="H193" s="77">
        <v>1170</v>
      </c>
      <c r="I193" s="77">
        <v>1050</v>
      </c>
      <c r="J193" s="77">
        <v>814</v>
      </c>
      <c r="K193" s="77">
        <v>338</v>
      </c>
      <c r="L193" s="77">
        <v>96</v>
      </c>
      <c r="M193" s="77">
        <v>232</v>
      </c>
      <c r="N193" s="77">
        <v>108</v>
      </c>
      <c r="O193" s="77">
        <v>131</v>
      </c>
      <c r="P193" s="77">
        <v>470</v>
      </c>
      <c r="Q193" s="77">
        <v>1280</v>
      </c>
      <c r="R193" s="77">
        <v>178</v>
      </c>
      <c r="S193" s="77">
        <v>441</v>
      </c>
      <c r="T193" s="77">
        <v>669</v>
      </c>
      <c r="U193" s="77">
        <v>301</v>
      </c>
      <c r="V193" s="77">
        <v>903</v>
      </c>
      <c r="W193" s="77">
        <v>268</v>
      </c>
      <c r="X193" s="77">
        <v>162</v>
      </c>
      <c r="Y193" s="77">
        <v>210</v>
      </c>
      <c r="Z193">
        <v>95</v>
      </c>
      <c r="AA193">
        <v>405</v>
      </c>
      <c r="AB193">
        <v>1050</v>
      </c>
      <c r="AC193">
        <v>744</v>
      </c>
      <c r="AD193">
        <v>720</v>
      </c>
      <c r="AE193">
        <v>429</v>
      </c>
      <c r="AF193">
        <v>184</v>
      </c>
    </row>
    <row r="194" spans="1:32" x14ac:dyDescent="0.2">
      <c r="A194" s="1">
        <v>39579</v>
      </c>
      <c r="B194" s="77">
        <v>350</v>
      </c>
      <c r="C194" s="77">
        <v>24</v>
      </c>
      <c r="D194" s="77">
        <v>915</v>
      </c>
      <c r="E194" s="77">
        <v>158</v>
      </c>
      <c r="F194" s="77">
        <v>460</v>
      </c>
      <c r="G194" s="77">
        <v>622</v>
      </c>
      <c r="H194" s="77">
        <v>1190</v>
      </c>
      <c r="I194" s="77">
        <v>1040</v>
      </c>
      <c r="J194" s="77">
        <v>792</v>
      </c>
      <c r="K194" s="77">
        <v>334</v>
      </c>
      <c r="L194" s="77">
        <v>89</v>
      </c>
      <c r="M194" s="77">
        <v>217</v>
      </c>
      <c r="N194" s="77">
        <v>116</v>
      </c>
      <c r="O194" s="77">
        <v>125</v>
      </c>
      <c r="P194" s="77">
        <v>492</v>
      </c>
      <c r="Q194" s="77">
        <v>1260</v>
      </c>
      <c r="R194" s="77">
        <v>167</v>
      </c>
      <c r="S194" s="77">
        <v>419</v>
      </c>
      <c r="T194" s="77">
        <v>579</v>
      </c>
      <c r="U194" s="77">
        <v>299</v>
      </c>
      <c r="V194" s="77">
        <v>1020</v>
      </c>
      <c r="W194" s="77">
        <v>241</v>
      </c>
      <c r="X194" s="77">
        <v>162</v>
      </c>
      <c r="Y194" s="77">
        <v>211</v>
      </c>
      <c r="Z194">
        <v>90</v>
      </c>
      <c r="AA194">
        <v>398</v>
      </c>
      <c r="AB194">
        <v>1070</v>
      </c>
      <c r="AC194">
        <v>703</v>
      </c>
      <c r="AD194">
        <v>731</v>
      </c>
      <c r="AE194">
        <v>411</v>
      </c>
      <c r="AF194">
        <v>175</v>
      </c>
    </row>
    <row r="195" spans="1:32" x14ac:dyDescent="0.2">
      <c r="A195" s="1">
        <v>39580</v>
      </c>
      <c r="B195" s="77">
        <v>445</v>
      </c>
      <c r="C195" s="77">
        <v>29</v>
      </c>
      <c r="D195" s="77">
        <v>825</v>
      </c>
      <c r="E195" s="77">
        <v>143</v>
      </c>
      <c r="F195" s="77">
        <v>434</v>
      </c>
      <c r="G195" s="77">
        <v>614</v>
      </c>
      <c r="H195" s="77">
        <v>1190</v>
      </c>
      <c r="I195" s="77">
        <v>1030</v>
      </c>
      <c r="J195" s="77">
        <v>777</v>
      </c>
      <c r="K195" s="77">
        <v>330</v>
      </c>
      <c r="L195" s="77">
        <v>87</v>
      </c>
      <c r="M195" s="77">
        <v>193</v>
      </c>
      <c r="N195" s="77">
        <v>127</v>
      </c>
      <c r="O195" s="77">
        <v>122</v>
      </c>
      <c r="P195" s="77">
        <v>523</v>
      </c>
      <c r="Q195" s="77">
        <v>1270</v>
      </c>
      <c r="R195" s="77">
        <v>159</v>
      </c>
      <c r="S195" s="77">
        <v>387</v>
      </c>
      <c r="T195" s="77">
        <v>551</v>
      </c>
      <c r="U195" s="77">
        <v>290</v>
      </c>
      <c r="V195" s="77">
        <v>1060</v>
      </c>
      <c r="W195" s="77">
        <v>222</v>
      </c>
      <c r="X195" s="77">
        <v>147</v>
      </c>
      <c r="Y195" s="77">
        <v>199</v>
      </c>
      <c r="Z195">
        <v>84</v>
      </c>
      <c r="AA195">
        <v>391</v>
      </c>
      <c r="AB195">
        <v>1070</v>
      </c>
      <c r="AC195">
        <v>668</v>
      </c>
      <c r="AD195">
        <v>668</v>
      </c>
      <c r="AE195">
        <v>393</v>
      </c>
      <c r="AF195">
        <v>154</v>
      </c>
    </row>
    <row r="196" spans="1:32" x14ac:dyDescent="0.2">
      <c r="A196" s="1">
        <v>39581</v>
      </c>
      <c r="B196" s="77">
        <v>487</v>
      </c>
      <c r="C196" s="77">
        <v>34</v>
      </c>
      <c r="D196" s="77">
        <v>790</v>
      </c>
      <c r="E196" s="77">
        <v>129</v>
      </c>
      <c r="F196" s="77">
        <v>467</v>
      </c>
      <c r="G196" s="77">
        <v>599</v>
      </c>
      <c r="H196" s="77">
        <v>1200</v>
      </c>
      <c r="I196" s="77">
        <v>1060</v>
      </c>
      <c r="J196" s="77">
        <v>752</v>
      </c>
      <c r="K196" s="77">
        <v>319</v>
      </c>
      <c r="L196" s="77">
        <v>80</v>
      </c>
      <c r="M196" s="77">
        <v>175</v>
      </c>
      <c r="N196" s="77">
        <v>147</v>
      </c>
      <c r="O196" s="77">
        <v>119</v>
      </c>
      <c r="P196" s="77">
        <v>562</v>
      </c>
      <c r="Q196" s="77">
        <v>1260</v>
      </c>
      <c r="R196" s="77">
        <v>151</v>
      </c>
      <c r="S196" s="77">
        <v>356</v>
      </c>
      <c r="T196" s="77">
        <v>529</v>
      </c>
      <c r="U196" s="77">
        <v>281</v>
      </c>
      <c r="V196" s="77">
        <v>1060</v>
      </c>
      <c r="W196" s="77">
        <v>200</v>
      </c>
      <c r="X196" s="77">
        <v>145</v>
      </c>
      <c r="Y196" s="77">
        <v>192</v>
      </c>
      <c r="Z196">
        <v>82</v>
      </c>
      <c r="AA196">
        <v>369</v>
      </c>
      <c r="AB196">
        <v>1070</v>
      </c>
      <c r="AC196">
        <v>654</v>
      </c>
      <c r="AD196">
        <v>636</v>
      </c>
      <c r="AE196">
        <v>377</v>
      </c>
      <c r="AF196">
        <v>145</v>
      </c>
    </row>
    <row r="197" spans="1:32" x14ac:dyDescent="0.2">
      <c r="A197" s="1">
        <v>39582</v>
      </c>
      <c r="B197" s="77">
        <v>488</v>
      </c>
      <c r="C197" s="77">
        <v>32</v>
      </c>
      <c r="D197" s="77">
        <v>835</v>
      </c>
      <c r="E197" s="77">
        <v>122</v>
      </c>
      <c r="F197" s="77">
        <v>511</v>
      </c>
      <c r="G197" s="77">
        <v>605</v>
      </c>
      <c r="H197" s="77">
        <v>1210</v>
      </c>
      <c r="I197" s="77">
        <v>1050</v>
      </c>
      <c r="J197" s="77">
        <v>725</v>
      </c>
      <c r="K197" s="77">
        <v>319</v>
      </c>
      <c r="L197" s="77">
        <v>77</v>
      </c>
      <c r="M197" s="77">
        <v>176</v>
      </c>
      <c r="N197" s="77">
        <v>144</v>
      </c>
      <c r="O197" s="77">
        <v>127</v>
      </c>
      <c r="P197" s="77">
        <v>586</v>
      </c>
      <c r="Q197" s="77">
        <v>1220</v>
      </c>
      <c r="R197" s="77">
        <v>151</v>
      </c>
      <c r="S197" s="77">
        <v>334</v>
      </c>
      <c r="T197" s="77">
        <v>501</v>
      </c>
      <c r="U197" s="77">
        <v>284</v>
      </c>
      <c r="V197" s="77">
        <v>1040</v>
      </c>
      <c r="W197" s="77">
        <v>182</v>
      </c>
      <c r="X197" s="77">
        <v>146</v>
      </c>
      <c r="Y197" s="77">
        <v>169</v>
      </c>
      <c r="Z197">
        <v>77</v>
      </c>
      <c r="AA197">
        <v>328</v>
      </c>
      <c r="AB197">
        <v>1070</v>
      </c>
      <c r="AC197">
        <v>669</v>
      </c>
      <c r="AD197">
        <v>612</v>
      </c>
      <c r="AE197">
        <v>377</v>
      </c>
      <c r="AF197">
        <v>143</v>
      </c>
    </row>
    <row r="198" spans="1:32" x14ac:dyDescent="0.2">
      <c r="A198" s="1">
        <v>39583</v>
      </c>
      <c r="B198" s="77">
        <v>464</v>
      </c>
      <c r="C198" s="77">
        <v>31</v>
      </c>
      <c r="D198" s="77">
        <v>929</v>
      </c>
      <c r="E198" s="77">
        <v>123</v>
      </c>
      <c r="F198" s="77">
        <v>516</v>
      </c>
      <c r="G198" s="77">
        <v>616</v>
      </c>
      <c r="H198" s="77">
        <v>1220</v>
      </c>
      <c r="I198" s="77">
        <v>1010</v>
      </c>
      <c r="J198" s="77">
        <v>718</v>
      </c>
      <c r="K198" s="77">
        <v>308</v>
      </c>
      <c r="L198" s="77">
        <v>64</v>
      </c>
      <c r="M198" s="77">
        <v>168</v>
      </c>
      <c r="N198" s="77">
        <v>140</v>
      </c>
      <c r="O198" s="77">
        <v>124</v>
      </c>
      <c r="P198" s="77">
        <v>576</v>
      </c>
      <c r="Q198" s="77">
        <v>1190</v>
      </c>
      <c r="R198" s="77">
        <v>149</v>
      </c>
      <c r="S198" s="77">
        <v>321</v>
      </c>
      <c r="T198" s="77">
        <v>468</v>
      </c>
      <c r="U198" s="77">
        <v>293</v>
      </c>
      <c r="V198" s="77">
        <v>1030</v>
      </c>
      <c r="W198" s="77">
        <v>173</v>
      </c>
      <c r="X198" s="77">
        <v>124</v>
      </c>
      <c r="Y198" s="77">
        <v>151</v>
      </c>
      <c r="Z198">
        <v>72</v>
      </c>
      <c r="AA198">
        <v>294</v>
      </c>
      <c r="AB198">
        <v>1090</v>
      </c>
      <c r="AC198">
        <v>666</v>
      </c>
      <c r="AD198">
        <v>600</v>
      </c>
      <c r="AE198">
        <v>359</v>
      </c>
      <c r="AF198">
        <v>124</v>
      </c>
    </row>
    <row r="199" spans="1:32" x14ac:dyDescent="0.2">
      <c r="A199" s="1">
        <v>39584</v>
      </c>
      <c r="B199" s="77">
        <v>439</v>
      </c>
      <c r="C199" s="77">
        <v>30</v>
      </c>
      <c r="D199" s="77">
        <v>1020</v>
      </c>
      <c r="E199" s="77">
        <v>103</v>
      </c>
      <c r="F199" s="77">
        <v>478</v>
      </c>
      <c r="G199" s="77">
        <v>566</v>
      </c>
      <c r="H199" s="77">
        <v>1230</v>
      </c>
      <c r="I199" s="77">
        <v>996</v>
      </c>
      <c r="J199" s="77">
        <v>726</v>
      </c>
      <c r="K199" s="77">
        <v>281</v>
      </c>
      <c r="L199" s="77">
        <v>63</v>
      </c>
      <c r="M199" s="77">
        <v>163</v>
      </c>
      <c r="N199" s="77">
        <v>135</v>
      </c>
      <c r="O199" s="77">
        <v>114</v>
      </c>
      <c r="P199" s="77">
        <v>529</v>
      </c>
      <c r="Q199" s="77">
        <v>1170</v>
      </c>
      <c r="R199" s="77">
        <v>146</v>
      </c>
      <c r="S199" s="77">
        <v>288</v>
      </c>
      <c r="T199" s="77">
        <v>433</v>
      </c>
      <c r="U199" s="77">
        <v>274</v>
      </c>
      <c r="V199" s="77">
        <v>1060</v>
      </c>
      <c r="W199" s="77">
        <v>138</v>
      </c>
      <c r="X199" s="77">
        <v>126</v>
      </c>
      <c r="Y199" s="77">
        <v>133</v>
      </c>
      <c r="Z199">
        <v>66</v>
      </c>
      <c r="AA199">
        <v>278</v>
      </c>
      <c r="AB199">
        <v>1100</v>
      </c>
      <c r="AC199">
        <v>631</v>
      </c>
      <c r="AD199">
        <v>627</v>
      </c>
      <c r="AE199">
        <v>348</v>
      </c>
      <c r="AF199">
        <v>123</v>
      </c>
    </row>
    <row r="200" spans="1:32" x14ac:dyDescent="0.2">
      <c r="A200" s="1">
        <v>39585</v>
      </c>
      <c r="B200" s="77">
        <v>450</v>
      </c>
      <c r="C200" s="77">
        <v>33</v>
      </c>
      <c r="D200" s="77">
        <v>1030</v>
      </c>
      <c r="E200" s="77">
        <v>79</v>
      </c>
      <c r="F200" s="77">
        <v>423</v>
      </c>
      <c r="G200" s="77">
        <v>571</v>
      </c>
      <c r="H200" s="77">
        <v>1220</v>
      </c>
      <c r="I200" s="77">
        <v>994</v>
      </c>
      <c r="J200" s="77">
        <v>713</v>
      </c>
      <c r="K200" s="77">
        <v>260</v>
      </c>
      <c r="L200" s="77">
        <v>67</v>
      </c>
      <c r="M200" s="77">
        <v>164</v>
      </c>
      <c r="N200" s="77">
        <v>133</v>
      </c>
      <c r="O200" s="77">
        <v>105</v>
      </c>
      <c r="P200" s="77">
        <v>508</v>
      </c>
      <c r="Q200" s="77">
        <v>1160</v>
      </c>
      <c r="R200" s="77">
        <v>139</v>
      </c>
      <c r="S200" s="77">
        <v>263</v>
      </c>
      <c r="T200" s="77">
        <v>404</v>
      </c>
      <c r="U200" s="77">
        <v>263</v>
      </c>
      <c r="V200" s="77">
        <v>1120</v>
      </c>
      <c r="W200" s="77">
        <v>118</v>
      </c>
      <c r="X200" s="77">
        <v>121</v>
      </c>
      <c r="Y200" s="77">
        <v>117</v>
      </c>
      <c r="Z200">
        <v>70</v>
      </c>
      <c r="AA200">
        <v>272</v>
      </c>
      <c r="AB200">
        <v>1070</v>
      </c>
      <c r="AC200">
        <v>581</v>
      </c>
      <c r="AD200">
        <v>644</v>
      </c>
      <c r="AE200">
        <v>339</v>
      </c>
      <c r="AF200">
        <v>123</v>
      </c>
    </row>
    <row r="201" spans="1:32" x14ac:dyDescent="0.2">
      <c r="A201" s="1">
        <v>39586</v>
      </c>
      <c r="B201" s="77">
        <v>470</v>
      </c>
      <c r="C201" s="77">
        <v>37</v>
      </c>
      <c r="D201" s="77">
        <v>1040</v>
      </c>
      <c r="E201" s="77">
        <v>72</v>
      </c>
      <c r="F201" s="77">
        <v>400</v>
      </c>
      <c r="G201" s="77">
        <v>638</v>
      </c>
      <c r="H201" s="77">
        <v>1240</v>
      </c>
      <c r="I201" s="77">
        <v>932</v>
      </c>
      <c r="J201" s="77">
        <v>722</v>
      </c>
      <c r="K201" s="77">
        <v>244</v>
      </c>
      <c r="L201" s="77">
        <v>75</v>
      </c>
      <c r="M201" s="77">
        <v>143</v>
      </c>
      <c r="N201" s="77">
        <v>134</v>
      </c>
      <c r="O201" s="77">
        <v>102</v>
      </c>
      <c r="P201" s="77">
        <v>539</v>
      </c>
      <c r="Q201" s="77">
        <v>1150</v>
      </c>
      <c r="R201" s="77">
        <v>129</v>
      </c>
      <c r="S201" s="77">
        <v>288</v>
      </c>
      <c r="T201" s="77">
        <v>385</v>
      </c>
      <c r="U201" s="77">
        <v>249</v>
      </c>
      <c r="V201" s="77">
        <v>1150</v>
      </c>
      <c r="W201" s="77">
        <v>101</v>
      </c>
      <c r="X201" s="77">
        <v>109</v>
      </c>
      <c r="Y201" s="77">
        <v>104</v>
      </c>
      <c r="Z201">
        <v>92</v>
      </c>
      <c r="AA201">
        <v>269</v>
      </c>
      <c r="AB201">
        <v>1040</v>
      </c>
      <c r="AC201">
        <v>520</v>
      </c>
      <c r="AD201">
        <v>649</v>
      </c>
      <c r="AE201">
        <v>321</v>
      </c>
      <c r="AF201">
        <v>132</v>
      </c>
    </row>
    <row r="202" spans="1:32" x14ac:dyDescent="0.2">
      <c r="A202" s="1">
        <v>39587</v>
      </c>
      <c r="B202" s="77">
        <v>476</v>
      </c>
      <c r="C202" s="77">
        <v>38</v>
      </c>
      <c r="D202" s="77">
        <v>1070</v>
      </c>
      <c r="E202" s="77">
        <v>60</v>
      </c>
      <c r="F202" s="77">
        <v>405</v>
      </c>
      <c r="G202" s="77">
        <v>934</v>
      </c>
      <c r="H202" s="77">
        <v>1260</v>
      </c>
      <c r="I202" s="77">
        <v>921</v>
      </c>
      <c r="J202" s="77">
        <v>704</v>
      </c>
      <c r="K202" s="77">
        <v>239</v>
      </c>
      <c r="L202" s="77">
        <v>72</v>
      </c>
      <c r="M202" s="77">
        <v>142</v>
      </c>
      <c r="N202" s="77">
        <v>140</v>
      </c>
      <c r="O202" s="77">
        <v>96</v>
      </c>
      <c r="P202" s="77">
        <v>607</v>
      </c>
      <c r="Q202" s="77">
        <v>1140</v>
      </c>
      <c r="R202" s="77">
        <v>121</v>
      </c>
      <c r="S202" s="77">
        <v>317</v>
      </c>
      <c r="T202" s="77">
        <v>371</v>
      </c>
      <c r="U202" s="77">
        <v>251</v>
      </c>
      <c r="V202" s="77">
        <v>1170</v>
      </c>
      <c r="W202" s="77">
        <v>85</v>
      </c>
      <c r="X202" s="77">
        <v>111</v>
      </c>
      <c r="Y202" s="77">
        <v>103</v>
      </c>
      <c r="Z202">
        <v>130</v>
      </c>
      <c r="AA202">
        <v>263</v>
      </c>
      <c r="AB202">
        <v>1010</v>
      </c>
      <c r="AC202">
        <v>493</v>
      </c>
      <c r="AD202">
        <v>681</v>
      </c>
      <c r="AE202">
        <v>297</v>
      </c>
      <c r="AF202">
        <v>135</v>
      </c>
    </row>
    <row r="203" spans="1:32" x14ac:dyDescent="0.2">
      <c r="A203" s="1">
        <v>39588</v>
      </c>
      <c r="B203" s="77">
        <v>518</v>
      </c>
      <c r="C203" s="77">
        <v>29</v>
      </c>
      <c r="D203" s="77">
        <v>1070</v>
      </c>
      <c r="E203" s="77">
        <v>60</v>
      </c>
      <c r="F203" s="77">
        <v>403</v>
      </c>
      <c r="G203" s="77">
        <v>1090</v>
      </c>
      <c r="H203" s="77">
        <v>1260</v>
      </c>
      <c r="I203" s="77">
        <v>944</v>
      </c>
      <c r="J203" s="77">
        <v>674</v>
      </c>
      <c r="K203" s="77">
        <v>223</v>
      </c>
      <c r="L203" s="77">
        <v>65</v>
      </c>
      <c r="M203" s="77">
        <v>141</v>
      </c>
      <c r="N203" s="77">
        <v>140</v>
      </c>
      <c r="O203" s="77">
        <v>89</v>
      </c>
      <c r="P203" s="77">
        <v>650</v>
      </c>
      <c r="Q203" s="77">
        <v>1140</v>
      </c>
      <c r="R203" s="77">
        <v>110</v>
      </c>
      <c r="S203" s="77">
        <v>335</v>
      </c>
      <c r="T203" s="77">
        <v>363</v>
      </c>
      <c r="U203" s="77">
        <v>263</v>
      </c>
      <c r="V203" s="77">
        <v>1180</v>
      </c>
      <c r="W203" s="77">
        <v>80</v>
      </c>
      <c r="X203" s="77">
        <v>124</v>
      </c>
      <c r="Y203" s="77">
        <v>106</v>
      </c>
      <c r="Z203">
        <v>149</v>
      </c>
      <c r="AA203">
        <v>248</v>
      </c>
      <c r="AB203">
        <v>964</v>
      </c>
      <c r="AC203">
        <v>520</v>
      </c>
      <c r="AD203">
        <v>732</v>
      </c>
      <c r="AE203">
        <v>278</v>
      </c>
      <c r="AF203">
        <v>126</v>
      </c>
    </row>
    <row r="204" spans="1:32" x14ac:dyDescent="0.2">
      <c r="A204" s="1">
        <v>39589</v>
      </c>
      <c r="B204" s="77">
        <v>540</v>
      </c>
      <c r="C204" s="77">
        <v>21</v>
      </c>
      <c r="D204" s="77">
        <v>1050</v>
      </c>
      <c r="E204" s="77">
        <v>53</v>
      </c>
      <c r="F204" s="77">
        <v>423</v>
      </c>
      <c r="G204" s="77">
        <v>1090</v>
      </c>
      <c r="H204" s="77">
        <v>1260</v>
      </c>
      <c r="I204" s="77">
        <v>922</v>
      </c>
      <c r="J204" s="77">
        <v>658</v>
      </c>
      <c r="K204" s="77">
        <v>200</v>
      </c>
      <c r="L204" s="77">
        <v>63</v>
      </c>
      <c r="M204" s="77">
        <v>150</v>
      </c>
      <c r="N204" s="77">
        <v>135</v>
      </c>
      <c r="O204" s="77">
        <v>88</v>
      </c>
      <c r="P204" s="77">
        <v>621</v>
      </c>
      <c r="Q204" s="77">
        <v>1130</v>
      </c>
      <c r="R204" s="77">
        <v>111</v>
      </c>
      <c r="S204" s="77">
        <v>362</v>
      </c>
      <c r="T204" s="77">
        <v>402</v>
      </c>
      <c r="U204" s="77">
        <v>291</v>
      </c>
      <c r="V204" s="77">
        <v>1160</v>
      </c>
      <c r="W204" s="77">
        <v>79</v>
      </c>
      <c r="X204" s="77">
        <v>134</v>
      </c>
      <c r="Y204" s="77">
        <v>107</v>
      </c>
      <c r="Z204">
        <v>157</v>
      </c>
      <c r="AA204">
        <v>245</v>
      </c>
      <c r="AB204">
        <v>909</v>
      </c>
      <c r="AC204">
        <v>497</v>
      </c>
      <c r="AD204">
        <v>697</v>
      </c>
      <c r="AE204">
        <v>272</v>
      </c>
      <c r="AF204">
        <v>125</v>
      </c>
    </row>
    <row r="205" spans="1:32" x14ac:dyDescent="0.2">
      <c r="A205" s="1">
        <v>39590</v>
      </c>
      <c r="B205" s="77">
        <v>498</v>
      </c>
      <c r="C205" s="77">
        <v>22</v>
      </c>
      <c r="D205" s="77">
        <v>1010</v>
      </c>
      <c r="E205" s="77">
        <v>89</v>
      </c>
      <c r="F205" s="77">
        <v>402</v>
      </c>
      <c r="G205" s="77">
        <v>1120</v>
      </c>
      <c r="H205" s="77">
        <v>1250</v>
      </c>
      <c r="I205" s="77">
        <v>859</v>
      </c>
      <c r="J205" s="77">
        <v>690</v>
      </c>
      <c r="K205" s="77">
        <v>172</v>
      </c>
      <c r="L205" s="77">
        <v>60</v>
      </c>
      <c r="M205" s="77">
        <v>154</v>
      </c>
      <c r="N205" s="77">
        <v>116</v>
      </c>
      <c r="O205" s="77">
        <v>84</v>
      </c>
      <c r="P205" s="77">
        <v>597</v>
      </c>
      <c r="Q205" s="77">
        <v>1110</v>
      </c>
      <c r="R205" s="77">
        <v>105</v>
      </c>
      <c r="S205" s="77">
        <v>350</v>
      </c>
      <c r="T205" s="77">
        <v>391</v>
      </c>
      <c r="U205" s="77">
        <v>324</v>
      </c>
      <c r="V205" s="77">
        <v>1140</v>
      </c>
      <c r="W205" s="77">
        <v>74</v>
      </c>
      <c r="X205" s="77">
        <v>141</v>
      </c>
      <c r="Y205" s="77">
        <v>93</v>
      </c>
      <c r="Z205">
        <v>179</v>
      </c>
      <c r="AA205">
        <v>254</v>
      </c>
      <c r="AB205">
        <v>834</v>
      </c>
      <c r="AC205">
        <v>465</v>
      </c>
      <c r="AD205">
        <v>681</v>
      </c>
      <c r="AE205">
        <v>274</v>
      </c>
      <c r="AF205">
        <v>124</v>
      </c>
    </row>
    <row r="206" spans="1:32" x14ac:dyDescent="0.2">
      <c r="A206" s="1">
        <v>39591</v>
      </c>
      <c r="B206" s="77">
        <v>478</v>
      </c>
      <c r="C206" s="77">
        <v>19</v>
      </c>
      <c r="D206" s="77">
        <v>1020</v>
      </c>
      <c r="E206" s="77">
        <v>101</v>
      </c>
      <c r="F206" s="77">
        <v>371</v>
      </c>
      <c r="G206" s="77">
        <v>1160</v>
      </c>
      <c r="H206" s="77">
        <v>1230</v>
      </c>
      <c r="I206" s="77">
        <v>900</v>
      </c>
      <c r="J206" s="77">
        <v>708</v>
      </c>
      <c r="K206" s="77">
        <v>164</v>
      </c>
      <c r="L206" s="77">
        <v>59</v>
      </c>
      <c r="M206" s="77">
        <v>192</v>
      </c>
      <c r="N206" s="77">
        <v>106</v>
      </c>
      <c r="O206" s="77">
        <v>84</v>
      </c>
      <c r="P206" s="77">
        <v>572</v>
      </c>
      <c r="Q206" s="77">
        <v>1100</v>
      </c>
      <c r="R206" s="77">
        <v>105</v>
      </c>
      <c r="S206" s="77">
        <v>348</v>
      </c>
      <c r="T206" s="77">
        <v>375</v>
      </c>
      <c r="U206" s="77">
        <v>313</v>
      </c>
      <c r="V206" s="77">
        <v>1110</v>
      </c>
      <c r="W206" s="77">
        <v>72</v>
      </c>
      <c r="X206" s="77">
        <v>111</v>
      </c>
      <c r="Y206" s="77">
        <v>100</v>
      </c>
      <c r="Z206">
        <v>192</v>
      </c>
      <c r="AA206">
        <v>282</v>
      </c>
      <c r="AB206">
        <v>790</v>
      </c>
      <c r="AC206">
        <v>458</v>
      </c>
      <c r="AD206">
        <v>679</v>
      </c>
      <c r="AE206">
        <v>298</v>
      </c>
      <c r="AF206">
        <v>125</v>
      </c>
    </row>
    <row r="207" spans="1:32" x14ac:dyDescent="0.2">
      <c r="A207" s="1">
        <v>39592</v>
      </c>
      <c r="B207" s="77">
        <v>462</v>
      </c>
      <c r="C207" s="77">
        <v>21</v>
      </c>
      <c r="D207" s="77">
        <v>1000</v>
      </c>
      <c r="E207" s="77">
        <v>95</v>
      </c>
      <c r="F207" s="77">
        <v>392</v>
      </c>
      <c r="G207" s="77">
        <v>1140</v>
      </c>
      <c r="H207" s="77">
        <v>1210</v>
      </c>
      <c r="I207" s="77">
        <v>1010</v>
      </c>
      <c r="J207" s="77">
        <v>743</v>
      </c>
      <c r="K207" s="77">
        <v>149</v>
      </c>
      <c r="L207" s="77">
        <v>59</v>
      </c>
      <c r="M207" s="77">
        <v>260</v>
      </c>
      <c r="N207" s="77">
        <v>99</v>
      </c>
      <c r="O207" s="77">
        <v>89</v>
      </c>
      <c r="P207" s="77">
        <v>554</v>
      </c>
      <c r="Q207" s="77">
        <v>1060</v>
      </c>
      <c r="R207" s="77">
        <v>106</v>
      </c>
      <c r="S207" s="77">
        <v>350</v>
      </c>
      <c r="T207" s="77">
        <v>343</v>
      </c>
      <c r="U207" s="77">
        <v>308</v>
      </c>
      <c r="V207" s="77">
        <v>1090</v>
      </c>
      <c r="W207" s="77">
        <v>69</v>
      </c>
      <c r="X207" s="77">
        <v>101</v>
      </c>
      <c r="Y207" s="77">
        <v>94</v>
      </c>
      <c r="Z207">
        <v>189</v>
      </c>
      <c r="AA207">
        <v>300</v>
      </c>
      <c r="AB207">
        <v>746</v>
      </c>
      <c r="AC207">
        <v>440</v>
      </c>
      <c r="AD207">
        <v>679</v>
      </c>
      <c r="AE207">
        <v>303</v>
      </c>
      <c r="AF207">
        <v>127</v>
      </c>
    </row>
    <row r="208" spans="1:32" x14ac:dyDescent="0.2">
      <c r="A208" s="1">
        <v>39593</v>
      </c>
      <c r="B208" s="77">
        <v>460</v>
      </c>
      <c r="C208" s="77">
        <v>25</v>
      </c>
      <c r="D208" s="77">
        <v>894</v>
      </c>
      <c r="E208" s="77">
        <v>93</v>
      </c>
      <c r="F208" s="77">
        <v>429</v>
      </c>
      <c r="G208" s="77">
        <v>1080</v>
      </c>
      <c r="H208" s="77">
        <v>1190</v>
      </c>
      <c r="I208" s="77">
        <v>1030</v>
      </c>
      <c r="J208" s="77">
        <v>773</v>
      </c>
      <c r="K208" s="77">
        <v>145</v>
      </c>
      <c r="L208" s="77">
        <v>61</v>
      </c>
      <c r="M208" s="77">
        <v>249</v>
      </c>
      <c r="N208" s="77">
        <v>100</v>
      </c>
      <c r="O208" s="77">
        <v>104</v>
      </c>
      <c r="P208" s="77">
        <v>523</v>
      </c>
      <c r="Q208" s="77">
        <v>998</v>
      </c>
      <c r="R208" s="77">
        <v>114</v>
      </c>
      <c r="S208" s="77">
        <v>345</v>
      </c>
      <c r="T208" s="77">
        <v>308</v>
      </c>
      <c r="U208" s="77">
        <v>317</v>
      </c>
      <c r="V208" s="77">
        <v>1100</v>
      </c>
      <c r="W208" s="77">
        <v>70</v>
      </c>
      <c r="X208" s="77">
        <v>94</v>
      </c>
      <c r="Y208" s="77">
        <v>90</v>
      </c>
      <c r="Z208">
        <v>199</v>
      </c>
      <c r="AA208">
        <v>292</v>
      </c>
      <c r="AB208">
        <v>681</v>
      </c>
      <c r="AC208">
        <v>417</v>
      </c>
      <c r="AD208">
        <v>676</v>
      </c>
      <c r="AE208">
        <v>323</v>
      </c>
      <c r="AF208">
        <v>124</v>
      </c>
    </row>
    <row r="209" spans="1:32" x14ac:dyDescent="0.2">
      <c r="A209" s="1">
        <v>39594</v>
      </c>
      <c r="B209" s="77">
        <v>466</v>
      </c>
      <c r="C209" s="77">
        <v>26</v>
      </c>
      <c r="D209" s="77">
        <v>813</v>
      </c>
      <c r="E209" s="77">
        <v>92</v>
      </c>
      <c r="F209" s="77">
        <v>441</v>
      </c>
      <c r="G209" s="77">
        <v>1040</v>
      </c>
      <c r="H209" s="77">
        <v>1190</v>
      </c>
      <c r="I209" s="77">
        <v>1010</v>
      </c>
      <c r="J209" s="77">
        <v>792</v>
      </c>
      <c r="K209" s="77">
        <v>146</v>
      </c>
      <c r="L209" s="77">
        <v>60</v>
      </c>
      <c r="M209" s="77">
        <v>218</v>
      </c>
      <c r="N209" s="77">
        <v>97</v>
      </c>
      <c r="O209" s="77">
        <v>117</v>
      </c>
      <c r="P209" s="77">
        <v>485</v>
      </c>
      <c r="Q209" s="77">
        <v>917</v>
      </c>
      <c r="R209" s="77">
        <v>111</v>
      </c>
      <c r="S209" s="77">
        <v>305</v>
      </c>
      <c r="T209" s="77">
        <v>284</v>
      </c>
      <c r="U209" s="77">
        <v>314</v>
      </c>
      <c r="V209" s="77">
        <v>1140</v>
      </c>
      <c r="W209" s="77">
        <v>71</v>
      </c>
      <c r="X209" s="77">
        <v>92</v>
      </c>
      <c r="Y209" s="77">
        <v>87</v>
      </c>
      <c r="Z209">
        <v>186</v>
      </c>
      <c r="AA209">
        <v>289</v>
      </c>
      <c r="AB209">
        <v>655</v>
      </c>
      <c r="AC209">
        <v>407</v>
      </c>
      <c r="AD209">
        <v>671</v>
      </c>
      <c r="AE209">
        <v>360</v>
      </c>
      <c r="AF209">
        <v>128</v>
      </c>
    </row>
    <row r="210" spans="1:32" x14ac:dyDescent="0.2">
      <c r="A210" s="1">
        <v>39595</v>
      </c>
      <c r="B210" s="77">
        <v>442</v>
      </c>
      <c r="C210" s="77">
        <v>28</v>
      </c>
      <c r="D210" s="77">
        <v>730</v>
      </c>
      <c r="E210" s="77">
        <v>79</v>
      </c>
      <c r="F210" s="77">
        <v>413</v>
      </c>
      <c r="G210" s="77">
        <v>997</v>
      </c>
      <c r="H210" s="77">
        <v>1190</v>
      </c>
      <c r="I210" s="77">
        <v>973</v>
      </c>
      <c r="J210" s="77">
        <v>806</v>
      </c>
      <c r="K210" s="77">
        <v>157</v>
      </c>
      <c r="L210" s="77">
        <v>55</v>
      </c>
      <c r="M210" s="77">
        <v>192</v>
      </c>
      <c r="N210" s="77">
        <v>95</v>
      </c>
      <c r="O210" s="77">
        <v>113</v>
      </c>
      <c r="P210" s="77">
        <v>458</v>
      </c>
      <c r="Q210" s="77">
        <v>811</v>
      </c>
      <c r="R210" s="77">
        <v>110</v>
      </c>
      <c r="S210" s="77">
        <v>238</v>
      </c>
      <c r="T210" s="77">
        <v>307</v>
      </c>
      <c r="U210" s="77">
        <v>316</v>
      </c>
      <c r="V210" s="77">
        <v>1170</v>
      </c>
      <c r="W210" s="77">
        <v>77</v>
      </c>
      <c r="X210" s="77">
        <v>91</v>
      </c>
      <c r="Y210" s="77">
        <v>85</v>
      </c>
      <c r="Z210">
        <v>181</v>
      </c>
      <c r="AA210">
        <v>280</v>
      </c>
      <c r="AB210">
        <v>663</v>
      </c>
      <c r="AC210">
        <v>403</v>
      </c>
      <c r="AD210">
        <v>699</v>
      </c>
      <c r="AE210">
        <v>339</v>
      </c>
      <c r="AF210">
        <v>125</v>
      </c>
    </row>
    <row r="211" spans="1:32" x14ac:dyDescent="0.2">
      <c r="A211" s="1">
        <v>39596</v>
      </c>
      <c r="B211" s="77">
        <v>429</v>
      </c>
      <c r="C211" s="77">
        <v>25</v>
      </c>
      <c r="D211" s="77">
        <v>666</v>
      </c>
      <c r="E211" s="77">
        <v>77</v>
      </c>
      <c r="F211" s="77">
        <v>377</v>
      </c>
      <c r="G211" s="77">
        <v>1070</v>
      </c>
      <c r="H211" s="77">
        <v>1180</v>
      </c>
      <c r="I211" s="77">
        <v>953</v>
      </c>
      <c r="J211" s="77">
        <v>803</v>
      </c>
      <c r="K211" s="77">
        <v>163</v>
      </c>
      <c r="L211" s="77">
        <v>52</v>
      </c>
      <c r="M211" s="77">
        <v>180</v>
      </c>
      <c r="N211" s="77">
        <v>93</v>
      </c>
      <c r="O211" s="77">
        <v>107</v>
      </c>
      <c r="P211" s="77">
        <v>392</v>
      </c>
      <c r="Q211" s="77">
        <v>728</v>
      </c>
      <c r="R211" s="77">
        <v>108</v>
      </c>
      <c r="S211" s="77">
        <v>208</v>
      </c>
      <c r="T211" s="77">
        <v>304</v>
      </c>
      <c r="U211" s="77">
        <v>288</v>
      </c>
      <c r="V211" s="77">
        <v>1180</v>
      </c>
      <c r="W211" s="77">
        <v>89</v>
      </c>
      <c r="X211" s="77">
        <v>92</v>
      </c>
      <c r="Y211" s="77">
        <v>83</v>
      </c>
      <c r="Z211">
        <v>176</v>
      </c>
      <c r="AA211">
        <v>267</v>
      </c>
      <c r="AB211">
        <v>674</v>
      </c>
      <c r="AC211">
        <v>382</v>
      </c>
      <c r="AD211">
        <v>674</v>
      </c>
      <c r="AE211">
        <v>302</v>
      </c>
      <c r="AF211">
        <v>123</v>
      </c>
    </row>
    <row r="212" spans="1:32" x14ac:dyDescent="0.2">
      <c r="A212" s="1">
        <v>39597</v>
      </c>
      <c r="B212" s="77">
        <v>415</v>
      </c>
      <c r="C212" s="77">
        <v>20</v>
      </c>
      <c r="D212" s="77">
        <v>637</v>
      </c>
      <c r="E212" s="77">
        <v>94</v>
      </c>
      <c r="F212" s="77">
        <v>352</v>
      </c>
      <c r="G212" s="77">
        <v>1120</v>
      </c>
      <c r="H212" s="77">
        <v>1140</v>
      </c>
      <c r="I212" s="77">
        <v>966</v>
      </c>
      <c r="J212" s="77">
        <v>809</v>
      </c>
      <c r="K212" s="77">
        <v>162</v>
      </c>
      <c r="L212" s="77">
        <v>55</v>
      </c>
      <c r="M212" s="77">
        <v>179</v>
      </c>
      <c r="N212" s="77">
        <v>87</v>
      </c>
      <c r="O212" s="77">
        <v>112</v>
      </c>
      <c r="P212" s="77">
        <v>336</v>
      </c>
      <c r="Q212" s="77">
        <v>711</v>
      </c>
      <c r="R212" s="77">
        <v>105</v>
      </c>
      <c r="S212" s="77">
        <v>219</v>
      </c>
      <c r="T212" s="77">
        <v>268</v>
      </c>
      <c r="U212" s="77">
        <v>270</v>
      </c>
      <c r="V212" s="77">
        <v>1170</v>
      </c>
      <c r="W212" s="77">
        <v>120</v>
      </c>
      <c r="X212" s="77">
        <v>82</v>
      </c>
      <c r="Y212" s="77">
        <v>81</v>
      </c>
      <c r="Z212">
        <v>173</v>
      </c>
      <c r="AA212">
        <v>272</v>
      </c>
      <c r="AB212">
        <v>660</v>
      </c>
      <c r="AC212">
        <v>352</v>
      </c>
      <c r="AD212">
        <v>670</v>
      </c>
      <c r="AE212">
        <v>277</v>
      </c>
      <c r="AF212">
        <v>120</v>
      </c>
    </row>
    <row r="213" spans="1:32" x14ac:dyDescent="0.2">
      <c r="A213" s="1">
        <v>39598</v>
      </c>
      <c r="B213" s="77">
        <v>367</v>
      </c>
      <c r="C213" s="77">
        <v>20</v>
      </c>
      <c r="D213" s="77">
        <v>616</v>
      </c>
      <c r="E213" s="77">
        <v>116</v>
      </c>
      <c r="F213" s="77">
        <v>322</v>
      </c>
      <c r="G213" s="77">
        <v>1170</v>
      </c>
      <c r="H213" s="77">
        <v>1060</v>
      </c>
      <c r="I213" s="77">
        <v>973</v>
      </c>
      <c r="J213" s="77">
        <v>789</v>
      </c>
      <c r="K213" s="77">
        <v>153</v>
      </c>
      <c r="L213" s="77">
        <v>56</v>
      </c>
      <c r="M213" s="77">
        <v>175</v>
      </c>
      <c r="N213" s="77">
        <v>60</v>
      </c>
      <c r="O213" s="77">
        <v>121</v>
      </c>
      <c r="P213" s="77">
        <v>304</v>
      </c>
      <c r="Q213" s="77">
        <v>679</v>
      </c>
      <c r="R213" s="77">
        <v>93</v>
      </c>
      <c r="S213" s="77">
        <v>214</v>
      </c>
      <c r="T213" s="77">
        <v>237</v>
      </c>
      <c r="U213" s="77">
        <v>259</v>
      </c>
      <c r="V213" s="77">
        <v>1160</v>
      </c>
      <c r="W213" s="77">
        <v>140</v>
      </c>
      <c r="X213" s="77">
        <v>77</v>
      </c>
      <c r="Y213" s="77">
        <v>78</v>
      </c>
      <c r="Z213">
        <v>189</v>
      </c>
      <c r="AA213">
        <v>270</v>
      </c>
      <c r="AB213">
        <v>628</v>
      </c>
      <c r="AC213">
        <v>343</v>
      </c>
      <c r="AD213">
        <v>711</v>
      </c>
      <c r="AE213">
        <v>261</v>
      </c>
      <c r="AF213">
        <v>116</v>
      </c>
    </row>
    <row r="214" spans="1:32" x14ac:dyDescent="0.2">
      <c r="A214" s="1">
        <v>39599</v>
      </c>
      <c r="B214" s="77">
        <v>315</v>
      </c>
      <c r="C214" s="77">
        <v>20</v>
      </c>
      <c r="D214" s="77">
        <v>532</v>
      </c>
      <c r="E214" s="77">
        <v>104</v>
      </c>
      <c r="F214" s="77">
        <v>303</v>
      </c>
      <c r="G214" s="77">
        <v>1240</v>
      </c>
      <c r="H214" s="77">
        <v>972</v>
      </c>
      <c r="I214" s="77">
        <v>924</v>
      </c>
      <c r="J214" s="77">
        <v>776</v>
      </c>
      <c r="K214" s="77">
        <v>144</v>
      </c>
      <c r="L214" s="77">
        <v>55</v>
      </c>
      <c r="M214" s="77">
        <v>171</v>
      </c>
      <c r="N214" s="77">
        <v>60</v>
      </c>
      <c r="O214" s="77">
        <v>145</v>
      </c>
      <c r="P214" s="77">
        <v>281</v>
      </c>
      <c r="Q214" s="77">
        <v>650</v>
      </c>
      <c r="R214" s="77">
        <v>84</v>
      </c>
      <c r="S214" s="77">
        <v>201</v>
      </c>
      <c r="T214" s="77">
        <v>218</v>
      </c>
      <c r="U214" s="77">
        <v>278</v>
      </c>
      <c r="V214" s="77">
        <v>1140</v>
      </c>
      <c r="W214" s="77">
        <v>135</v>
      </c>
      <c r="X214" s="77">
        <v>90</v>
      </c>
      <c r="Y214" s="77">
        <v>73</v>
      </c>
      <c r="Z214">
        <v>202</v>
      </c>
      <c r="AA214">
        <v>256</v>
      </c>
      <c r="AB214">
        <v>593</v>
      </c>
      <c r="AC214">
        <v>322</v>
      </c>
      <c r="AD214">
        <v>733</v>
      </c>
      <c r="AE214">
        <v>237</v>
      </c>
      <c r="AF214">
        <v>112</v>
      </c>
    </row>
    <row r="215" spans="1:32" x14ac:dyDescent="0.2">
      <c r="A215" s="1">
        <v>39600</v>
      </c>
      <c r="B215" s="77">
        <v>288</v>
      </c>
      <c r="C215" s="77">
        <v>28</v>
      </c>
      <c r="D215" s="77">
        <v>455</v>
      </c>
      <c r="E215" s="77">
        <v>96</v>
      </c>
      <c r="F215" s="77">
        <v>277</v>
      </c>
      <c r="G215" s="77">
        <v>1260</v>
      </c>
      <c r="H215" s="77">
        <v>948</v>
      </c>
      <c r="I215" s="77">
        <v>891</v>
      </c>
      <c r="J215" s="77">
        <v>878</v>
      </c>
      <c r="K215" s="77">
        <v>134</v>
      </c>
      <c r="L215" s="77">
        <v>53</v>
      </c>
      <c r="M215" s="77">
        <v>165</v>
      </c>
      <c r="N215" s="77">
        <v>52</v>
      </c>
      <c r="O215" s="77">
        <v>145</v>
      </c>
      <c r="P215" s="77">
        <v>286</v>
      </c>
      <c r="Q215" s="77">
        <v>591</v>
      </c>
      <c r="R215" s="77">
        <v>81</v>
      </c>
      <c r="S215" s="77">
        <v>208</v>
      </c>
      <c r="T215" s="77">
        <v>196</v>
      </c>
      <c r="U215" s="77">
        <v>296</v>
      </c>
      <c r="V215" s="77">
        <v>1120</v>
      </c>
      <c r="W215" s="77">
        <v>121</v>
      </c>
      <c r="X215" s="77">
        <v>85</v>
      </c>
      <c r="Y215" s="77">
        <v>66</v>
      </c>
      <c r="Z215">
        <v>201</v>
      </c>
      <c r="AA215">
        <v>248</v>
      </c>
      <c r="AB215">
        <v>552</v>
      </c>
      <c r="AC215">
        <v>316</v>
      </c>
      <c r="AD215">
        <v>723</v>
      </c>
      <c r="AE215">
        <v>227</v>
      </c>
      <c r="AF215">
        <v>108</v>
      </c>
    </row>
    <row r="216" spans="1:32" x14ac:dyDescent="0.2">
      <c r="A216" s="1">
        <v>39601</v>
      </c>
      <c r="B216" s="77">
        <v>286</v>
      </c>
      <c r="C216" s="77">
        <v>26</v>
      </c>
      <c r="D216" s="77">
        <v>416</v>
      </c>
      <c r="E216" s="77">
        <v>85</v>
      </c>
      <c r="F216" s="77">
        <v>291</v>
      </c>
      <c r="G216" s="77">
        <v>1270</v>
      </c>
      <c r="H216" s="77">
        <v>945</v>
      </c>
      <c r="I216" s="77">
        <v>868</v>
      </c>
      <c r="J216" s="77">
        <v>918</v>
      </c>
      <c r="K216" s="77">
        <v>127</v>
      </c>
      <c r="L216" s="77">
        <v>48</v>
      </c>
      <c r="M216" s="77">
        <v>162</v>
      </c>
      <c r="N216" s="77">
        <v>45</v>
      </c>
      <c r="O216" s="77">
        <v>138</v>
      </c>
      <c r="P216" s="77">
        <v>304</v>
      </c>
      <c r="Q216" s="77">
        <v>522</v>
      </c>
      <c r="R216" s="77">
        <v>80</v>
      </c>
      <c r="S216" s="77">
        <v>201</v>
      </c>
      <c r="T216" s="77">
        <v>204</v>
      </c>
      <c r="U216" s="77">
        <v>282</v>
      </c>
      <c r="V216" s="77">
        <v>1100</v>
      </c>
      <c r="W216" s="77">
        <v>109</v>
      </c>
      <c r="X216" s="77">
        <v>79</v>
      </c>
      <c r="Y216" s="77">
        <v>64</v>
      </c>
      <c r="Z216">
        <v>197</v>
      </c>
      <c r="AA216">
        <v>226</v>
      </c>
      <c r="AB216">
        <v>543</v>
      </c>
      <c r="AC216">
        <v>333</v>
      </c>
      <c r="AD216">
        <v>702</v>
      </c>
      <c r="AE216">
        <v>222</v>
      </c>
      <c r="AF216">
        <v>106</v>
      </c>
    </row>
    <row r="217" spans="1:32" x14ac:dyDescent="0.2">
      <c r="A217" s="1">
        <v>39602</v>
      </c>
      <c r="B217" s="77">
        <v>271</v>
      </c>
      <c r="C217" s="77">
        <v>24</v>
      </c>
      <c r="D217" s="77">
        <v>386</v>
      </c>
      <c r="E217" s="77">
        <v>88</v>
      </c>
      <c r="F217" s="77">
        <v>268</v>
      </c>
      <c r="G217" s="77">
        <v>1250</v>
      </c>
      <c r="H217" s="77">
        <v>936</v>
      </c>
      <c r="I217" s="77">
        <v>832</v>
      </c>
      <c r="J217" s="77">
        <v>887</v>
      </c>
      <c r="K217" s="77">
        <v>122</v>
      </c>
      <c r="L217" s="77">
        <v>44</v>
      </c>
      <c r="M217" s="77">
        <v>162</v>
      </c>
      <c r="N217" s="77">
        <v>42</v>
      </c>
      <c r="O217" s="77">
        <v>128</v>
      </c>
      <c r="P217" s="77">
        <v>292</v>
      </c>
      <c r="Q217" s="77">
        <v>491</v>
      </c>
      <c r="R217" s="77">
        <v>74</v>
      </c>
      <c r="S217" s="77">
        <v>186</v>
      </c>
      <c r="T217" s="77">
        <v>240</v>
      </c>
      <c r="U217" s="77">
        <v>268</v>
      </c>
      <c r="V217" s="77">
        <v>1060</v>
      </c>
      <c r="W217" s="77">
        <v>107</v>
      </c>
      <c r="X217" s="77">
        <v>73</v>
      </c>
      <c r="Y217" s="77">
        <v>59</v>
      </c>
      <c r="Z217">
        <v>187</v>
      </c>
      <c r="AA217">
        <v>215</v>
      </c>
      <c r="AB217">
        <v>543</v>
      </c>
      <c r="AC217">
        <v>330</v>
      </c>
      <c r="AD217">
        <v>683</v>
      </c>
      <c r="AE217">
        <v>222</v>
      </c>
      <c r="AF217">
        <v>105</v>
      </c>
    </row>
    <row r="218" spans="1:32" x14ac:dyDescent="0.2">
      <c r="A218" s="1">
        <v>39603</v>
      </c>
      <c r="B218" s="77">
        <v>256</v>
      </c>
      <c r="C218" s="77">
        <v>26</v>
      </c>
      <c r="D218" s="77">
        <v>361</v>
      </c>
      <c r="E218" s="77">
        <v>94</v>
      </c>
      <c r="F218" s="77">
        <v>277</v>
      </c>
      <c r="G218" s="77">
        <v>1210</v>
      </c>
      <c r="H218" s="77">
        <v>924</v>
      </c>
      <c r="I218" s="77">
        <v>790</v>
      </c>
      <c r="J218" s="77">
        <v>817</v>
      </c>
      <c r="K218" s="77">
        <v>117</v>
      </c>
      <c r="L218" s="77">
        <v>40</v>
      </c>
      <c r="M218" s="77">
        <v>154</v>
      </c>
      <c r="N218" s="77">
        <v>39</v>
      </c>
      <c r="O218" s="77">
        <v>123</v>
      </c>
      <c r="P218" s="77">
        <v>287</v>
      </c>
      <c r="Q218" s="77">
        <v>437</v>
      </c>
      <c r="R218" s="77">
        <v>70</v>
      </c>
      <c r="S218" s="77">
        <v>179</v>
      </c>
      <c r="T218" s="77">
        <v>275</v>
      </c>
      <c r="U218" s="77">
        <v>262</v>
      </c>
      <c r="V218" s="77">
        <v>1020</v>
      </c>
      <c r="W218" s="77">
        <v>101</v>
      </c>
      <c r="X218" s="77">
        <v>65</v>
      </c>
      <c r="Y218" s="77">
        <v>55</v>
      </c>
      <c r="Z218">
        <v>176</v>
      </c>
      <c r="AA218">
        <v>203</v>
      </c>
      <c r="AB218">
        <v>528</v>
      </c>
      <c r="AC218">
        <v>309</v>
      </c>
      <c r="AD218">
        <v>667</v>
      </c>
      <c r="AE218">
        <v>214</v>
      </c>
      <c r="AF218">
        <v>101</v>
      </c>
    </row>
    <row r="219" spans="1:32" x14ac:dyDescent="0.2">
      <c r="A219" s="1">
        <v>39604</v>
      </c>
      <c r="B219" s="77">
        <v>265</v>
      </c>
      <c r="C219" s="77">
        <v>26</v>
      </c>
      <c r="D219" s="77">
        <v>370</v>
      </c>
      <c r="E219" s="77">
        <v>91</v>
      </c>
      <c r="F219" s="77">
        <v>308</v>
      </c>
      <c r="G219" s="77">
        <v>1170</v>
      </c>
      <c r="H219" s="77">
        <v>897</v>
      </c>
      <c r="I219" s="77">
        <v>782</v>
      </c>
      <c r="J219" s="77">
        <v>800</v>
      </c>
      <c r="K219" s="77">
        <v>108</v>
      </c>
      <c r="L219" s="77">
        <v>45</v>
      </c>
      <c r="M219" s="77">
        <v>153</v>
      </c>
      <c r="N219" s="77">
        <v>38</v>
      </c>
      <c r="O219" s="77">
        <v>114</v>
      </c>
      <c r="P219" s="77">
        <v>250</v>
      </c>
      <c r="Q219" s="77">
        <v>385</v>
      </c>
      <c r="R219" s="77">
        <v>67</v>
      </c>
      <c r="S219" s="77">
        <v>179</v>
      </c>
      <c r="T219" s="77">
        <v>331</v>
      </c>
      <c r="U219" s="77">
        <v>281</v>
      </c>
      <c r="V219" s="77">
        <v>990</v>
      </c>
      <c r="W219" s="77">
        <v>91</v>
      </c>
      <c r="X219" s="77">
        <v>62</v>
      </c>
      <c r="Y219" s="77">
        <v>50</v>
      </c>
      <c r="Z219">
        <v>162</v>
      </c>
      <c r="AA219">
        <v>176</v>
      </c>
      <c r="AB219">
        <v>514</v>
      </c>
      <c r="AC219">
        <v>277</v>
      </c>
      <c r="AD219">
        <v>665</v>
      </c>
      <c r="AE219">
        <v>190</v>
      </c>
      <c r="AF219">
        <v>96</v>
      </c>
    </row>
    <row r="220" spans="1:32" x14ac:dyDescent="0.2">
      <c r="A220" s="1">
        <v>39605</v>
      </c>
      <c r="B220" s="77">
        <v>318</v>
      </c>
      <c r="C220" s="77">
        <v>22</v>
      </c>
      <c r="D220" s="77">
        <v>387</v>
      </c>
      <c r="E220" s="77">
        <v>86</v>
      </c>
      <c r="F220" s="77">
        <v>341</v>
      </c>
      <c r="G220" s="77">
        <v>1140</v>
      </c>
      <c r="H220" s="77">
        <v>831</v>
      </c>
      <c r="I220" s="77">
        <v>789</v>
      </c>
      <c r="J220" s="77">
        <v>790</v>
      </c>
      <c r="K220" s="77">
        <v>101</v>
      </c>
      <c r="L220" s="77">
        <v>45</v>
      </c>
      <c r="M220" s="77">
        <v>134</v>
      </c>
      <c r="N220" s="77">
        <v>37</v>
      </c>
      <c r="O220" s="77">
        <v>103</v>
      </c>
      <c r="P220" s="77">
        <v>224</v>
      </c>
      <c r="Q220" s="77">
        <v>362</v>
      </c>
      <c r="R220" s="77">
        <v>64</v>
      </c>
      <c r="S220" s="77">
        <v>188</v>
      </c>
      <c r="T220" s="77">
        <v>338</v>
      </c>
      <c r="U220" s="77">
        <v>321</v>
      </c>
      <c r="V220" s="77">
        <v>963</v>
      </c>
      <c r="W220" s="77">
        <v>84</v>
      </c>
      <c r="X220" s="77">
        <v>61</v>
      </c>
      <c r="Y220" s="77">
        <v>45</v>
      </c>
      <c r="Z220">
        <v>145</v>
      </c>
      <c r="AA220">
        <v>151</v>
      </c>
      <c r="AB220">
        <v>491</v>
      </c>
      <c r="AC220">
        <v>262</v>
      </c>
      <c r="AD220">
        <v>665</v>
      </c>
      <c r="AE220">
        <v>171</v>
      </c>
      <c r="AF220">
        <v>94</v>
      </c>
    </row>
    <row r="221" spans="1:32" x14ac:dyDescent="0.2">
      <c r="A221" s="1">
        <v>39606</v>
      </c>
      <c r="B221" s="77">
        <v>333</v>
      </c>
      <c r="C221" s="77">
        <v>19</v>
      </c>
      <c r="D221" s="77">
        <v>378</v>
      </c>
      <c r="E221" s="77">
        <v>82</v>
      </c>
      <c r="F221" s="77">
        <v>369</v>
      </c>
      <c r="G221" s="77">
        <v>1070</v>
      </c>
      <c r="H221" s="77">
        <v>753</v>
      </c>
      <c r="I221" s="77">
        <v>782</v>
      </c>
      <c r="J221" s="77">
        <v>792</v>
      </c>
      <c r="K221" s="77">
        <v>96</v>
      </c>
      <c r="L221" s="77">
        <v>48</v>
      </c>
      <c r="M221" s="77">
        <v>122</v>
      </c>
      <c r="N221" s="77">
        <v>38</v>
      </c>
      <c r="O221" s="77">
        <v>91</v>
      </c>
      <c r="P221" s="77">
        <v>218</v>
      </c>
      <c r="Q221" s="77">
        <v>365</v>
      </c>
      <c r="R221" s="77">
        <v>63</v>
      </c>
      <c r="S221" s="77">
        <v>176</v>
      </c>
      <c r="T221" s="77">
        <v>322</v>
      </c>
      <c r="U221" s="77">
        <v>375</v>
      </c>
      <c r="V221" s="77">
        <v>936</v>
      </c>
      <c r="W221" s="77">
        <v>87</v>
      </c>
      <c r="X221" s="77">
        <v>57</v>
      </c>
      <c r="Y221" s="77">
        <v>43</v>
      </c>
      <c r="Z221">
        <v>129</v>
      </c>
      <c r="AA221">
        <v>139</v>
      </c>
      <c r="AB221">
        <v>473</v>
      </c>
      <c r="AC221">
        <v>248</v>
      </c>
      <c r="AD221">
        <v>637</v>
      </c>
      <c r="AE221">
        <v>163</v>
      </c>
      <c r="AF221">
        <v>92</v>
      </c>
    </row>
    <row r="222" spans="1:32" x14ac:dyDescent="0.2">
      <c r="A222" s="1">
        <v>39607</v>
      </c>
      <c r="B222" s="77">
        <v>317</v>
      </c>
      <c r="C222" s="77">
        <v>23</v>
      </c>
      <c r="D222" s="77">
        <v>432</v>
      </c>
      <c r="E222" s="77">
        <v>79</v>
      </c>
      <c r="F222" s="77">
        <v>384</v>
      </c>
      <c r="G222" s="77">
        <v>1010</v>
      </c>
      <c r="H222" s="77">
        <v>713</v>
      </c>
      <c r="I222" s="77">
        <v>747</v>
      </c>
      <c r="J222" s="77">
        <v>807</v>
      </c>
      <c r="K222" s="77">
        <v>93</v>
      </c>
      <c r="L222" s="77">
        <v>48</v>
      </c>
      <c r="M222" s="77">
        <v>111</v>
      </c>
      <c r="N222" s="77">
        <v>36</v>
      </c>
      <c r="O222" s="77">
        <v>84</v>
      </c>
      <c r="P222" s="77">
        <v>323</v>
      </c>
      <c r="Q222" s="77">
        <v>353</v>
      </c>
      <c r="R222" s="77">
        <v>93</v>
      </c>
      <c r="S222" s="77">
        <v>174</v>
      </c>
      <c r="T222" s="77">
        <v>363</v>
      </c>
      <c r="U222" s="77">
        <v>400</v>
      </c>
      <c r="V222" s="77">
        <v>910</v>
      </c>
      <c r="W222" s="77">
        <v>96</v>
      </c>
      <c r="X222" s="77">
        <v>52</v>
      </c>
      <c r="Y222" s="77">
        <v>43</v>
      </c>
      <c r="Z222">
        <v>104</v>
      </c>
      <c r="AA222">
        <v>130</v>
      </c>
      <c r="AB222">
        <v>461</v>
      </c>
      <c r="AC222">
        <v>222</v>
      </c>
      <c r="AD222">
        <v>627</v>
      </c>
      <c r="AE222">
        <v>163</v>
      </c>
      <c r="AF222">
        <v>87</v>
      </c>
    </row>
    <row r="223" spans="1:32" x14ac:dyDescent="0.2">
      <c r="A223" s="1">
        <v>39608</v>
      </c>
      <c r="B223" s="77">
        <v>293</v>
      </c>
      <c r="C223" s="77">
        <v>22</v>
      </c>
      <c r="D223" s="77">
        <v>573</v>
      </c>
      <c r="E223" s="77">
        <v>77</v>
      </c>
      <c r="F223" s="77">
        <v>412</v>
      </c>
      <c r="G223" s="77">
        <v>948</v>
      </c>
      <c r="H223" s="77">
        <v>663</v>
      </c>
      <c r="I223" s="77">
        <v>726</v>
      </c>
      <c r="J223" s="77">
        <v>833</v>
      </c>
      <c r="K223" s="77">
        <v>87</v>
      </c>
      <c r="L223" s="77">
        <v>48</v>
      </c>
      <c r="M223" s="77">
        <v>103</v>
      </c>
      <c r="N223" s="77">
        <v>36</v>
      </c>
      <c r="O223" s="77">
        <v>78</v>
      </c>
      <c r="P223" s="77">
        <v>537</v>
      </c>
      <c r="Q223" s="77">
        <v>323</v>
      </c>
      <c r="R223" s="77">
        <v>116</v>
      </c>
      <c r="S223" s="77">
        <v>167</v>
      </c>
      <c r="T223" s="77">
        <v>520</v>
      </c>
      <c r="U223" s="77">
        <v>433</v>
      </c>
      <c r="V223" s="77">
        <v>936</v>
      </c>
      <c r="W223" s="77">
        <v>89</v>
      </c>
      <c r="X223" s="77">
        <v>47</v>
      </c>
      <c r="Y223" s="77">
        <v>40</v>
      </c>
      <c r="Z223">
        <v>105</v>
      </c>
      <c r="AA223">
        <v>119</v>
      </c>
      <c r="AB223">
        <v>423</v>
      </c>
      <c r="AC223">
        <v>204</v>
      </c>
      <c r="AD223">
        <v>631</v>
      </c>
      <c r="AE223">
        <v>176</v>
      </c>
      <c r="AF223">
        <v>90</v>
      </c>
    </row>
    <row r="224" spans="1:32" x14ac:dyDescent="0.2">
      <c r="A224" s="1">
        <v>39609</v>
      </c>
      <c r="B224" s="77">
        <v>275</v>
      </c>
      <c r="C224" s="77">
        <v>20</v>
      </c>
      <c r="D224" s="77">
        <v>674</v>
      </c>
      <c r="E224" s="77">
        <v>76</v>
      </c>
      <c r="F224" s="77">
        <v>492</v>
      </c>
      <c r="G224" s="77">
        <v>889</v>
      </c>
      <c r="H224" s="77">
        <v>608</v>
      </c>
      <c r="I224" s="77">
        <v>719</v>
      </c>
      <c r="J224" s="77">
        <v>848</v>
      </c>
      <c r="K224" s="77">
        <v>85</v>
      </c>
      <c r="L224" s="77">
        <v>46</v>
      </c>
      <c r="M224" s="77">
        <v>101</v>
      </c>
      <c r="N224" s="77">
        <v>32</v>
      </c>
      <c r="O224" s="77">
        <v>76</v>
      </c>
      <c r="P224" s="77">
        <v>521</v>
      </c>
      <c r="Q224" s="77">
        <v>330</v>
      </c>
      <c r="R224" s="77">
        <v>94</v>
      </c>
      <c r="S224" s="77">
        <v>155</v>
      </c>
      <c r="T224" s="77">
        <v>557</v>
      </c>
      <c r="U224" s="77">
        <v>454</v>
      </c>
      <c r="V224" s="77">
        <v>958</v>
      </c>
      <c r="W224" s="77">
        <v>86</v>
      </c>
      <c r="X224" s="77">
        <v>44</v>
      </c>
      <c r="Y224" s="77">
        <v>38</v>
      </c>
      <c r="Z224">
        <v>108</v>
      </c>
      <c r="AA224">
        <v>104</v>
      </c>
      <c r="AB224">
        <v>394</v>
      </c>
      <c r="AC224">
        <v>174</v>
      </c>
      <c r="AD224">
        <v>648</v>
      </c>
      <c r="AE224">
        <v>210</v>
      </c>
      <c r="AF224">
        <v>90</v>
      </c>
    </row>
    <row r="225" spans="1:32" x14ac:dyDescent="0.2">
      <c r="A225" s="1">
        <v>39610</v>
      </c>
      <c r="B225" s="77">
        <v>246</v>
      </c>
      <c r="C225" s="77">
        <v>19</v>
      </c>
      <c r="D225" s="77">
        <v>711</v>
      </c>
      <c r="E225" s="77">
        <v>74</v>
      </c>
      <c r="F225" s="77">
        <v>572</v>
      </c>
      <c r="G225" s="77">
        <v>841</v>
      </c>
      <c r="H225" s="77">
        <v>584</v>
      </c>
      <c r="I225" s="77">
        <v>703</v>
      </c>
      <c r="J225" s="77">
        <v>812</v>
      </c>
      <c r="K225" s="77">
        <v>80</v>
      </c>
      <c r="L225" s="77">
        <v>46</v>
      </c>
      <c r="M225" s="77">
        <v>99</v>
      </c>
      <c r="N225" s="77">
        <v>30</v>
      </c>
      <c r="O225" s="77">
        <v>72</v>
      </c>
      <c r="P225" s="77">
        <v>491</v>
      </c>
      <c r="Q225" s="77">
        <v>348</v>
      </c>
      <c r="R225" s="77">
        <v>99</v>
      </c>
      <c r="S225" s="77">
        <v>146</v>
      </c>
      <c r="T225" s="77">
        <v>592</v>
      </c>
      <c r="U225" s="77">
        <v>437</v>
      </c>
      <c r="V225" s="77">
        <v>1010</v>
      </c>
      <c r="W225" s="77">
        <v>85</v>
      </c>
      <c r="X225" s="77">
        <v>40</v>
      </c>
      <c r="Y225" s="77">
        <v>39</v>
      </c>
      <c r="Z225">
        <v>97</v>
      </c>
      <c r="AA225">
        <v>102</v>
      </c>
      <c r="AB225">
        <v>391</v>
      </c>
      <c r="AC225">
        <v>164</v>
      </c>
      <c r="AD225">
        <v>630</v>
      </c>
      <c r="AE225">
        <v>237</v>
      </c>
      <c r="AF225">
        <v>87</v>
      </c>
    </row>
    <row r="226" spans="1:32" x14ac:dyDescent="0.2">
      <c r="A226" s="1">
        <v>39611</v>
      </c>
      <c r="B226" s="77">
        <v>222</v>
      </c>
      <c r="C226" s="77">
        <v>22</v>
      </c>
      <c r="D226" s="77">
        <v>648</v>
      </c>
      <c r="E226" s="77">
        <v>70</v>
      </c>
      <c r="F226" s="77">
        <v>610</v>
      </c>
      <c r="G226" s="77">
        <v>802</v>
      </c>
      <c r="H226" s="77">
        <v>586</v>
      </c>
      <c r="I226" s="77">
        <v>697</v>
      </c>
      <c r="J226" s="77">
        <v>756</v>
      </c>
      <c r="K226" s="77">
        <v>92</v>
      </c>
      <c r="L226" s="77">
        <v>45</v>
      </c>
      <c r="M226" s="77">
        <v>111</v>
      </c>
      <c r="N226" s="77">
        <v>27</v>
      </c>
      <c r="O226" s="77">
        <v>81</v>
      </c>
      <c r="P226" s="77">
        <v>458</v>
      </c>
      <c r="Q226" s="77">
        <v>357</v>
      </c>
      <c r="R226" s="77">
        <v>90</v>
      </c>
      <c r="S226" s="77">
        <v>138</v>
      </c>
      <c r="T226" s="77">
        <v>589</v>
      </c>
      <c r="U226" s="77">
        <v>418</v>
      </c>
      <c r="V226" s="77">
        <v>1030</v>
      </c>
      <c r="W226" s="77">
        <v>85</v>
      </c>
      <c r="X226" s="77">
        <v>38</v>
      </c>
      <c r="Y226" s="77">
        <v>38</v>
      </c>
      <c r="Z226">
        <v>89</v>
      </c>
      <c r="AA226">
        <v>94</v>
      </c>
      <c r="AB226">
        <v>396</v>
      </c>
      <c r="AC226">
        <v>159</v>
      </c>
      <c r="AD226">
        <v>584</v>
      </c>
      <c r="AE226">
        <v>232</v>
      </c>
      <c r="AF226">
        <v>86</v>
      </c>
    </row>
    <row r="227" spans="1:32" x14ac:dyDescent="0.2">
      <c r="A227" s="1">
        <v>39612</v>
      </c>
      <c r="B227" s="77">
        <v>188</v>
      </c>
      <c r="C227" s="77">
        <v>25</v>
      </c>
      <c r="D227" s="77">
        <v>589</v>
      </c>
      <c r="E227" s="77">
        <v>64</v>
      </c>
      <c r="F227" s="77">
        <v>585</v>
      </c>
      <c r="G227" s="77">
        <v>759</v>
      </c>
      <c r="H227" s="77">
        <v>638</v>
      </c>
      <c r="I227" s="77">
        <v>677</v>
      </c>
      <c r="J227" s="77">
        <v>712</v>
      </c>
      <c r="K227" s="77">
        <v>94</v>
      </c>
      <c r="L227" s="77">
        <v>45</v>
      </c>
      <c r="M227" s="77">
        <v>121</v>
      </c>
      <c r="N227" s="77">
        <v>26</v>
      </c>
      <c r="O227" s="77">
        <v>88</v>
      </c>
      <c r="P227" s="77">
        <v>501</v>
      </c>
      <c r="Q227" s="77">
        <v>333</v>
      </c>
      <c r="R227" s="77">
        <v>77</v>
      </c>
      <c r="S227" s="77">
        <v>130</v>
      </c>
      <c r="T227" s="77">
        <v>589</v>
      </c>
      <c r="U227" s="77">
        <v>387</v>
      </c>
      <c r="V227" s="77">
        <v>1010</v>
      </c>
      <c r="W227" s="77">
        <v>80</v>
      </c>
      <c r="X227" s="77">
        <v>36</v>
      </c>
      <c r="Y227" s="77">
        <v>39</v>
      </c>
      <c r="Z227">
        <v>88</v>
      </c>
      <c r="AA227">
        <v>89</v>
      </c>
      <c r="AB227">
        <v>395</v>
      </c>
      <c r="AC227">
        <v>156</v>
      </c>
      <c r="AD227">
        <v>538</v>
      </c>
      <c r="AE227">
        <v>217</v>
      </c>
      <c r="AF227">
        <v>86</v>
      </c>
    </row>
    <row r="228" spans="1:32" x14ac:dyDescent="0.2">
      <c r="A228" s="1">
        <v>39613</v>
      </c>
      <c r="B228" s="77">
        <v>166</v>
      </c>
      <c r="C228" s="77">
        <v>23</v>
      </c>
      <c r="D228" s="77">
        <v>564</v>
      </c>
      <c r="E228" s="77">
        <v>55</v>
      </c>
      <c r="F228" s="77">
        <v>565</v>
      </c>
      <c r="G228" s="77">
        <v>685</v>
      </c>
      <c r="H228" s="77">
        <v>651</v>
      </c>
      <c r="I228" s="77">
        <v>636</v>
      </c>
      <c r="J228" s="77">
        <v>684</v>
      </c>
      <c r="K228" s="77">
        <v>94</v>
      </c>
      <c r="L228" s="77">
        <v>44</v>
      </c>
      <c r="M228" s="77">
        <v>121</v>
      </c>
      <c r="N228" s="77">
        <v>26</v>
      </c>
      <c r="O228" s="77">
        <v>88</v>
      </c>
      <c r="P228" s="77">
        <v>505</v>
      </c>
      <c r="Q228" s="77">
        <v>312</v>
      </c>
      <c r="R228" s="77">
        <v>76</v>
      </c>
      <c r="S228" s="77">
        <v>129</v>
      </c>
      <c r="T228" s="77">
        <v>626</v>
      </c>
      <c r="U228" s="77">
        <v>374</v>
      </c>
      <c r="V228" s="77">
        <v>961</v>
      </c>
      <c r="W228" s="77">
        <v>80</v>
      </c>
      <c r="X228" s="77">
        <v>39</v>
      </c>
      <c r="Y228" s="77">
        <v>37</v>
      </c>
      <c r="Z228">
        <v>81</v>
      </c>
      <c r="AA228">
        <v>90</v>
      </c>
      <c r="AB228">
        <v>383</v>
      </c>
      <c r="AC228">
        <v>155</v>
      </c>
      <c r="AD228">
        <v>496</v>
      </c>
      <c r="AE228">
        <v>202</v>
      </c>
      <c r="AF228">
        <v>88</v>
      </c>
    </row>
    <row r="229" spans="1:32" x14ac:dyDescent="0.2">
      <c r="A229" s="1">
        <v>39614</v>
      </c>
      <c r="B229" s="77">
        <v>147</v>
      </c>
      <c r="C229" s="77">
        <v>23</v>
      </c>
      <c r="D229" s="77">
        <v>528</v>
      </c>
      <c r="E229" s="77">
        <v>52</v>
      </c>
      <c r="F229" s="77">
        <v>537</v>
      </c>
      <c r="G229" s="77">
        <v>604</v>
      </c>
      <c r="H229" s="77">
        <v>623</v>
      </c>
      <c r="I229" s="77">
        <v>609</v>
      </c>
      <c r="J229" s="77">
        <v>657</v>
      </c>
      <c r="K229" s="77">
        <v>102</v>
      </c>
      <c r="L229" s="77">
        <v>49</v>
      </c>
      <c r="M229" s="77">
        <v>115</v>
      </c>
      <c r="N229" s="77">
        <v>26</v>
      </c>
      <c r="O229" s="77">
        <v>81</v>
      </c>
      <c r="P229" s="77">
        <v>499</v>
      </c>
      <c r="Q229" s="77">
        <v>284</v>
      </c>
      <c r="R229" s="77">
        <v>71</v>
      </c>
      <c r="S229" s="77">
        <v>125</v>
      </c>
      <c r="T229" s="77">
        <v>652</v>
      </c>
      <c r="U229" s="77">
        <v>390</v>
      </c>
      <c r="V229" s="77">
        <v>970</v>
      </c>
      <c r="W229" s="77">
        <v>79</v>
      </c>
      <c r="X229" s="77">
        <v>43</v>
      </c>
      <c r="Y229" s="77">
        <v>36</v>
      </c>
      <c r="Z229">
        <v>78</v>
      </c>
      <c r="AA229">
        <v>85</v>
      </c>
      <c r="AB229">
        <v>449</v>
      </c>
      <c r="AC229">
        <v>150</v>
      </c>
      <c r="AD229">
        <v>476</v>
      </c>
      <c r="AE229">
        <v>182</v>
      </c>
      <c r="AF229">
        <v>51</v>
      </c>
    </row>
    <row r="230" spans="1:32" x14ac:dyDescent="0.2">
      <c r="A230" s="1">
        <v>39615</v>
      </c>
      <c r="B230" s="77">
        <v>131</v>
      </c>
      <c r="C230" s="77">
        <v>22</v>
      </c>
      <c r="D230" s="77">
        <v>508</v>
      </c>
      <c r="E230" s="77">
        <v>50</v>
      </c>
      <c r="F230" s="77">
        <v>510</v>
      </c>
      <c r="G230" s="77">
        <v>573</v>
      </c>
      <c r="H230" s="77">
        <v>632</v>
      </c>
      <c r="I230" s="77">
        <v>605</v>
      </c>
      <c r="J230" s="77">
        <v>592</v>
      </c>
      <c r="K230" s="77">
        <v>101</v>
      </c>
      <c r="L230" s="77">
        <v>51</v>
      </c>
      <c r="M230" s="77">
        <v>104</v>
      </c>
      <c r="N230" s="77">
        <v>25</v>
      </c>
      <c r="O230" s="77">
        <v>76</v>
      </c>
      <c r="P230" s="77">
        <v>465</v>
      </c>
      <c r="Q230" s="77">
        <v>274</v>
      </c>
      <c r="R230" s="77">
        <v>70</v>
      </c>
      <c r="S230" s="77">
        <v>116</v>
      </c>
      <c r="T230" s="77">
        <v>652</v>
      </c>
      <c r="U230" s="77">
        <v>387</v>
      </c>
      <c r="V230" s="77">
        <v>971</v>
      </c>
      <c r="W230" s="77">
        <v>74</v>
      </c>
      <c r="X230" s="77">
        <v>46</v>
      </c>
      <c r="Y230" s="77">
        <v>35</v>
      </c>
      <c r="Z230">
        <v>75</v>
      </c>
      <c r="AA230">
        <v>84</v>
      </c>
      <c r="AB230">
        <v>460</v>
      </c>
      <c r="AC230">
        <v>134</v>
      </c>
      <c r="AD230">
        <v>461</v>
      </c>
      <c r="AE230">
        <v>167</v>
      </c>
      <c r="AF230">
        <v>50</v>
      </c>
    </row>
    <row r="231" spans="1:32" x14ac:dyDescent="0.2">
      <c r="A231" s="1">
        <v>39616</v>
      </c>
      <c r="B231" s="77">
        <v>114</v>
      </c>
      <c r="C231" s="77">
        <v>33</v>
      </c>
      <c r="D231" s="77">
        <v>479</v>
      </c>
      <c r="E231" s="77">
        <v>51</v>
      </c>
      <c r="F231" s="77">
        <v>503</v>
      </c>
      <c r="G231" s="77">
        <v>480</v>
      </c>
      <c r="H231" s="77">
        <v>601</v>
      </c>
      <c r="I231" s="77">
        <v>613</v>
      </c>
      <c r="J231" s="77">
        <v>565</v>
      </c>
      <c r="K231" s="77">
        <v>93</v>
      </c>
      <c r="L231" s="77">
        <v>48</v>
      </c>
      <c r="M231" s="77">
        <v>95</v>
      </c>
      <c r="N231" s="77">
        <v>26</v>
      </c>
      <c r="O231" s="77">
        <v>70</v>
      </c>
      <c r="P231" s="77">
        <v>451</v>
      </c>
      <c r="Q231" s="77">
        <v>306</v>
      </c>
      <c r="R231" s="77">
        <v>65</v>
      </c>
      <c r="S231" s="77">
        <v>111</v>
      </c>
      <c r="T231" s="77">
        <v>641</v>
      </c>
      <c r="U231" s="77">
        <v>362</v>
      </c>
      <c r="V231" s="77">
        <v>956</v>
      </c>
      <c r="W231" s="77">
        <v>74</v>
      </c>
      <c r="X231" s="77">
        <v>47</v>
      </c>
      <c r="Y231" s="77">
        <v>38</v>
      </c>
      <c r="Z231">
        <v>73</v>
      </c>
      <c r="AA231">
        <v>85</v>
      </c>
      <c r="AB231">
        <v>424</v>
      </c>
      <c r="AC231">
        <v>121</v>
      </c>
      <c r="AD231">
        <v>450</v>
      </c>
      <c r="AE231">
        <v>157</v>
      </c>
      <c r="AF231">
        <v>45</v>
      </c>
    </row>
    <row r="232" spans="1:32" x14ac:dyDescent="0.2">
      <c r="A232" s="1">
        <v>39617</v>
      </c>
      <c r="B232" s="77">
        <v>103</v>
      </c>
      <c r="C232" s="77">
        <v>36</v>
      </c>
      <c r="D232" s="77">
        <v>410</v>
      </c>
      <c r="E232" s="77">
        <v>53</v>
      </c>
      <c r="F232" s="77">
        <v>486</v>
      </c>
      <c r="G232" s="77">
        <v>401</v>
      </c>
      <c r="H232" s="77">
        <v>582</v>
      </c>
      <c r="I232" s="77">
        <v>588</v>
      </c>
      <c r="J232" s="77">
        <v>544</v>
      </c>
      <c r="K232" s="77">
        <v>93</v>
      </c>
      <c r="L232" s="77">
        <v>52</v>
      </c>
      <c r="M232" s="77">
        <v>92</v>
      </c>
      <c r="N232" s="77">
        <v>26</v>
      </c>
      <c r="O232" s="77">
        <v>65</v>
      </c>
      <c r="P232" s="77">
        <v>431</v>
      </c>
      <c r="Q232" s="77">
        <v>299</v>
      </c>
      <c r="R232" s="77">
        <v>60</v>
      </c>
      <c r="S232" s="77">
        <v>107</v>
      </c>
      <c r="T232" s="77">
        <v>621</v>
      </c>
      <c r="U232" s="77">
        <v>359</v>
      </c>
      <c r="V232" s="77">
        <v>945</v>
      </c>
      <c r="W232" s="77">
        <v>75</v>
      </c>
      <c r="X232" s="77">
        <v>45</v>
      </c>
      <c r="Y232" s="77">
        <v>44</v>
      </c>
      <c r="Z232">
        <v>73</v>
      </c>
      <c r="AA232">
        <v>81</v>
      </c>
      <c r="AB232">
        <v>398</v>
      </c>
      <c r="AC232">
        <v>134</v>
      </c>
      <c r="AD232">
        <v>432</v>
      </c>
      <c r="AE232">
        <v>169</v>
      </c>
      <c r="AF232">
        <v>40</v>
      </c>
    </row>
    <row r="233" spans="1:32" x14ac:dyDescent="0.2">
      <c r="A233" s="1">
        <v>39618</v>
      </c>
      <c r="B233" s="77">
        <v>58</v>
      </c>
      <c r="C233" s="77">
        <v>29</v>
      </c>
      <c r="D233" s="77">
        <v>363</v>
      </c>
      <c r="E233" s="77">
        <v>47</v>
      </c>
      <c r="F233" s="77">
        <v>467</v>
      </c>
      <c r="G233" s="77">
        <v>357</v>
      </c>
      <c r="H233" s="77">
        <v>554</v>
      </c>
      <c r="I233" s="77">
        <v>566</v>
      </c>
      <c r="J233" s="77">
        <v>482</v>
      </c>
      <c r="K233" s="77">
        <v>92</v>
      </c>
      <c r="L233" s="77">
        <v>51</v>
      </c>
      <c r="M233" s="77">
        <v>78</v>
      </c>
      <c r="N233" s="77">
        <v>23</v>
      </c>
      <c r="O233" s="77">
        <v>62</v>
      </c>
      <c r="P233" s="77">
        <v>408</v>
      </c>
      <c r="Q233" s="77">
        <v>281</v>
      </c>
      <c r="R233" s="77">
        <v>58</v>
      </c>
      <c r="S233" s="77">
        <v>100</v>
      </c>
      <c r="T233" s="77">
        <v>626</v>
      </c>
      <c r="U233" s="77">
        <v>390</v>
      </c>
      <c r="V233" s="77">
        <v>941</v>
      </c>
      <c r="W233" s="77">
        <v>65</v>
      </c>
      <c r="X233" s="77">
        <v>43</v>
      </c>
      <c r="Y233" s="77">
        <v>52</v>
      </c>
      <c r="Z233">
        <v>68</v>
      </c>
      <c r="AA233">
        <v>78</v>
      </c>
      <c r="AB233">
        <v>372</v>
      </c>
      <c r="AC233">
        <v>145</v>
      </c>
      <c r="AD233">
        <v>406</v>
      </c>
      <c r="AE233">
        <v>205</v>
      </c>
      <c r="AF233">
        <v>37</v>
      </c>
    </row>
    <row r="234" spans="1:32" x14ac:dyDescent="0.2">
      <c r="A234" s="1">
        <v>39619</v>
      </c>
      <c r="B234" s="77">
        <v>51</v>
      </c>
      <c r="C234" s="77">
        <v>25</v>
      </c>
      <c r="D234" s="77">
        <v>346</v>
      </c>
      <c r="E234" s="77">
        <v>45</v>
      </c>
      <c r="F234" s="77">
        <v>439</v>
      </c>
      <c r="G234" s="77">
        <v>324</v>
      </c>
      <c r="H234" s="77">
        <v>583</v>
      </c>
      <c r="I234" s="77">
        <v>556</v>
      </c>
      <c r="J234" s="77">
        <v>441</v>
      </c>
      <c r="K234" s="77">
        <v>88</v>
      </c>
      <c r="L234" s="77">
        <v>49</v>
      </c>
      <c r="M234" s="77">
        <v>76</v>
      </c>
      <c r="N234" s="77">
        <v>20</v>
      </c>
      <c r="O234" s="77">
        <v>67</v>
      </c>
      <c r="P234" s="77">
        <v>359</v>
      </c>
      <c r="Q234" s="77">
        <v>256</v>
      </c>
      <c r="R234" s="77">
        <v>58</v>
      </c>
      <c r="S234" s="77">
        <v>96</v>
      </c>
      <c r="T234" s="77">
        <v>658</v>
      </c>
      <c r="U234" s="77">
        <v>397</v>
      </c>
      <c r="V234" s="77">
        <v>879</v>
      </c>
      <c r="W234" s="77">
        <v>61</v>
      </c>
      <c r="X234" s="77">
        <v>40</v>
      </c>
      <c r="Y234" s="77">
        <v>57</v>
      </c>
      <c r="Z234">
        <v>64</v>
      </c>
      <c r="AA234">
        <v>72</v>
      </c>
      <c r="AB234">
        <v>352</v>
      </c>
      <c r="AC234">
        <v>147</v>
      </c>
      <c r="AD234">
        <v>397</v>
      </c>
      <c r="AE234">
        <v>242</v>
      </c>
      <c r="AF234">
        <v>35</v>
      </c>
    </row>
    <row r="235" spans="1:32" x14ac:dyDescent="0.2">
      <c r="A235" s="1">
        <v>39620</v>
      </c>
      <c r="B235" s="77">
        <v>44</v>
      </c>
      <c r="C235" s="77">
        <v>14</v>
      </c>
      <c r="D235" s="77">
        <v>321</v>
      </c>
      <c r="E235" s="77">
        <v>45</v>
      </c>
      <c r="F235" s="77">
        <v>438</v>
      </c>
      <c r="G235" s="77">
        <v>305</v>
      </c>
      <c r="H235" s="77">
        <v>545</v>
      </c>
      <c r="I235" s="77">
        <v>559</v>
      </c>
      <c r="J235" s="77">
        <v>433</v>
      </c>
      <c r="K235" s="77">
        <v>90</v>
      </c>
      <c r="L235" s="77">
        <v>47</v>
      </c>
      <c r="M235" s="77">
        <v>77</v>
      </c>
      <c r="N235" s="77">
        <v>18</v>
      </c>
      <c r="O235" s="77">
        <v>80</v>
      </c>
      <c r="P235" s="77">
        <v>331</v>
      </c>
      <c r="Q235" s="77">
        <v>239</v>
      </c>
      <c r="R235" s="77">
        <v>57</v>
      </c>
      <c r="S235" s="77">
        <v>91</v>
      </c>
      <c r="T235" s="77">
        <v>649</v>
      </c>
      <c r="U235" s="77">
        <v>366</v>
      </c>
      <c r="V235" s="77">
        <v>844</v>
      </c>
      <c r="W235" s="77">
        <v>57</v>
      </c>
      <c r="X235" s="77">
        <v>34</v>
      </c>
      <c r="Y235" s="77">
        <v>60</v>
      </c>
      <c r="Z235">
        <v>59</v>
      </c>
      <c r="AA235">
        <v>66</v>
      </c>
      <c r="AB235">
        <v>340</v>
      </c>
      <c r="AC235">
        <v>143</v>
      </c>
      <c r="AD235">
        <v>377</v>
      </c>
      <c r="AE235">
        <v>237</v>
      </c>
      <c r="AF235">
        <v>36</v>
      </c>
    </row>
    <row r="236" spans="1:32" x14ac:dyDescent="0.2">
      <c r="A236" s="1">
        <v>39621</v>
      </c>
      <c r="B236" s="77">
        <v>88</v>
      </c>
      <c r="C236" s="77">
        <v>12</v>
      </c>
      <c r="D236" s="77">
        <v>308</v>
      </c>
      <c r="E236" s="77">
        <v>46</v>
      </c>
      <c r="F236" s="77">
        <v>390</v>
      </c>
      <c r="G236" s="77">
        <v>295</v>
      </c>
      <c r="H236" s="77">
        <v>496</v>
      </c>
      <c r="I236" s="77">
        <v>541</v>
      </c>
      <c r="J236" s="77">
        <v>423</v>
      </c>
      <c r="K236" s="77">
        <v>86</v>
      </c>
      <c r="L236" s="77">
        <v>47</v>
      </c>
      <c r="M236" s="77">
        <v>88</v>
      </c>
      <c r="N236" s="77">
        <v>18</v>
      </c>
      <c r="O236" s="77">
        <v>88</v>
      </c>
      <c r="P236" s="77">
        <v>311</v>
      </c>
      <c r="Q236" s="77">
        <v>224</v>
      </c>
      <c r="R236" s="77">
        <v>55</v>
      </c>
      <c r="S236" s="77">
        <v>85</v>
      </c>
      <c r="T236" s="77">
        <v>639</v>
      </c>
      <c r="U236" s="77">
        <v>330</v>
      </c>
      <c r="V236" s="77">
        <v>840</v>
      </c>
      <c r="W236" s="77">
        <v>57</v>
      </c>
      <c r="X236" s="77">
        <v>36</v>
      </c>
      <c r="Y236" s="77">
        <v>57</v>
      </c>
      <c r="Z236">
        <v>57</v>
      </c>
      <c r="AA236">
        <v>64</v>
      </c>
      <c r="AB236">
        <v>328</v>
      </c>
      <c r="AC236">
        <v>134</v>
      </c>
      <c r="AD236">
        <v>349</v>
      </c>
      <c r="AE236">
        <v>212</v>
      </c>
      <c r="AF236">
        <v>35</v>
      </c>
    </row>
    <row r="237" spans="1:32" x14ac:dyDescent="0.2">
      <c r="A237" s="1">
        <v>39622</v>
      </c>
      <c r="B237" s="77">
        <v>104</v>
      </c>
      <c r="C237" s="77">
        <v>11</v>
      </c>
      <c r="D237" s="77">
        <v>293</v>
      </c>
      <c r="E237" s="77">
        <v>50</v>
      </c>
      <c r="F237" s="77">
        <v>376</v>
      </c>
      <c r="G237" s="77">
        <v>270</v>
      </c>
      <c r="H237" s="77">
        <v>453</v>
      </c>
      <c r="I237" s="77">
        <v>512</v>
      </c>
      <c r="J237" s="77">
        <v>413</v>
      </c>
      <c r="K237" s="77">
        <v>82</v>
      </c>
      <c r="L237" s="77">
        <v>47</v>
      </c>
      <c r="M237" s="77">
        <v>97</v>
      </c>
      <c r="N237" s="77">
        <v>22</v>
      </c>
      <c r="O237" s="77">
        <v>82</v>
      </c>
      <c r="P237" s="77">
        <v>247</v>
      </c>
      <c r="Q237" s="77">
        <v>203</v>
      </c>
      <c r="R237" s="77">
        <v>54</v>
      </c>
      <c r="S237" s="77">
        <v>78</v>
      </c>
      <c r="T237" s="77">
        <v>625</v>
      </c>
      <c r="U237" s="77">
        <v>297</v>
      </c>
      <c r="V237" s="77">
        <v>813</v>
      </c>
      <c r="W237" s="77">
        <v>56</v>
      </c>
      <c r="X237" s="77">
        <v>37</v>
      </c>
      <c r="Y237" s="77">
        <v>55</v>
      </c>
      <c r="Z237">
        <v>54</v>
      </c>
      <c r="AA237">
        <v>58</v>
      </c>
      <c r="AB237">
        <v>295</v>
      </c>
      <c r="AC237">
        <v>127</v>
      </c>
      <c r="AD237">
        <v>332</v>
      </c>
      <c r="AE237">
        <v>194</v>
      </c>
      <c r="AF237">
        <v>35</v>
      </c>
    </row>
    <row r="238" spans="1:32" x14ac:dyDescent="0.2">
      <c r="A238" s="1">
        <v>39623</v>
      </c>
      <c r="B238" s="77">
        <v>96</v>
      </c>
      <c r="C238" s="77">
        <v>11</v>
      </c>
      <c r="D238" s="77">
        <v>275</v>
      </c>
      <c r="E238" s="77">
        <v>46</v>
      </c>
      <c r="F238" s="77">
        <v>336</v>
      </c>
      <c r="G238" s="77">
        <v>245</v>
      </c>
      <c r="H238" s="77">
        <v>418</v>
      </c>
      <c r="I238" s="77">
        <v>475</v>
      </c>
      <c r="J238" s="77">
        <v>397</v>
      </c>
      <c r="K238" s="77">
        <v>71</v>
      </c>
      <c r="L238" s="77">
        <v>45</v>
      </c>
      <c r="M238" s="77">
        <v>92</v>
      </c>
      <c r="N238" s="77">
        <v>24</v>
      </c>
      <c r="O238" s="77">
        <v>79</v>
      </c>
      <c r="P238" s="77">
        <v>250</v>
      </c>
      <c r="Q238" s="77">
        <v>190</v>
      </c>
      <c r="R238" s="77">
        <v>47</v>
      </c>
      <c r="S238" s="77">
        <v>75</v>
      </c>
      <c r="T238" s="77">
        <v>589</v>
      </c>
      <c r="U238" s="77">
        <v>268</v>
      </c>
      <c r="V238" s="77">
        <v>781</v>
      </c>
      <c r="W238" s="77">
        <v>55</v>
      </c>
      <c r="X238" s="77">
        <v>34</v>
      </c>
      <c r="Y238" s="77">
        <v>52</v>
      </c>
      <c r="Z238">
        <v>54</v>
      </c>
      <c r="AA238">
        <v>56</v>
      </c>
      <c r="AB238">
        <v>279</v>
      </c>
      <c r="AC238">
        <v>115</v>
      </c>
      <c r="AD238">
        <v>319</v>
      </c>
      <c r="AE238">
        <v>185</v>
      </c>
      <c r="AF238">
        <v>32</v>
      </c>
    </row>
    <row r="239" spans="1:32" x14ac:dyDescent="0.2">
      <c r="A239" s="1">
        <v>39624</v>
      </c>
      <c r="B239" s="77">
        <v>95</v>
      </c>
      <c r="C239" s="77">
        <v>40</v>
      </c>
      <c r="D239" s="77">
        <v>261</v>
      </c>
      <c r="E239" s="77">
        <v>48</v>
      </c>
      <c r="F239" s="77">
        <v>309</v>
      </c>
      <c r="G239" s="77">
        <v>223</v>
      </c>
      <c r="H239" s="77">
        <v>401</v>
      </c>
      <c r="I239" s="77">
        <v>444</v>
      </c>
      <c r="J239" s="77">
        <v>363</v>
      </c>
      <c r="K239" s="77">
        <v>75</v>
      </c>
      <c r="L239" s="77">
        <v>44</v>
      </c>
      <c r="M239" s="77">
        <v>90</v>
      </c>
      <c r="N239" s="77">
        <v>27</v>
      </c>
      <c r="O239" s="77">
        <v>80</v>
      </c>
      <c r="P239" s="77">
        <v>201</v>
      </c>
      <c r="Q239" s="77">
        <v>182</v>
      </c>
      <c r="R239" s="77">
        <v>44</v>
      </c>
      <c r="S239" s="77">
        <v>77</v>
      </c>
      <c r="T239" s="77">
        <v>550</v>
      </c>
      <c r="U239" s="77">
        <v>231</v>
      </c>
      <c r="V239" s="77">
        <v>771</v>
      </c>
      <c r="W239" s="77">
        <v>52</v>
      </c>
      <c r="X239" s="77">
        <v>35</v>
      </c>
      <c r="Y239" s="77">
        <v>48</v>
      </c>
      <c r="Z239">
        <v>53</v>
      </c>
      <c r="AA239">
        <v>55</v>
      </c>
      <c r="AB239">
        <v>269</v>
      </c>
      <c r="AC239">
        <v>98</v>
      </c>
      <c r="AD239">
        <v>298</v>
      </c>
      <c r="AE239">
        <v>168</v>
      </c>
      <c r="AF239">
        <v>29</v>
      </c>
    </row>
    <row r="240" spans="1:32" x14ac:dyDescent="0.2">
      <c r="A240" s="1">
        <v>39625</v>
      </c>
      <c r="B240" s="77">
        <v>90</v>
      </c>
      <c r="C240" s="77">
        <v>16</v>
      </c>
      <c r="D240" s="77">
        <v>253</v>
      </c>
      <c r="E240" s="77">
        <v>46</v>
      </c>
      <c r="F240" s="77">
        <v>289</v>
      </c>
      <c r="G240" s="77">
        <v>209</v>
      </c>
      <c r="H240" s="77">
        <v>387</v>
      </c>
      <c r="I240" s="77">
        <v>440</v>
      </c>
      <c r="J240" s="77">
        <v>302</v>
      </c>
      <c r="K240" s="77">
        <v>72</v>
      </c>
      <c r="L240" s="77">
        <v>44</v>
      </c>
      <c r="M240" s="77">
        <v>89</v>
      </c>
      <c r="N240" s="77">
        <v>30</v>
      </c>
      <c r="O240" s="77">
        <v>80</v>
      </c>
      <c r="P240" s="77">
        <v>162</v>
      </c>
      <c r="Q240" s="77">
        <v>173</v>
      </c>
      <c r="R240" s="77">
        <v>47</v>
      </c>
      <c r="S240" s="77">
        <v>74</v>
      </c>
      <c r="T240" s="77">
        <v>506</v>
      </c>
      <c r="U240" s="77">
        <v>200</v>
      </c>
      <c r="V240" s="77">
        <v>762</v>
      </c>
      <c r="W240" s="77">
        <v>51</v>
      </c>
      <c r="X240" s="77">
        <v>36</v>
      </c>
      <c r="Y240" s="77">
        <v>42</v>
      </c>
      <c r="Z240">
        <v>50</v>
      </c>
      <c r="AA240">
        <v>50</v>
      </c>
      <c r="AB240">
        <v>255</v>
      </c>
      <c r="AC240">
        <v>90</v>
      </c>
      <c r="AD240">
        <v>279</v>
      </c>
      <c r="AE240">
        <v>150</v>
      </c>
      <c r="AF240">
        <v>30</v>
      </c>
    </row>
    <row r="241" spans="1:32" x14ac:dyDescent="0.2">
      <c r="A241" s="1">
        <v>39626</v>
      </c>
      <c r="B241" s="77">
        <v>84</v>
      </c>
      <c r="C241" s="77">
        <v>27</v>
      </c>
      <c r="D241" s="77">
        <v>249</v>
      </c>
      <c r="E241" s="77">
        <v>48</v>
      </c>
      <c r="F241" s="77">
        <v>265</v>
      </c>
      <c r="G241" s="77">
        <v>194</v>
      </c>
      <c r="H241" s="77">
        <v>369</v>
      </c>
      <c r="I241" s="77">
        <v>445</v>
      </c>
      <c r="J241" s="77">
        <v>288</v>
      </c>
      <c r="K241" s="77">
        <v>69</v>
      </c>
      <c r="L241" s="77">
        <v>43</v>
      </c>
      <c r="M241" s="77">
        <v>81</v>
      </c>
      <c r="N241" s="77">
        <v>32</v>
      </c>
      <c r="O241" s="77">
        <v>80</v>
      </c>
      <c r="P241" s="77">
        <v>155</v>
      </c>
      <c r="Q241" s="77">
        <v>166</v>
      </c>
      <c r="R241" s="77">
        <v>45</v>
      </c>
      <c r="S241" s="77">
        <v>74</v>
      </c>
      <c r="T241" s="77">
        <v>462</v>
      </c>
      <c r="U241" s="77">
        <v>180</v>
      </c>
      <c r="V241" s="77">
        <v>763</v>
      </c>
      <c r="W241" s="77">
        <v>48</v>
      </c>
      <c r="X241" s="77">
        <v>45</v>
      </c>
      <c r="Y241" s="77">
        <v>43</v>
      </c>
      <c r="Z241">
        <v>47</v>
      </c>
      <c r="AA241">
        <v>47</v>
      </c>
      <c r="AB241">
        <v>241</v>
      </c>
      <c r="AC241">
        <v>90</v>
      </c>
      <c r="AD241">
        <v>260</v>
      </c>
      <c r="AE241">
        <v>137</v>
      </c>
      <c r="AF241">
        <v>32</v>
      </c>
    </row>
    <row r="242" spans="1:32" x14ac:dyDescent="0.2">
      <c r="A242" s="1">
        <v>39627</v>
      </c>
      <c r="B242" s="77">
        <v>87</v>
      </c>
      <c r="C242" s="77">
        <v>35</v>
      </c>
      <c r="D242" s="77">
        <v>224</v>
      </c>
      <c r="E242" s="77">
        <v>47</v>
      </c>
      <c r="F242" s="77">
        <v>233</v>
      </c>
      <c r="G242" s="77">
        <v>180</v>
      </c>
      <c r="H242" s="77">
        <v>354</v>
      </c>
      <c r="I242" s="77">
        <v>457</v>
      </c>
      <c r="J242" s="77">
        <v>270</v>
      </c>
      <c r="K242" s="77">
        <v>63</v>
      </c>
      <c r="L242" s="77">
        <v>42</v>
      </c>
      <c r="M242" s="77">
        <v>71</v>
      </c>
      <c r="N242" s="77">
        <v>33</v>
      </c>
      <c r="O242" s="77">
        <v>77</v>
      </c>
      <c r="P242" s="77">
        <v>155</v>
      </c>
      <c r="Q242" s="77">
        <v>160</v>
      </c>
      <c r="R242" s="77">
        <v>42</v>
      </c>
      <c r="S242" s="77">
        <v>76</v>
      </c>
      <c r="T242" s="77">
        <v>481</v>
      </c>
      <c r="U242" s="77">
        <v>155</v>
      </c>
      <c r="V242" s="77">
        <v>732</v>
      </c>
      <c r="W242" s="77">
        <v>45</v>
      </c>
      <c r="X242" s="77">
        <v>61</v>
      </c>
      <c r="Y242" s="77">
        <v>44</v>
      </c>
      <c r="Z242">
        <v>45</v>
      </c>
      <c r="AA242">
        <v>46</v>
      </c>
      <c r="AB242">
        <v>233</v>
      </c>
      <c r="AC242">
        <v>86</v>
      </c>
      <c r="AD242">
        <v>239</v>
      </c>
      <c r="AE242">
        <v>138</v>
      </c>
      <c r="AF242">
        <v>32</v>
      </c>
    </row>
    <row r="243" spans="1:32" x14ac:dyDescent="0.2">
      <c r="A243" s="1">
        <v>39628</v>
      </c>
      <c r="B243" s="77">
        <v>88</v>
      </c>
      <c r="C243" s="77">
        <v>44</v>
      </c>
      <c r="D243" s="77">
        <v>199</v>
      </c>
      <c r="E243" s="77">
        <v>15</v>
      </c>
      <c r="F243" s="77">
        <v>203</v>
      </c>
      <c r="G243" s="77">
        <v>165</v>
      </c>
      <c r="H243" s="77">
        <v>306</v>
      </c>
      <c r="I243" s="77">
        <v>426</v>
      </c>
      <c r="J243" s="77">
        <v>268</v>
      </c>
      <c r="K243" s="77">
        <v>53</v>
      </c>
      <c r="L243" s="77">
        <v>43</v>
      </c>
      <c r="M243" s="77">
        <v>64</v>
      </c>
      <c r="N243" s="77">
        <v>32</v>
      </c>
      <c r="O243" s="77">
        <v>74</v>
      </c>
      <c r="P243" s="77">
        <v>139</v>
      </c>
      <c r="Q243" s="77">
        <v>152</v>
      </c>
      <c r="R243" s="77">
        <v>43</v>
      </c>
      <c r="S243" s="77">
        <v>67</v>
      </c>
      <c r="T243" s="77">
        <v>473</v>
      </c>
      <c r="U243" s="77">
        <v>138</v>
      </c>
      <c r="V243" s="77">
        <v>685</v>
      </c>
      <c r="W243" s="77">
        <v>44</v>
      </c>
      <c r="X243" s="77">
        <v>49</v>
      </c>
      <c r="Y243" s="77">
        <v>47</v>
      </c>
      <c r="Z243">
        <v>45</v>
      </c>
      <c r="AA243">
        <v>45</v>
      </c>
      <c r="AB243">
        <v>210</v>
      </c>
      <c r="AC243">
        <v>82</v>
      </c>
      <c r="AD243">
        <v>223</v>
      </c>
      <c r="AE243">
        <v>159</v>
      </c>
      <c r="AF243">
        <v>31</v>
      </c>
    </row>
    <row r="244" spans="1:32" x14ac:dyDescent="0.2">
      <c r="A244" s="1">
        <v>39629</v>
      </c>
      <c r="B244" s="77">
        <v>90</v>
      </c>
      <c r="C244" s="77">
        <v>47</v>
      </c>
      <c r="D244" s="77">
        <v>200</v>
      </c>
      <c r="E244" s="77">
        <v>20</v>
      </c>
      <c r="F244" s="77">
        <v>188</v>
      </c>
      <c r="G244" s="77">
        <v>164</v>
      </c>
      <c r="H244" s="77">
        <v>274</v>
      </c>
      <c r="I244" s="77">
        <v>403</v>
      </c>
      <c r="J244" s="77">
        <v>220</v>
      </c>
      <c r="K244" s="77">
        <v>50</v>
      </c>
      <c r="L244" s="77">
        <v>44</v>
      </c>
      <c r="M244" s="77">
        <v>62</v>
      </c>
      <c r="N244" s="77">
        <v>33</v>
      </c>
      <c r="O244" s="77">
        <v>74</v>
      </c>
      <c r="P244" s="77">
        <v>126</v>
      </c>
      <c r="Q244" s="77">
        <v>143</v>
      </c>
      <c r="R244" s="77">
        <v>39</v>
      </c>
      <c r="S244" s="77">
        <v>66</v>
      </c>
      <c r="T244" s="77">
        <v>427</v>
      </c>
      <c r="U244" s="77">
        <v>118</v>
      </c>
      <c r="V244" s="77">
        <v>635</v>
      </c>
      <c r="W244" s="77">
        <v>45</v>
      </c>
      <c r="X244" s="77">
        <v>39</v>
      </c>
      <c r="Y244" s="77">
        <v>55</v>
      </c>
      <c r="Z244">
        <v>41</v>
      </c>
      <c r="AA244">
        <v>45</v>
      </c>
      <c r="AB244">
        <v>221</v>
      </c>
      <c r="AC244">
        <v>79</v>
      </c>
      <c r="AD244">
        <v>208</v>
      </c>
      <c r="AE244">
        <v>164</v>
      </c>
      <c r="AF244">
        <v>32</v>
      </c>
    </row>
    <row r="245" spans="1:32" x14ac:dyDescent="0.2">
      <c r="A245" s="1">
        <v>39630</v>
      </c>
      <c r="B245" s="77">
        <v>86</v>
      </c>
      <c r="C245" s="77">
        <v>45</v>
      </c>
      <c r="D245" s="77">
        <v>195</v>
      </c>
      <c r="E245" s="77">
        <v>26</v>
      </c>
      <c r="F245" s="77">
        <v>168</v>
      </c>
      <c r="G245" s="77">
        <v>183</v>
      </c>
      <c r="H245" s="77">
        <v>267</v>
      </c>
      <c r="I245" s="77">
        <v>389</v>
      </c>
      <c r="J245" s="77">
        <v>195</v>
      </c>
      <c r="K245" s="77">
        <v>48</v>
      </c>
      <c r="L245" s="77">
        <v>42</v>
      </c>
      <c r="M245" s="77">
        <v>46</v>
      </c>
      <c r="N245" s="77">
        <v>32</v>
      </c>
      <c r="O245" s="77">
        <v>76</v>
      </c>
      <c r="P245" s="77">
        <v>120</v>
      </c>
      <c r="Q245" s="77">
        <v>134</v>
      </c>
      <c r="R245" s="77">
        <v>40</v>
      </c>
      <c r="S245" s="77">
        <v>63</v>
      </c>
      <c r="T245" s="77">
        <v>387</v>
      </c>
      <c r="U245" s="77">
        <v>104</v>
      </c>
      <c r="V245" s="77">
        <v>598</v>
      </c>
      <c r="W245" s="77">
        <v>42</v>
      </c>
      <c r="X245" s="77">
        <v>35</v>
      </c>
      <c r="Y245" s="77">
        <v>49</v>
      </c>
      <c r="Z245">
        <v>38</v>
      </c>
      <c r="AA245">
        <v>43</v>
      </c>
      <c r="AB245">
        <v>202</v>
      </c>
      <c r="AC245">
        <v>75</v>
      </c>
      <c r="AD245">
        <v>184</v>
      </c>
      <c r="AE245">
        <v>181</v>
      </c>
      <c r="AF245">
        <v>31</v>
      </c>
    </row>
    <row r="246" spans="1:32" x14ac:dyDescent="0.2">
      <c r="A246" s="1">
        <v>39631</v>
      </c>
      <c r="B246" s="77">
        <v>85</v>
      </c>
      <c r="C246" s="77">
        <v>44</v>
      </c>
      <c r="D246" s="77">
        <v>174</v>
      </c>
      <c r="E246" s="77">
        <v>20</v>
      </c>
      <c r="F246" s="77">
        <v>166</v>
      </c>
      <c r="G246" s="77">
        <v>216</v>
      </c>
      <c r="H246" s="77">
        <v>247</v>
      </c>
      <c r="I246" s="77">
        <v>369</v>
      </c>
      <c r="J246" s="77">
        <v>186</v>
      </c>
      <c r="K246" s="77">
        <v>48</v>
      </c>
      <c r="L246" s="77">
        <v>40</v>
      </c>
      <c r="M246" s="77">
        <v>37</v>
      </c>
      <c r="N246" s="77">
        <v>30</v>
      </c>
      <c r="O246" s="77">
        <v>72</v>
      </c>
      <c r="P246" s="77">
        <v>116</v>
      </c>
      <c r="Q246" s="77">
        <v>128</v>
      </c>
      <c r="R246" s="77">
        <v>40</v>
      </c>
      <c r="S246" s="77">
        <v>63</v>
      </c>
      <c r="T246" s="77">
        <v>344</v>
      </c>
      <c r="U246" s="77">
        <v>100</v>
      </c>
      <c r="V246" s="77">
        <v>552</v>
      </c>
      <c r="W246" s="77">
        <v>41</v>
      </c>
      <c r="X246" s="77">
        <v>36</v>
      </c>
      <c r="Y246" s="77">
        <v>46</v>
      </c>
      <c r="Z246">
        <v>38</v>
      </c>
      <c r="AA246">
        <v>40</v>
      </c>
      <c r="AB246">
        <v>197</v>
      </c>
      <c r="AC246">
        <v>74</v>
      </c>
      <c r="AD246">
        <v>172</v>
      </c>
      <c r="AE246">
        <v>205</v>
      </c>
      <c r="AF246">
        <v>29</v>
      </c>
    </row>
    <row r="247" spans="1:32" x14ac:dyDescent="0.2">
      <c r="A247" s="1">
        <v>39632</v>
      </c>
      <c r="B247" s="77">
        <v>82</v>
      </c>
      <c r="C247" s="77">
        <v>39</v>
      </c>
      <c r="D247" s="77">
        <v>165</v>
      </c>
      <c r="E247" s="77">
        <v>11</v>
      </c>
      <c r="F247" s="77">
        <v>160</v>
      </c>
      <c r="G247" s="77">
        <v>192</v>
      </c>
      <c r="H247" s="77">
        <v>240</v>
      </c>
      <c r="I247" s="77">
        <v>336</v>
      </c>
      <c r="J247" s="77">
        <v>177</v>
      </c>
      <c r="K247" s="77">
        <v>46</v>
      </c>
      <c r="L247" s="77">
        <v>36</v>
      </c>
      <c r="M247" s="77">
        <v>27</v>
      </c>
      <c r="N247" s="77">
        <v>28</v>
      </c>
      <c r="O247" s="77">
        <v>68</v>
      </c>
      <c r="P247" s="77">
        <v>110</v>
      </c>
      <c r="Q247" s="77">
        <v>122</v>
      </c>
      <c r="R247" s="77">
        <v>36</v>
      </c>
      <c r="S247" s="77">
        <v>64</v>
      </c>
      <c r="T247" s="77">
        <v>325</v>
      </c>
      <c r="U247" s="77">
        <v>94</v>
      </c>
      <c r="V247" s="77">
        <v>518</v>
      </c>
      <c r="W247" s="77">
        <v>37</v>
      </c>
      <c r="X247" s="77">
        <v>35</v>
      </c>
      <c r="Y247" s="77">
        <v>41</v>
      </c>
      <c r="Z247">
        <v>38</v>
      </c>
      <c r="AA247">
        <v>38</v>
      </c>
      <c r="AB247">
        <v>186</v>
      </c>
      <c r="AC247">
        <v>72</v>
      </c>
      <c r="AD247">
        <v>165</v>
      </c>
      <c r="AE247">
        <v>222</v>
      </c>
      <c r="AF247">
        <v>29</v>
      </c>
    </row>
    <row r="248" spans="1:32" x14ac:dyDescent="0.2">
      <c r="A248" s="1">
        <v>39633</v>
      </c>
      <c r="B248" s="77">
        <v>76</v>
      </c>
      <c r="C248" s="77">
        <v>39</v>
      </c>
      <c r="D248" s="77">
        <v>155</v>
      </c>
      <c r="E248" s="77">
        <v>9.8000000000000007</v>
      </c>
      <c r="F248" s="77">
        <v>154</v>
      </c>
      <c r="G248" s="77">
        <v>174</v>
      </c>
      <c r="H248" s="77">
        <v>224</v>
      </c>
      <c r="I248" s="77">
        <v>312</v>
      </c>
      <c r="J248" s="77">
        <v>168</v>
      </c>
      <c r="K248" s="77">
        <v>48</v>
      </c>
      <c r="L248" s="77">
        <v>24</v>
      </c>
      <c r="M248" s="77">
        <v>26</v>
      </c>
      <c r="N248" s="77">
        <v>23</v>
      </c>
      <c r="O248" s="77">
        <v>63</v>
      </c>
      <c r="P248" s="77">
        <v>108</v>
      </c>
      <c r="Q248" s="77">
        <v>122</v>
      </c>
      <c r="R248" s="77">
        <v>36</v>
      </c>
      <c r="S248" s="77">
        <v>62</v>
      </c>
      <c r="T248" s="77">
        <v>303</v>
      </c>
      <c r="U248" s="77">
        <v>82</v>
      </c>
      <c r="V248" s="77">
        <v>490</v>
      </c>
      <c r="W248" s="77">
        <v>35</v>
      </c>
      <c r="X248" s="77">
        <v>34</v>
      </c>
      <c r="Y248" s="77">
        <v>38</v>
      </c>
      <c r="Z248">
        <v>36</v>
      </c>
      <c r="AA248">
        <v>31</v>
      </c>
      <c r="AB248">
        <v>181</v>
      </c>
      <c r="AC248">
        <v>70</v>
      </c>
      <c r="AD248">
        <v>154</v>
      </c>
      <c r="AE248">
        <v>206</v>
      </c>
      <c r="AF248">
        <v>31</v>
      </c>
    </row>
    <row r="249" spans="1:32" x14ac:dyDescent="0.2">
      <c r="A249" s="1">
        <v>39634</v>
      </c>
      <c r="B249" s="77">
        <v>76</v>
      </c>
      <c r="C249" s="77">
        <v>46</v>
      </c>
      <c r="D249" s="77">
        <v>152</v>
      </c>
      <c r="E249" s="77">
        <v>9.9</v>
      </c>
      <c r="F249" s="77">
        <v>162</v>
      </c>
      <c r="G249" s="77">
        <v>150</v>
      </c>
      <c r="H249" s="77">
        <v>195</v>
      </c>
      <c r="I249" s="77">
        <v>286</v>
      </c>
      <c r="J249" s="77">
        <v>159</v>
      </c>
      <c r="K249" s="77">
        <v>42</v>
      </c>
      <c r="L249" s="77">
        <v>24</v>
      </c>
      <c r="M249" s="77">
        <v>26</v>
      </c>
      <c r="N249" s="77">
        <v>18</v>
      </c>
      <c r="O249" s="77">
        <v>63</v>
      </c>
      <c r="P249" s="77">
        <v>98</v>
      </c>
      <c r="Q249" s="77">
        <v>119</v>
      </c>
      <c r="R249" s="77">
        <v>32</v>
      </c>
      <c r="S249" s="77">
        <v>59</v>
      </c>
      <c r="T249" s="77">
        <v>286</v>
      </c>
      <c r="U249" s="77">
        <v>73</v>
      </c>
      <c r="V249" s="77">
        <v>432</v>
      </c>
      <c r="W249" s="77">
        <v>34</v>
      </c>
      <c r="X249" s="77">
        <v>33</v>
      </c>
      <c r="Y249" s="77">
        <v>37</v>
      </c>
      <c r="Z249">
        <v>34</v>
      </c>
      <c r="AA249">
        <v>26</v>
      </c>
      <c r="AB249">
        <v>173</v>
      </c>
      <c r="AC249">
        <v>65</v>
      </c>
      <c r="AD249">
        <v>139</v>
      </c>
      <c r="AE249">
        <v>194</v>
      </c>
      <c r="AF249">
        <v>30</v>
      </c>
    </row>
    <row r="250" spans="1:32" x14ac:dyDescent="0.2">
      <c r="A250" s="1">
        <v>39635</v>
      </c>
      <c r="B250" s="77">
        <v>68</v>
      </c>
      <c r="C250" s="77">
        <v>49</v>
      </c>
      <c r="D250" s="77">
        <v>150</v>
      </c>
      <c r="E250" s="77">
        <v>11</v>
      </c>
      <c r="F250" s="77">
        <v>165</v>
      </c>
      <c r="G250" s="77">
        <v>142</v>
      </c>
      <c r="H250" s="77">
        <v>183</v>
      </c>
      <c r="I250" s="77">
        <v>260</v>
      </c>
      <c r="J250" s="77">
        <v>154</v>
      </c>
      <c r="K250" s="77">
        <v>39</v>
      </c>
      <c r="L250" s="77">
        <v>25</v>
      </c>
      <c r="M250" s="77">
        <v>27</v>
      </c>
      <c r="N250" s="77">
        <v>18</v>
      </c>
      <c r="O250" s="77">
        <v>62</v>
      </c>
      <c r="P250" s="77">
        <v>94</v>
      </c>
      <c r="Q250" s="77">
        <v>115</v>
      </c>
      <c r="R250" s="77">
        <v>31</v>
      </c>
      <c r="S250" s="77">
        <v>55</v>
      </c>
      <c r="T250" s="77">
        <v>283</v>
      </c>
      <c r="U250" s="77">
        <v>76</v>
      </c>
      <c r="V250" s="77">
        <v>414</v>
      </c>
      <c r="W250" s="77">
        <v>33</v>
      </c>
      <c r="X250" s="77">
        <v>31</v>
      </c>
      <c r="Y250" s="77">
        <v>38</v>
      </c>
      <c r="Z250">
        <v>31</v>
      </c>
      <c r="AA250">
        <v>24</v>
      </c>
      <c r="AB250">
        <v>151</v>
      </c>
      <c r="AC250">
        <v>64</v>
      </c>
      <c r="AD250">
        <v>122</v>
      </c>
      <c r="AE250">
        <v>180</v>
      </c>
      <c r="AF250">
        <v>30</v>
      </c>
    </row>
    <row r="251" spans="1:32" x14ac:dyDescent="0.2">
      <c r="A251" s="1">
        <v>39636</v>
      </c>
      <c r="B251" s="77">
        <v>57</v>
      </c>
      <c r="C251" s="77">
        <v>47</v>
      </c>
      <c r="D251" s="77">
        <v>146</v>
      </c>
      <c r="E251" s="77">
        <v>11</v>
      </c>
      <c r="F251" s="77">
        <v>154</v>
      </c>
      <c r="G251" s="77">
        <v>142</v>
      </c>
      <c r="H251" s="77">
        <v>173</v>
      </c>
      <c r="I251" s="77">
        <v>231</v>
      </c>
      <c r="J251" s="77">
        <v>144</v>
      </c>
      <c r="K251" s="77">
        <v>42</v>
      </c>
      <c r="L251" s="77">
        <v>25</v>
      </c>
      <c r="M251" s="77">
        <v>25</v>
      </c>
      <c r="N251" s="77">
        <v>15</v>
      </c>
      <c r="O251" s="77">
        <v>60</v>
      </c>
      <c r="P251" s="77">
        <v>98</v>
      </c>
      <c r="Q251" s="77">
        <v>115</v>
      </c>
      <c r="R251" s="77">
        <v>33</v>
      </c>
      <c r="S251" s="77">
        <v>55</v>
      </c>
      <c r="T251" s="77">
        <v>299</v>
      </c>
      <c r="U251" s="77">
        <v>76</v>
      </c>
      <c r="V251" s="77">
        <v>398</v>
      </c>
      <c r="W251" s="77">
        <v>32</v>
      </c>
      <c r="X251" s="77">
        <v>32</v>
      </c>
      <c r="Y251" s="77">
        <v>37</v>
      </c>
      <c r="Z251">
        <v>24</v>
      </c>
      <c r="AA251">
        <v>25</v>
      </c>
      <c r="AB251">
        <v>128</v>
      </c>
      <c r="AC251">
        <v>63</v>
      </c>
      <c r="AD251">
        <v>119</v>
      </c>
      <c r="AE251">
        <v>168</v>
      </c>
      <c r="AF251">
        <v>32</v>
      </c>
    </row>
    <row r="252" spans="1:32" x14ac:dyDescent="0.2">
      <c r="A252" s="1">
        <v>39637</v>
      </c>
      <c r="B252" s="77">
        <v>38</v>
      </c>
      <c r="C252" s="77">
        <v>45</v>
      </c>
      <c r="D252" s="77">
        <v>139</v>
      </c>
      <c r="E252" s="77">
        <v>13</v>
      </c>
      <c r="F252" s="77">
        <v>147</v>
      </c>
      <c r="G252" s="77">
        <v>131</v>
      </c>
      <c r="H252" s="77">
        <v>166</v>
      </c>
      <c r="I252" s="77">
        <v>219</v>
      </c>
      <c r="J252" s="77">
        <v>136</v>
      </c>
      <c r="K252" s="77">
        <v>38</v>
      </c>
      <c r="L252" s="77">
        <v>30</v>
      </c>
      <c r="M252" s="77">
        <v>26</v>
      </c>
      <c r="N252" s="77">
        <v>14</v>
      </c>
      <c r="O252" s="77">
        <v>55</v>
      </c>
      <c r="P252" s="77">
        <v>85</v>
      </c>
      <c r="Q252" s="77">
        <v>120</v>
      </c>
      <c r="R252" s="77">
        <v>32</v>
      </c>
      <c r="S252" s="77">
        <v>54</v>
      </c>
      <c r="T252" s="77">
        <v>255</v>
      </c>
      <c r="U252" s="77">
        <v>73</v>
      </c>
      <c r="V252" s="77">
        <v>371</v>
      </c>
      <c r="W252" s="77">
        <v>35</v>
      </c>
      <c r="X252" s="77">
        <v>38</v>
      </c>
      <c r="Y252" s="77">
        <v>36</v>
      </c>
      <c r="Z252">
        <v>30</v>
      </c>
      <c r="AA252">
        <v>23</v>
      </c>
      <c r="AB252">
        <v>121</v>
      </c>
      <c r="AC252">
        <v>54</v>
      </c>
      <c r="AD252">
        <v>115</v>
      </c>
      <c r="AE252">
        <v>158</v>
      </c>
      <c r="AF252">
        <v>31</v>
      </c>
    </row>
    <row r="253" spans="1:32" x14ac:dyDescent="0.2">
      <c r="A253" s="1">
        <v>39638</v>
      </c>
      <c r="B253" s="77">
        <v>65</v>
      </c>
      <c r="C253" s="77">
        <v>37</v>
      </c>
      <c r="D253" s="77">
        <v>133</v>
      </c>
      <c r="E253" s="77">
        <v>11</v>
      </c>
      <c r="F253" s="77">
        <v>144</v>
      </c>
      <c r="G253" s="77">
        <v>127</v>
      </c>
      <c r="H253" s="77">
        <v>154</v>
      </c>
      <c r="I253" s="77">
        <v>202</v>
      </c>
      <c r="J253" s="77">
        <v>132</v>
      </c>
      <c r="K253" s="77">
        <v>39</v>
      </c>
      <c r="L253" s="77">
        <v>37</v>
      </c>
      <c r="M253" s="77">
        <v>26</v>
      </c>
      <c r="N253" s="77">
        <v>13</v>
      </c>
      <c r="O253" s="77">
        <v>47</v>
      </c>
      <c r="P253" s="77">
        <v>81</v>
      </c>
      <c r="Q253" s="77">
        <v>120</v>
      </c>
      <c r="R253" s="77">
        <v>32</v>
      </c>
      <c r="S253" s="77">
        <v>56</v>
      </c>
      <c r="T253" s="77">
        <v>212</v>
      </c>
      <c r="U253" s="77">
        <v>74</v>
      </c>
      <c r="V253" s="77">
        <v>350</v>
      </c>
      <c r="W253" s="77">
        <v>36</v>
      </c>
      <c r="X253" s="77">
        <v>45</v>
      </c>
      <c r="Y253" s="77">
        <v>33</v>
      </c>
      <c r="Z253">
        <v>34</v>
      </c>
      <c r="AA253">
        <v>23</v>
      </c>
      <c r="AB253">
        <v>118</v>
      </c>
      <c r="AC253">
        <v>55</v>
      </c>
      <c r="AD253">
        <v>111</v>
      </c>
      <c r="AE253">
        <v>149</v>
      </c>
      <c r="AF253">
        <v>29</v>
      </c>
    </row>
    <row r="254" spans="1:32" x14ac:dyDescent="0.2">
      <c r="A254" s="1">
        <v>39639</v>
      </c>
      <c r="B254" s="77">
        <v>63</v>
      </c>
      <c r="C254" s="77">
        <v>35</v>
      </c>
      <c r="D254" s="77">
        <v>123</v>
      </c>
      <c r="E254" s="77">
        <v>12</v>
      </c>
      <c r="F254" s="77">
        <v>135</v>
      </c>
      <c r="G254" s="77">
        <v>119</v>
      </c>
      <c r="H254" s="77">
        <v>145</v>
      </c>
      <c r="I254" s="77">
        <v>177</v>
      </c>
      <c r="J254" s="77">
        <v>130</v>
      </c>
      <c r="K254" s="77">
        <v>34</v>
      </c>
      <c r="L254" s="77">
        <v>39</v>
      </c>
      <c r="M254" s="77">
        <v>21</v>
      </c>
      <c r="N254" s="77">
        <v>13</v>
      </c>
      <c r="O254" s="77">
        <v>43</v>
      </c>
      <c r="P254" s="77">
        <v>78</v>
      </c>
      <c r="Q254" s="77">
        <v>111</v>
      </c>
      <c r="R254" s="77">
        <v>35</v>
      </c>
      <c r="S254" s="77">
        <v>53</v>
      </c>
      <c r="T254" s="77">
        <v>184</v>
      </c>
      <c r="U254" s="77">
        <v>73</v>
      </c>
      <c r="V254" s="77">
        <v>291</v>
      </c>
      <c r="W254" s="77">
        <v>36</v>
      </c>
      <c r="X254" s="77">
        <v>31</v>
      </c>
      <c r="Y254" s="77">
        <v>30</v>
      </c>
      <c r="Z254">
        <v>35</v>
      </c>
      <c r="AA254">
        <v>31</v>
      </c>
      <c r="AB254">
        <v>114</v>
      </c>
      <c r="AC254">
        <v>52</v>
      </c>
      <c r="AD254">
        <v>106</v>
      </c>
      <c r="AE254">
        <v>143</v>
      </c>
      <c r="AF254">
        <v>29</v>
      </c>
    </row>
    <row r="255" spans="1:32" x14ac:dyDescent="0.2">
      <c r="A255" s="1">
        <v>39640</v>
      </c>
      <c r="B255" s="77">
        <v>63</v>
      </c>
      <c r="C255" s="77">
        <v>35</v>
      </c>
      <c r="D255" s="77">
        <v>120</v>
      </c>
      <c r="E255" s="77">
        <v>11</v>
      </c>
      <c r="F255" s="77">
        <v>122</v>
      </c>
      <c r="G255" s="77">
        <v>116</v>
      </c>
      <c r="H255" s="77">
        <v>136</v>
      </c>
      <c r="I255" s="77">
        <v>166</v>
      </c>
      <c r="J255" s="77">
        <v>121</v>
      </c>
      <c r="K255" s="77">
        <v>33</v>
      </c>
      <c r="L255" s="77">
        <v>38</v>
      </c>
      <c r="M255" s="77">
        <v>18</v>
      </c>
      <c r="N255" s="77">
        <v>16</v>
      </c>
      <c r="O255" s="77">
        <v>42</v>
      </c>
      <c r="P255" s="77">
        <v>73</v>
      </c>
      <c r="Q255" s="77">
        <v>105</v>
      </c>
      <c r="R255" s="77">
        <v>39</v>
      </c>
      <c r="S255" s="77">
        <v>49</v>
      </c>
      <c r="T255" s="77">
        <v>154</v>
      </c>
      <c r="U255" s="77">
        <v>72</v>
      </c>
      <c r="V255" s="77">
        <v>293</v>
      </c>
      <c r="W255" s="77">
        <v>36</v>
      </c>
      <c r="X255" s="77">
        <v>39</v>
      </c>
      <c r="Y255" s="77">
        <v>26</v>
      </c>
      <c r="Z255">
        <v>37</v>
      </c>
      <c r="AA255">
        <v>31</v>
      </c>
      <c r="AB255">
        <v>109</v>
      </c>
      <c r="AC255">
        <v>53</v>
      </c>
      <c r="AD255">
        <v>109</v>
      </c>
      <c r="AE255">
        <v>134</v>
      </c>
      <c r="AF255">
        <v>28</v>
      </c>
    </row>
    <row r="256" spans="1:32" x14ac:dyDescent="0.2">
      <c r="A256" s="1">
        <v>39641</v>
      </c>
      <c r="B256" s="77">
        <v>65</v>
      </c>
      <c r="C256" s="77">
        <v>32</v>
      </c>
      <c r="D256" s="77">
        <v>107</v>
      </c>
      <c r="E256" s="77">
        <v>11</v>
      </c>
      <c r="F256" s="77">
        <v>122</v>
      </c>
      <c r="G256" s="77">
        <v>115</v>
      </c>
      <c r="H256" s="77">
        <v>135</v>
      </c>
      <c r="I256" s="77">
        <v>157</v>
      </c>
      <c r="J256" s="77">
        <v>114</v>
      </c>
      <c r="K256" s="77">
        <v>34</v>
      </c>
      <c r="L256" s="77">
        <v>39</v>
      </c>
      <c r="M256" s="77">
        <v>26</v>
      </c>
      <c r="N256" s="77">
        <v>14</v>
      </c>
      <c r="O256" s="77">
        <v>43</v>
      </c>
      <c r="P256" s="77">
        <v>71</v>
      </c>
      <c r="Q256" s="77">
        <v>99</v>
      </c>
      <c r="R256" s="77">
        <v>36</v>
      </c>
      <c r="S256" s="77">
        <v>45</v>
      </c>
      <c r="T256" s="77">
        <v>142</v>
      </c>
      <c r="U256" s="77">
        <v>72</v>
      </c>
      <c r="V256" s="77">
        <v>286</v>
      </c>
      <c r="W256" s="77">
        <v>34</v>
      </c>
      <c r="X256" s="77">
        <v>36</v>
      </c>
      <c r="Y256" s="77">
        <v>25</v>
      </c>
      <c r="Z256">
        <v>36</v>
      </c>
      <c r="AA256">
        <v>36</v>
      </c>
      <c r="AB256">
        <v>107</v>
      </c>
      <c r="AC256">
        <v>54</v>
      </c>
      <c r="AD256">
        <v>96</v>
      </c>
      <c r="AE256">
        <v>131</v>
      </c>
      <c r="AF256">
        <v>27</v>
      </c>
    </row>
    <row r="257" spans="1:32" x14ac:dyDescent="0.2">
      <c r="A257" s="1">
        <v>39642</v>
      </c>
      <c r="B257" s="77">
        <v>64</v>
      </c>
      <c r="C257" s="77">
        <v>29</v>
      </c>
      <c r="D257" s="77">
        <v>99</v>
      </c>
      <c r="E257" s="77">
        <v>16</v>
      </c>
      <c r="F257" s="77">
        <v>80</v>
      </c>
      <c r="G257" s="77">
        <v>108</v>
      </c>
      <c r="H257" s="77">
        <v>143</v>
      </c>
      <c r="I257" s="77">
        <v>169</v>
      </c>
      <c r="J257" s="77">
        <v>113</v>
      </c>
      <c r="K257" s="77">
        <v>46</v>
      </c>
      <c r="L257" s="77">
        <v>42</v>
      </c>
      <c r="M257" s="77">
        <v>27</v>
      </c>
      <c r="N257" s="77">
        <v>8.9</v>
      </c>
      <c r="O257" s="77">
        <v>41</v>
      </c>
      <c r="P257" s="77">
        <v>70</v>
      </c>
      <c r="Q257" s="77">
        <v>95</v>
      </c>
      <c r="R257" s="77">
        <v>40</v>
      </c>
      <c r="S257" s="77">
        <v>44</v>
      </c>
      <c r="T257" s="77">
        <v>133</v>
      </c>
      <c r="U257" s="77">
        <v>68</v>
      </c>
      <c r="V257" s="77">
        <v>284</v>
      </c>
      <c r="W257" s="77">
        <v>34</v>
      </c>
      <c r="X257" s="77">
        <v>28</v>
      </c>
      <c r="Y257" s="77">
        <v>31</v>
      </c>
      <c r="Z257">
        <v>39</v>
      </c>
      <c r="AA257">
        <v>37</v>
      </c>
      <c r="AB257">
        <v>102</v>
      </c>
      <c r="AC257">
        <v>55</v>
      </c>
      <c r="AD257">
        <v>93</v>
      </c>
      <c r="AE257">
        <v>134</v>
      </c>
      <c r="AF257">
        <v>28</v>
      </c>
    </row>
    <row r="258" spans="1:32" x14ac:dyDescent="0.2">
      <c r="A258" s="1">
        <v>39643</v>
      </c>
      <c r="B258" s="77">
        <v>62</v>
      </c>
      <c r="C258" s="77">
        <v>36</v>
      </c>
      <c r="D258" s="77">
        <v>93</v>
      </c>
      <c r="E258" s="77">
        <v>18</v>
      </c>
      <c r="F258" s="77">
        <v>66</v>
      </c>
      <c r="G258" s="77">
        <v>106</v>
      </c>
      <c r="H258" s="77">
        <v>189</v>
      </c>
      <c r="I258" s="77">
        <v>155</v>
      </c>
      <c r="J258" s="77">
        <v>109</v>
      </c>
      <c r="K258" s="77">
        <v>44</v>
      </c>
      <c r="L258" s="77">
        <v>40</v>
      </c>
      <c r="M258" s="77">
        <v>27</v>
      </c>
      <c r="N258" s="77">
        <v>8.8000000000000007</v>
      </c>
      <c r="O258" s="77">
        <v>39</v>
      </c>
      <c r="P258" s="77">
        <v>66</v>
      </c>
      <c r="Q258" s="77">
        <v>96</v>
      </c>
      <c r="R258" s="77">
        <v>39</v>
      </c>
      <c r="S258" s="77">
        <v>43</v>
      </c>
      <c r="T258" s="77">
        <v>128</v>
      </c>
      <c r="U258" s="77">
        <v>66</v>
      </c>
      <c r="V258" s="77">
        <v>269</v>
      </c>
      <c r="W258" s="77">
        <v>39</v>
      </c>
      <c r="X258" s="77">
        <v>29</v>
      </c>
      <c r="Y258" s="77">
        <v>31</v>
      </c>
      <c r="Z258">
        <v>51</v>
      </c>
      <c r="AA258">
        <v>34</v>
      </c>
      <c r="AB258">
        <v>96</v>
      </c>
      <c r="AC258">
        <v>52</v>
      </c>
      <c r="AD258">
        <v>97</v>
      </c>
      <c r="AE258">
        <v>128</v>
      </c>
      <c r="AF258">
        <v>27</v>
      </c>
    </row>
    <row r="259" spans="1:32" x14ac:dyDescent="0.2">
      <c r="A259" s="1">
        <v>39644</v>
      </c>
      <c r="B259" s="77">
        <v>59</v>
      </c>
      <c r="C259" s="77">
        <v>30</v>
      </c>
      <c r="D259" s="77">
        <v>91</v>
      </c>
      <c r="E259" s="77">
        <v>17</v>
      </c>
      <c r="F259" s="77">
        <v>38</v>
      </c>
      <c r="G259" s="77">
        <v>103</v>
      </c>
      <c r="H259" s="77">
        <v>180</v>
      </c>
      <c r="I259" s="77">
        <v>147</v>
      </c>
      <c r="J259" s="77">
        <v>106</v>
      </c>
      <c r="K259" s="77">
        <v>42</v>
      </c>
      <c r="L259" s="77">
        <v>43</v>
      </c>
      <c r="M259" s="77">
        <v>26</v>
      </c>
      <c r="N259" s="77">
        <v>9.1</v>
      </c>
      <c r="O259" s="77">
        <v>34</v>
      </c>
      <c r="P259" s="77">
        <v>60</v>
      </c>
      <c r="Q259" s="77">
        <v>99</v>
      </c>
      <c r="R259" s="77">
        <v>39</v>
      </c>
      <c r="S259" s="77">
        <v>42</v>
      </c>
      <c r="T259" s="77">
        <v>122</v>
      </c>
      <c r="U259" s="77">
        <v>59</v>
      </c>
      <c r="V259" s="77">
        <v>246</v>
      </c>
      <c r="W259" s="77">
        <v>36</v>
      </c>
      <c r="X259" s="77">
        <v>24</v>
      </c>
      <c r="Y259" s="77">
        <v>35</v>
      </c>
      <c r="Z259">
        <v>48</v>
      </c>
      <c r="AA259">
        <v>31</v>
      </c>
      <c r="AB259">
        <v>93</v>
      </c>
      <c r="AC259">
        <v>50</v>
      </c>
      <c r="AD259">
        <v>95</v>
      </c>
      <c r="AE259">
        <v>117</v>
      </c>
      <c r="AF259">
        <v>29</v>
      </c>
    </row>
    <row r="260" spans="1:32" x14ac:dyDescent="0.2">
      <c r="A260" s="1">
        <v>39645</v>
      </c>
      <c r="B260" s="77">
        <v>58</v>
      </c>
      <c r="C260" s="77">
        <v>28</v>
      </c>
      <c r="D260" s="77">
        <v>88</v>
      </c>
      <c r="E260" s="77">
        <v>15</v>
      </c>
      <c r="F260" s="77">
        <v>85</v>
      </c>
      <c r="G260" s="77">
        <v>103</v>
      </c>
      <c r="H260" s="77">
        <v>171</v>
      </c>
      <c r="I260" s="77">
        <v>137</v>
      </c>
      <c r="J260" s="77">
        <v>100</v>
      </c>
      <c r="K260" s="77">
        <v>45</v>
      </c>
      <c r="L260" s="77">
        <v>42</v>
      </c>
      <c r="M260" s="77">
        <v>25</v>
      </c>
      <c r="N260" s="77">
        <v>9.1</v>
      </c>
      <c r="O260" s="77">
        <v>43</v>
      </c>
      <c r="P260" s="77">
        <v>55</v>
      </c>
      <c r="Q260" s="77">
        <v>99</v>
      </c>
      <c r="R260" s="77">
        <v>38</v>
      </c>
      <c r="S260" s="77">
        <v>39</v>
      </c>
      <c r="T260" s="77">
        <v>119</v>
      </c>
      <c r="U260" s="77">
        <v>57</v>
      </c>
      <c r="V260" s="77">
        <v>230</v>
      </c>
      <c r="W260" s="77">
        <v>39</v>
      </c>
      <c r="X260" s="77">
        <v>28</v>
      </c>
      <c r="Y260" s="77">
        <v>34</v>
      </c>
      <c r="Z260">
        <v>46</v>
      </c>
      <c r="AA260">
        <v>30</v>
      </c>
      <c r="AB260">
        <v>110</v>
      </c>
      <c r="AC260">
        <v>53</v>
      </c>
      <c r="AD260">
        <v>98</v>
      </c>
      <c r="AE260">
        <v>111</v>
      </c>
      <c r="AF260">
        <v>27</v>
      </c>
    </row>
    <row r="261" spans="1:32" x14ac:dyDescent="0.2">
      <c r="A261" s="1">
        <v>39646</v>
      </c>
      <c r="B261" s="77">
        <v>56</v>
      </c>
      <c r="C261" s="77">
        <v>24</v>
      </c>
      <c r="D261" s="77">
        <v>91</v>
      </c>
      <c r="E261" s="77">
        <v>13</v>
      </c>
      <c r="F261" s="77">
        <v>95</v>
      </c>
      <c r="G261" s="77">
        <v>101</v>
      </c>
      <c r="H261" s="77">
        <v>162</v>
      </c>
      <c r="I261" s="77">
        <v>128</v>
      </c>
      <c r="J261" s="77">
        <v>106</v>
      </c>
      <c r="K261" s="77">
        <v>48</v>
      </c>
      <c r="L261" s="77">
        <v>46</v>
      </c>
      <c r="M261" s="77">
        <v>25</v>
      </c>
      <c r="N261" s="77">
        <v>8.5</v>
      </c>
      <c r="O261" s="77">
        <v>50</v>
      </c>
      <c r="P261" s="77">
        <v>51</v>
      </c>
      <c r="Q261" s="77">
        <v>96</v>
      </c>
      <c r="R261" s="77">
        <v>36</v>
      </c>
      <c r="S261" s="77">
        <v>36</v>
      </c>
      <c r="T261" s="77">
        <v>112</v>
      </c>
      <c r="U261" s="77">
        <v>56</v>
      </c>
      <c r="V261" s="77">
        <v>215</v>
      </c>
      <c r="W261" s="77">
        <v>49</v>
      </c>
      <c r="X261" s="77">
        <v>34</v>
      </c>
      <c r="Y261" s="77">
        <v>28</v>
      </c>
      <c r="Z261">
        <v>41</v>
      </c>
      <c r="AA261">
        <v>29</v>
      </c>
      <c r="AB261">
        <v>104</v>
      </c>
      <c r="AC261">
        <v>57</v>
      </c>
      <c r="AD261">
        <v>101</v>
      </c>
      <c r="AE261">
        <v>102</v>
      </c>
      <c r="AF261">
        <v>26</v>
      </c>
    </row>
    <row r="262" spans="1:32" x14ac:dyDescent="0.2">
      <c r="A262" s="1">
        <v>39647</v>
      </c>
      <c r="B262" s="77">
        <v>54</v>
      </c>
      <c r="C262" s="77">
        <v>22</v>
      </c>
      <c r="D262" s="77">
        <v>100</v>
      </c>
      <c r="E262" s="77">
        <v>15</v>
      </c>
      <c r="F262" s="77">
        <v>93</v>
      </c>
      <c r="G262" s="77">
        <v>99</v>
      </c>
      <c r="H262" s="77">
        <v>150</v>
      </c>
      <c r="I262" s="77">
        <v>121</v>
      </c>
      <c r="J262" s="77">
        <v>108</v>
      </c>
      <c r="K262" s="77">
        <v>42</v>
      </c>
      <c r="L262" s="77">
        <v>46</v>
      </c>
      <c r="M262" s="77">
        <v>25</v>
      </c>
      <c r="N262" s="77">
        <v>6.4</v>
      </c>
      <c r="O262" s="77">
        <v>42</v>
      </c>
      <c r="P262" s="77">
        <v>48</v>
      </c>
      <c r="Q262" s="77">
        <v>88</v>
      </c>
      <c r="R262" s="77">
        <v>40</v>
      </c>
      <c r="S262" s="77">
        <v>40</v>
      </c>
      <c r="T262" s="77">
        <v>107</v>
      </c>
      <c r="U262" s="77">
        <v>54</v>
      </c>
      <c r="V262" s="77">
        <v>205</v>
      </c>
      <c r="W262" s="77">
        <v>51</v>
      </c>
      <c r="X262" s="77">
        <v>32</v>
      </c>
      <c r="Y262" s="77">
        <v>26</v>
      </c>
      <c r="Z262">
        <v>41</v>
      </c>
      <c r="AA262">
        <v>30</v>
      </c>
      <c r="AB262">
        <v>99</v>
      </c>
      <c r="AC262">
        <v>60</v>
      </c>
      <c r="AD262">
        <v>96</v>
      </c>
      <c r="AE262">
        <v>88</v>
      </c>
      <c r="AF262">
        <v>25</v>
      </c>
    </row>
    <row r="263" spans="1:32" x14ac:dyDescent="0.2">
      <c r="A263" s="1">
        <v>39648</v>
      </c>
      <c r="B263" s="77">
        <v>57</v>
      </c>
      <c r="C263" s="77">
        <v>24</v>
      </c>
      <c r="D263" s="77">
        <v>102</v>
      </c>
      <c r="E263" s="77">
        <v>16</v>
      </c>
      <c r="F263" s="77">
        <v>61</v>
      </c>
      <c r="G263" s="77">
        <v>102</v>
      </c>
      <c r="H263" s="77">
        <v>143</v>
      </c>
      <c r="I263" s="77">
        <v>116</v>
      </c>
      <c r="J263" s="77">
        <v>112</v>
      </c>
      <c r="K263" s="77">
        <v>59</v>
      </c>
      <c r="L263" s="77">
        <v>42</v>
      </c>
      <c r="M263" s="77">
        <v>24</v>
      </c>
      <c r="N263" s="77">
        <v>7.1</v>
      </c>
      <c r="O263" s="77">
        <v>40</v>
      </c>
      <c r="P263" s="77">
        <v>48</v>
      </c>
      <c r="Q263" s="77">
        <v>81</v>
      </c>
      <c r="R263" s="77">
        <v>38</v>
      </c>
      <c r="S263" s="77">
        <v>39</v>
      </c>
      <c r="T263" s="77">
        <v>100</v>
      </c>
      <c r="U263" s="77">
        <v>49</v>
      </c>
      <c r="V263" s="77">
        <v>184</v>
      </c>
      <c r="W263" s="77">
        <v>53</v>
      </c>
      <c r="X263" s="77">
        <v>31</v>
      </c>
      <c r="Y263" s="77">
        <v>21</v>
      </c>
      <c r="Z263">
        <v>38</v>
      </c>
      <c r="AA263">
        <v>29</v>
      </c>
      <c r="AB263">
        <v>100</v>
      </c>
      <c r="AC263">
        <v>59</v>
      </c>
      <c r="AD263">
        <v>97</v>
      </c>
      <c r="AE263">
        <v>85</v>
      </c>
      <c r="AF263">
        <v>24</v>
      </c>
    </row>
    <row r="264" spans="1:32" x14ac:dyDescent="0.2">
      <c r="A264" s="1">
        <v>39649</v>
      </c>
      <c r="B264" s="77">
        <v>52</v>
      </c>
      <c r="C264" s="77">
        <v>23</v>
      </c>
      <c r="D264" s="77">
        <v>81</v>
      </c>
      <c r="E264" s="77">
        <v>15</v>
      </c>
      <c r="F264" s="77">
        <v>40</v>
      </c>
      <c r="G264" s="77">
        <v>104</v>
      </c>
      <c r="H264" s="77">
        <v>135</v>
      </c>
      <c r="I264" s="77">
        <v>121</v>
      </c>
      <c r="J264" s="77">
        <v>125</v>
      </c>
      <c r="K264" s="77">
        <v>48</v>
      </c>
      <c r="L264" s="77">
        <v>40</v>
      </c>
      <c r="M264" s="77">
        <v>25</v>
      </c>
      <c r="N264" s="77">
        <v>6.8</v>
      </c>
      <c r="O264" s="77">
        <v>49</v>
      </c>
      <c r="P264" s="77">
        <v>47</v>
      </c>
      <c r="Q264" s="77">
        <v>78</v>
      </c>
      <c r="R264" s="77">
        <v>37</v>
      </c>
      <c r="S264" s="77">
        <v>38</v>
      </c>
      <c r="T264" s="77">
        <v>94</v>
      </c>
      <c r="U264" s="77">
        <v>46</v>
      </c>
      <c r="V264" s="77">
        <v>191</v>
      </c>
      <c r="W264" s="77">
        <v>56</v>
      </c>
      <c r="X264" s="77">
        <v>36</v>
      </c>
      <c r="Y264" s="77">
        <v>21</v>
      </c>
      <c r="Z264">
        <v>39</v>
      </c>
      <c r="AA264">
        <v>27</v>
      </c>
      <c r="AB264">
        <v>100</v>
      </c>
      <c r="AC264">
        <v>56</v>
      </c>
      <c r="AD264">
        <v>94</v>
      </c>
      <c r="AE264">
        <v>84</v>
      </c>
      <c r="AF264">
        <v>25</v>
      </c>
    </row>
    <row r="265" spans="1:32" x14ac:dyDescent="0.2">
      <c r="A265" s="1">
        <v>39650</v>
      </c>
      <c r="B265" s="77">
        <v>48</v>
      </c>
      <c r="C265" s="77">
        <v>23</v>
      </c>
      <c r="D265" s="77">
        <v>43</v>
      </c>
      <c r="E265" s="77">
        <v>14</v>
      </c>
      <c r="F265" s="77">
        <v>26</v>
      </c>
      <c r="G265" s="77">
        <v>103</v>
      </c>
      <c r="H265" s="77">
        <v>131</v>
      </c>
      <c r="I265" s="77">
        <v>111</v>
      </c>
      <c r="J265" s="77">
        <v>123</v>
      </c>
      <c r="K265" s="77">
        <v>40</v>
      </c>
      <c r="L265" s="77">
        <v>40</v>
      </c>
      <c r="M265" s="77">
        <v>28</v>
      </c>
      <c r="N265" s="77">
        <v>6.4</v>
      </c>
      <c r="O265" s="77">
        <v>41</v>
      </c>
      <c r="P265" s="77">
        <v>45</v>
      </c>
      <c r="Q265" s="77">
        <v>77</v>
      </c>
      <c r="R265" s="77">
        <v>28</v>
      </c>
      <c r="S265" s="77">
        <v>39</v>
      </c>
      <c r="T265" s="77">
        <v>89</v>
      </c>
      <c r="U265" s="77">
        <v>45</v>
      </c>
      <c r="V265" s="77">
        <v>199</v>
      </c>
      <c r="W265" s="77">
        <v>47</v>
      </c>
      <c r="X265" s="77">
        <v>36</v>
      </c>
      <c r="Y265" s="77">
        <v>22</v>
      </c>
      <c r="Z265">
        <v>49</v>
      </c>
      <c r="AA265">
        <v>27</v>
      </c>
      <c r="AB265">
        <v>96</v>
      </c>
      <c r="AC265">
        <v>55</v>
      </c>
      <c r="AD265">
        <v>91</v>
      </c>
      <c r="AE265">
        <v>80</v>
      </c>
      <c r="AF265">
        <v>27</v>
      </c>
    </row>
    <row r="266" spans="1:32" x14ac:dyDescent="0.2">
      <c r="A266" s="1">
        <v>39651</v>
      </c>
      <c r="B266" s="77">
        <v>54</v>
      </c>
      <c r="C266" s="77">
        <v>29</v>
      </c>
      <c r="D266" s="77">
        <v>18</v>
      </c>
      <c r="E266" s="77">
        <v>13</v>
      </c>
      <c r="F266" s="77">
        <v>36</v>
      </c>
      <c r="G266" s="77">
        <v>96</v>
      </c>
      <c r="H266" s="77">
        <v>121</v>
      </c>
      <c r="I266" s="77">
        <v>103</v>
      </c>
      <c r="J266" s="77">
        <v>118</v>
      </c>
      <c r="K266" s="77">
        <v>38</v>
      </c>
      <c r="L266" s="77">
        <v>38</v>
      </c>
      <c r="M266" s="77">
        <v>28</v>
      </c>
      <c r="N266" s="77">
        <v>5.8</v>
      </c>
      <c r="O266" s="77">
        <v>39</v>
      </c>
      <c r="P266" s="77">
        <v>45</v>
      </c>
      <c r="Q266" s="77">
        <v>77</v>
      </c>
      <c r="R266" s="77">
        <v>25</v>
      </c>
      <c r="S266" s="77">
        <v>38</v>
      </c>
      <c r="T266" s="77">
        <v>84</v>
      </c>
      <c r="U266" s="77">
        <v>45</v>
      </c>
      <c r="V266" s="77">
        <v>184</v>
      </c>
      <c r="W266" s="77">
        <v>45</v>
      </c>
      <c r="X266" s="77">
        <v>33</v>
      </c>
      <c r="Y266" s="77">
        <v>24</v>
      </c>
      <c r="Z266">
        <v>47</v>
      </c>
      <c r="AA266">
        <v>28</v>
      </c>
      <c r="AB266">
        <v>94</v>
      </c>
      <c r="AC266">
        <v>51</v>
      </c>
      <c r="AD266">
        <v>90</v>
      </c>
      <c r="AE266">
        <v>78</v>
      </c>
      <c r="AF266">
        <v>28</v>
      </c>
    </row>
    <row r="267" spans="1:32" x14ac:dyDescent="0.2">
      <c r="A267" s="1">
        <v>39652</v>
      </c>
      <c r="B267" s="77">
        <v>53</v>
      </c>
      <c r="C267" s="77">
        <v>29</v>
      </c>
      <c r="D267" s="77">
        <v>17</v>
      </c>
      <c r="E267" s="77">
        <v>12</v>
      </c>
      <c r="F267" s="77">
        <v>73</v>
      </c>
      <c r="G267" s="77">
        <v>91</v>
      </c>
      <c r="H267" s="77">
        <v>114</v>
      </c>
      <c r="I267" s="77">
        <v>103</v>
      </c>
      <c r="J267" s="77">
        <v>110</v>
      </c>
      <c r="K267" s="77">
        <v>35</v>
      </c>
      <c r="L267" s="77">
        <v>36</v>
      </c>
      <c r="M267" s="77">
        <v>28</v>
      </c>
      <c r="N267" s="77">
        <v>5.7</v>
      </c>
      <c r="O267" s="77">
        <v>36</v>
      </c>
      <c r="P267" s="77">
        <v>46</v>
      </c>
      <c r="Q267" s="77">
        <v>76</v>
      </c>
      <c r="R267" s="77">
        <v>21</v>
      </c>
      <c r="S267" s="77">
        <v>38</v>
      </c>
      <c r="T267" s="77">
        <v>81</v>
      </c>
      <c r="U267" s="77">
        <v>45</v>
      </c>
      <c r="V267" s="77">
        <v>174</v>
      </c>
      <c r="W267" s="77">
        <v>42</v>
      </c>
      <c r="X267" s="77">
        <v>28</v>
      </c>
      <c r="Y267" s="77">
        <v>36</v>
      </c>
      <c r="Z267">
        <v>44</v>
      </c>
      <c r="AA267">
        <v>25</v>
      </c>
      <c r="AB267">
        <v>93</v>
      </c>
      <c r="AC267">
        <v>52</v>
      </c>
      <c r="AD267">
        <v>88</v>
      </c>
      <c r="AE267">
        <v>78</v>
      </c>
      <c r="AF267">
        <v>29</v>
      </c>
    </row>
    <row r="268" spans="1:32" x14ac:dyDescent="0.2">
      <c r="A268" s="1">
        <v>39653</v>
      </c>
      <c r="B268" s="77">
        <v>54</v>
      </c>
      <c r="C268" s="77">
        <v>28</v>
      </c>
      <c r="D268" s="77">
        <v>73</v>
      </c>
      <c r="E268" s="77">
        <v>13</v>
      </c>
      <c r="F268" s="77">
        <v>70</v>
      </c>
      <c r="G268" s="77">
        <v>90</v>
      </c>
      <c r="H268" s="77">
        <v>111</v>
      </c>
      <c r="I268" s="77">
        <v>102</v>
      </c>
      <c r="J268" s="77">
        <v>104</v>
      </c>
      <c r="K268" s="77">
        <v>32</v>
      </c>
      <c r="L268" s="77">
        <v>34</v>
      </c>
      <c r="M268" s="77">
        <v>26</v>
      </c>
      <c r="N268" s="77">
        <v>5.7</v>
      </c>
      <c r="O268" s="77">
        <v>28</v>
      </c>
      <c r="P268" s="77">
        <v>46</v>
      </c>
      <c r="Q268" s="77">
        <v>72</v>
      </c>
      <c r="R268" s="77">
        <v>22</v>
      </c>
      <c r="S268" s="77">
        <v>42</v>
      </c>
      <c r="T268" s="77">
        <v>80</v>
      </c>
      <c r="U268" s="77">
        <v>45</v>
      </c>
      <c r="V268" s="77">
        <v>171</v>
      </c>
      <c r="W268" s="77">
        <v>45</v>
      </c>
      <c r="X268" s="77">
        <v>26</v>
      </c>
      <c r="Y268" s="77">
        <v>34</v>
      </c>
      <c r="Z268">
        <v>45</v>
      </c>
      <c r="AA268">
        <v>22</v>
      </c>
      <c r="AB268">
        <v>91</v>
      </c>
      <c r="AC268">
        <v>51</v>
      </c>
      <c r="AD268">
        <v>84</v>
      </c>
      <c r="AE268">
        <v>74</v>
      </c>
      <c r="AF268">
        <v>30</v>
      </c>
    </row>
    <row r="269" spans="1:32" x14ac:dyDescent="0.2">
      <c r="A269" s="1">
        <v>39654</v>
      </c>
      <c r="B269" s="77">
        <v>57</v>
      </c>
      <c r="C269" s="77">
        <v>30</v>
      </c>
      <c r="D269" s="77">
        <v>98</v>
      </c>
      <c r="E269" s="77">
        <v>20</v>
      </c>
      <c r="F269" s="77">
        <v>70</v>
      </c>
      <c r="G269" s="77">
        <v>90</v>
      </c>
      <c r="H269" s="77">
        <v>111</v>
      </c>
      <c r="I269" s="77">
        <v>99</v>
      </c>
      <c r="J269" s="77">
        <v>98</v>
      </c>
      <c r="K269" s="77">
        <v>32</v>
      </c>
      <c r="L269" s="77">
        <v>33</v>
      </c>
      <c r="M269" s="77">
        <v>26</v>
      </c>
      <c r="N269" s="77">
        <v>6.6</v>
      </c>
      <c r="O269" s="77">
        <v>25</v>
      </c>
      <c r="P269" s="77">
        <v>48</v>
      </c>
      <c r="Q269" s="77">
        <v>70</v>
      </c>
      <c r="R269" s="77">
        <v>25</v>
      </c>
      <c r="S269" s="77">
        <v>38</v>
      </c>
      <c r="T269" s="77">
        <v>77</v>
      </c>
      <c r="U269" s="77">
        <v>38</v>
      </c>
      <c r="V269" s="77">
        <v>159</v>
      </c>
      <c r="W269" s="77">
        <v>49</v>
      </c>
      <c r="X269" s="77">
        <v>26</v>
      </c>
      <c r="Y269" s="77">
        <v>31</v>
      </c>
      <c r="Z269">
        <v>50</v>
      </c>
      <c r="AA269">
        <v>21</v>
      </c>
      <c r="AB269">
        <v>90</v>
      </c>
      <c r="AC269">
        <v>46</v>
      </c>
      <c r="AD269">
        <v>75</v>
      </c>
      <c r="AE269">
        <v>78</v>
      </c>
      <c r="AF269">
        <v>31</v>
      </c>
    </row>
    <row r="270" spans="1:32" x14ac:dyDescent="0.2">
      <c r="A270" s="1">
        <v>39655</v>
      </c>
      <c r="B270" s="77">
        <v>53</v>
      </c>
      <c r="C270" s="77">
        <v>26</v>
      </c>
      <c r="D270" s="77">
        <v>109</v>
      </c>
      <c r="E270" s="77">
        <v>24</v>
      </c>
      <c r="F270" s="77">
        <v>65</v>
      </c>
      <c r="G270" s="77">
        <v>100</v>
      </c>
      <c r="H270" s="77">
        <v>120</v>
      </c>
      <c r="I270" s="77">
        <v>112</v>
      </c>
      <c r="J270" s="77">
        <v>92</v>
      </c>
      <c r="K270" s="77">
        <v>29</v>
      </c>
      <c r="L270" s="77">
        <v>32</v>
      </c>
      <c r="M270" s="77">
        <v>26</v>
      </c>
      <c r="N270" s="77">
        <v>7.6</v>
      </c>
      <c r="O270" s="77">
        <v>29</v>
      </c>
      <c r="P270" s="77">
        <v>40</v>
      </c>
      <c r="Q270" s="77">
        <v>69</v>
      </c>
      <c r="R270" s="77">
        <v>29</v>
      </c>
      <c r="S270" s="77">
        <v>38</v>
      </c>
      <c r="T270" s="77">
        <v>72</v>
      </c>
      <c r="U270" s="77">
        <v>38</v>
      </c>
      <c r="V270" s="77">
        <v>148</v>
      </c>
      <c r="W270" s="77">
        <v>50</v>
      </c>
      <c r="X270" s="77">
        <v>27</v>
      </c>
      <c r="Y270" s="77">
        <v>28</v>
      </c>
      <c r="Z270">
        <v>51</v>
      </c>
      <c r="AA270">
        <v>23</v>
      </c>
      <c r="AB270">
        <v>91</v>
      </c>
      <c r="AC270">
        <v>47</v>
      </c>
      <c r="AD270">
        <v>76</v>
      </c>
      <c r="AE270">
        <v>76</v>
      </c>
      <c r="AF270">
        <v>32</v>
      </c>
    </row>
    <row r="271" spans="1:32" x14ac:dyDescent="0.2">
      <c r="A271" s="1">
        <v>39656</v>
      </c>
      <c r="B271" s="77">
        <v>53</v>
      </c>
      <c r="C271" s="77">
        <v>25</v>
      </c>
      <c r="D271" s="77">
        <v>101</v>
      </c>
      <c r="E271" s="77">
        <v>23</v>
      </c>
      <c r="F271" s="77">
        <v>60</v>
      </c>
      <c r="G271" s="77">
        <v>93</v>
      </c>
      <c r="H271" s="77">
        <v>143</v>
      </c>
      <c r="I271" s="77">
        <v>112</v>
      </c>
      <c r="J271" s="77">
        <v>86</v>
      </c>
      <c r="K271" s="77">
        <v>28</v>
      </c>
      <c r="L271" s="77">
        <v>31</v>
      </c>
      <c r="M271" s="77">
        <v>42</v>
      </c>
      <c r="N271" s="77">
        <v>6.4</v>
      </c>
      <c r="O271" s="77">
        <v>27</v>
      </c>
      <c r="P271" s="77">
        <v>37</v>
      </c>
      <c r="Q271" s="77">
        <v>70</v>
      </c>
      <c r="R271" s="77">
        <v>36</v>
      </c>
      <c r="S271" s="77">
        <v>37</v>
      </c>
      <c r="T271" s="77">
        <v>70</v>
      </c>
      <c r="U271" s="77">
        <v>38</v>
      </c>
      <c r="V271" s="77">
        <v>140</v>
      </c>
      <c r="W271" s="77">
        <v>52</v>
      </c>
      <c r="X271" s="77">
        <v>29</v>
      </c>
      <c r="Y271" s="77">
        <v>25</v>
      </c>
      <c r="Z271">
        <v>48</v>
      </c>
      <c r="AA271">
        <v>21</v>
      </c>
      <c r="AB271">
        <v>90</v>
      </c>
      <c r="AC271">
        <v>49</v>
      </c>
      <c r="AD271">
        <v>70</v>
      </c>
      <c r="AE271">
        <v>72</v>
      </c>
      <c r="AF271">
        <v>31</v>
      </c>
    </row>
    <row r="272" spans="1:32" x14ac:dyDescent="0.2">
      <c r="A272" s="1">
        <v>39657</v>
      </c>
      <c r="B272" s="77">
        <v>46</v>
      </c>
      <c r="C272" s="77">
        <v>24</v>
      </c>
      <c r="D272" s="77">
        <v>137</v>
      </c>
      <c r="E272" s="77">
        <v>17</v>
      </c>
      <c r="F272" s="77">
        <v>61</v>
      </c>
      <c r="G272" s="77">
        <v>95</v>
      </c>
      <c r="H272" s="77">
        <v>135</v>
      </c>
      <c r="I272" s="77">
        <v>110</v>
      </c>
      <c r="J272" s="77">
        <v>78</v>
      </c>
      <c r="K272" s="77">
        <v>30</v>
      </c>
      <c r="L272" s="77">
        <v>31</v>
      </c>
      <c r="M272" s="77">
        <v>37</v>
      </c>
      <c r="N272" s="77">
        <v>7.3</v>
      </c>
      <c r="O272" s="77">
        <v>29</v>
      </c>
      <c r="P272" s="77">
        <v>34</v>
      </c>
      <c r="Q272" s="77">
        <v>68</v>
      </c>
      <c r="R272" s="77">
        <v>40</v>
      </c>
      <c r="S272" s="77">
        <v>35</v>
      </c>
      <c r="T272" s="77">
        <v>72</v>
      </c>
      <c r="U272" s="77">
        <v>39</v>
      </c>
      <c r="V272" s="77">
        <v>141</v>
      </c>
      <c r="W272" s="77">
        <v>46</v>
      </c>
      <c r="X272" s="77">
        <v>27</v>
      </c>
      <c r="Y272" s="77">
        <v>24</v>
      </c>
      <c r="Z272">
        <v>46</v>
      </c>
      <c r="AA272">
        <v>22</v>
      </c>
      <c r="AB272">
        <v>98</v>
      </c>
      <c r="AC272">
        <v>46</v>
      </c>
      <c r="AD272">
        <v>69</v>
      </c>
      <c r="AE272">
        <v>71</v>
      </c>
      <c r="AF272">
        <v>29</v>
      </c>
    </row>
    <row r="273" spans="1:32" x14ac:dyDescent="0.2">
      <c r="A273" s="1">
        <v>39658</v>
      </c>
      <c r="B273" s="77">
        <v>42</v>
      </c>
      <c r="C273" s="77">
        <v>21</v>
      </c>
      <c r="D273" s="77">
        <v>138</v>
      </c>
      <c r="E273" s="77">
        <v>15</v>
      </c>
      <c r="F273" s="77">
        <v>59</v>
      </c>
      <c r="G273" s="77">
        <v>82</v>
      </c>
      <c r="H273" s="77">
        <v>129</v>
      </c>
      <c r="I273" s="77">
        <v>111</v>
      </c>
      <c r="J273" s="77">
        <v>98</v>
      </c>
      <c r="K273" s="77">
        <v>33</v>
      </c>
      <c r="L273" s="77">
        <v>27</v>
      </c>
      <c r="M273" s="77">
        <v>35</v>
      </c>
      <c r="N273" s="77">
        <v>9.3000000000000007</v>
      </c>
      <c r="O273" s="77">
        <v>31</v>
      </c>
      <c r="P273" s="77">
        <v>31</v>
      </c>
      <c r="Q273" s="77">
        <v>60</v>
      </c>
      <c r="R273" s="77">
        <v>41</v>
      </c>
      <c r="S273" s="77">
        <v>34</v>
      </c>
      <c r="T273" s="77">
        <v>71</v>
      </c>
      <c r="U273" s="77">
        <v>41</v>
      </c>
      <c r="V273" s="77">
        <v>136</v>
      </c>
      <c r="W273" s="77">
        <v>44</v>
      </c>
      <c r="X273" s="77">
        <v>27</v>
      </c>
      <c r="Y273" s="77">
        <v>22</v>
      </c>
      <c r="Z273">
        <v>47</v>
      </c>
      <c r="AA273">
        <v>18</v>
      </c>
      <c r="AB273">
        <v>116</v>
      </c>
      <c r="AC273">
        <v>49</v>
      </c>
      <c r="AD273">
        <v>75</v>
      </c>
      <c r="AE273">
        <v>71</v>
      </c>
      <c r="AF273">
        <v>29</v>
      </c>
    </row>
    <row r="274" spans="1:32" x14ac:dyDescent="0.2">
      <c r="A274" s="1">
        <v>39659</v>
      </c>
      <c r="B274" s="77">
        <v>36</v>
      </c>
      <c r="C274" s="77">
        <v>16</v>
      </c>
      <c r="D274" s="77">
        <v>135</v>
      </c>
      <c r="E274" s="77">
        <v>15</v>
      </c>
      <c r="F274" s="77">
        <v>58</v>
      </c>
      <c r="G274" s="77">
        <v>77</v>
      </c>
      <c r="H274" s="77">
        <v>146</v>
      </c>
      <c r="I274" s="77">
        <v>117</v>
      </c>
      <c r="J274" s="77">
        <v>77</v>
      </c>
      <c r="K274" s="77">
        <v>34</v>
      </c>
      <c r="L274" s="77">
        <v>26</v>
      </c>
      <c r="M274" s="77">
        <v>35</v>
      </c>
      <c r="N274" s="77">
        <v>12</v>
      </c>
      <c r="O274" s="77">
        <v>28</v>
      </c>
      <c r="P274" s="77">
        <v>31</v>
      </c>
      <c r="Q274" s="77">
        <v>55</v>
      </c>
      <c r="R274" s="77">
        <v>39</v>
      </c>
      <c r="S274" s="77">
        <v>35</v>
      </c>
      <c r="T274" s="77">
        <v>68</v>
      </c>
      <c r="U274" s="77">
        <v>48</v>
      </c>
      <c r="V274" s="77">
        <v>123</v>
      </c>
      <c r="W274" s="77">
        <v>43</v>
      </c>
      <c r="X274" s="77">
        <v>26</v>
      </c>
      <c r="Y274" s="77">
        <v>22</v>
      </c>
      <c r="Z274">
        <v>46</v>
      </c>
      <c r="AA274">
        <v>21</v>
      </c>
      <c r="AB274">
        <v>117</v>
      </c>
      <c r="AC274">
        <v>46</v>
      </c>
      <c r="AD274">
        <v>71</v>
      </c>
      <c r="AE274">
        <v>73</v>
      </c>
      <c r="AF274">
        <v>30</v>
      </c>
    </row>
    <row r="275" spans="1:32" x14ac:dyDescent="0.2">
      <c r="A275" s="1">
        <v>39660</v>
      </c>
      <c r="B275" s="77">
        <v>35</v>
      </c>
      <c r="C275" s="77">
        <v>15</v>
      </c>
      <c r="D275" s="77">
        <v>122</v>
      </c>
      <c r="E275" s="77">
        <v>14</v>
      </c>
      <c r="F275" s="77">
        <v>57</v>
      </c>
      <c r="G275" s="77">
        <v>111</v>
      </c>
      <c r="H275" s="77">
        <v>187</v>
      </c>
      <c r="I275" s="77">
        <v>119</v>
      </c>
      <c r="J275" s="77">
        <v>72</v>
      </c>
      <c r="K275" s="77">
        <v>35</v>
      </c>
      <c r="L275" s="77">
        <v>25</v>
      </c>
      <c r="M275" s="77">
        <v>35</v>
      </c>
      <c r="N275" s="77">
        <v>11</v>
      </c>
      <c r="O275" s="77">
        <v>28</v>
      </c>
      <c r="P275" s="77">
        <v>32</v>
      </c>
      <c r="Q275" s="77">
        <v>52</v>
      </c>
      <c r="R275" s="77">
        <v>38</v>
      </c>
      <c r="S275" s="77">
        <v>32</v>
      </c>
      <c r="T275" s="77">
        <v>67</v>
      </c>
      <c r="U275" s="77">
        <v>47</v>
      </c>
      <c r="V275" s="77">
        <v>119</v>
      </c>
      <c r="W275" s="77">
        <v>41</v>
      </c>
      <c r="X275" s="77">
        <v>30</v>
      </c>
      <c r="Y275" s="77">
        <v>24</v>
      </c>
      <c r="Z275">
        <v>38</v>
      </c>
      <c r="AA275">
        <v>21</v>
      </c>
      <c r="AB275">
        <v>119</v>
      </c>
      <c r="AC275">
        <v>51</v>
      </c>
      <c r="AD275">
        <v>76</v>
      </c>
      <c r="AE275">
        <v>78</v>
      </c>
      <c r="AF275">
        <v>29</v>
      </c>
    </row>
    <row r="276" spans="1:32" x14ac:dyDescent="0.2">
      <c r="A276" s="1">
        <v>39661</v>
      </c>
      <c r="B276" s="77">
        <v>34</v>
      </c>
      <c r="C276" s="77">
        <v>17</v>
      </c>
      <c r="D276" s="77">
        <v>111</v>
      </c>
      <c r="E276" s="77">
        <v>17</v>
      </c>
      <c r="F276" s="77">
        <v>60</v>
      </c>
      <c r="G276" s="77">
        <v>121</v>
      </c>
      <c r="H276" s="77">
        <v>139</v>
      </c>
      <c r="I276" s="77">
        <v>106</v>
      </c>
      <c r="J276" s="77">
        <v>75</v>
      </c>
      <c r="K276" s="77">
        <v>37</v>
      </c>
      <c r="L276" s="77">
        <v>23</v>
      </c>
      <c r="M276" s="77">
        <v>33</v>
      </c>
      <c r="N276" s="77">
        <v>10</v>
      </c>
      <c r="O276" s="77">
        <v>27</v>
      </c>
      <c r="P276" s="77">
        <v>37</v>
      </c>
      <c r="Q276" s="77">
        <v>56</v>
      </c>
      <c r="R276" s="77">
        <v>37</v>
      </c>
      <c r="S276" s="77">
        <v>30</v>
      </c>
      <c r="T276" s="77">
        <v>65</v>
      </c>
      <c r="U276" s="77">
        <v>47</v>
      </c>
      <c r="V276" s="77">
        <v>114</v>
      </c>
      <c r="W276" s="77">
        <v>41</v>
      </c>
      <c r="X276" s="77">
        <v>42</v>
      </c>
      <c r="Y276" s="77">
        <v>27</v>
      </c>
      <c r="Z276">
        <v>32</v>
      </c>
      <c r="AA276">
        <v>22</v>
      </c>
      <c r="AB276">
        <v>119</v>
      </c>
      <c r="AC276">
        <v>48</v>
      </c>
      <c r="AD276">
        <v>74</v>
      </c>
      <c r="AE276">
        <v>79</v>
      </c>
      <c r="AF276">
        <v>31</v>
      </c>
    </row>
    <row r="277" spans="1:32" x14ac:dyDescent="0.2">
      <c r="A277" s="1">
        <v>39662</v>
      </c>
      <c r="B277" s="77">
        <v>39</v>
      </c>
      <c r="C277" s="77">
        <v>17</v>
      </c>
      <c r="D277" s="77">
        <v>102</v>
      </c>
      <c r="E277" s="77">
        <v>23</v>
      </c>
      <c r="F277" s="77">
        <v>58</v>
      </c>
      <c r="G277" s="77">
        <v>116</v>
      </c>
      <c r="H277" s="77">
        <v>142</v>
      </c>
      <c r="I277" s="77">
        <v>100</v>
      </c>
      <c r="J277" s="77">
        <v>75</v>
      </c>
      <c r="K277" s="77">
        <v>38</v>
      </c>
      <c r="L277" s="77">
        <v>22</v>
      </c>
      <c r="M277" s="77">
        <v>42</v>
      </c>
      <c r="N277" s="77">
        <v>10</v>
      </c>
      <c r="O277" s="77">
        <v>26</v>
      </c>
      <c r="P277" s="77">
        <v>37</v>
      </c>
      <c r="Q277" s="77">
        <v>57</v>
      </c>
      <c r="R277" s="77">
        <v>39</v>
      </c>
      <c r="S277" s="77">
        <v>29</v>
      </c>
      <c r="T277" s="77">
        <v>65</v>
      </c>
      <c r="U277" s="77">
        <v>51</v>
      </c>
      <c r="V277" s="77">
        <v>120</v>
      </c>
      <c r="W277" s="77">
        <v>41</v>
      </c>
      <c r="X277" s="77">
        <v>42</v>
      </c>
      <c r="Y277" s="77">
        <v>22</v>
      </c>
      <c r="Z277">
        <v>31</v>
      </c>
      <c r="AA277">
        <v>24</v>
      </c>
      <c r="AB277">
        <v>125</v>
      </c>
      <c r="AC277">
        <v>48</v>
      </c>
      <c r="AD277">
        <v>75</v>
      </c>
      <c r="AE277">
        <v>82</v>
      </c>
      <c r="AF277">
        <v>36</v>
      </c>
    </row>
    <row r="278" spans="1:32" x14ac:dyDescent="0.2">
      <c r="A278" s="1">
        <v>39663</v>
      </c>
      <c r="B278" s="77">
        <v>39</v>
      </c>
      <c r="C278" s="77">
        <v>16</v>
      </c>
      <c r="D278" s="77">
        <v>97</v>
      </c>
      <c r="E278" s="77">
        <v>26</v>
      </c>
      <c r="F278" s="77">
        <v>55</v>
      </c>
      <c r="G278" s="77">
        <v>109</v>
      </c>
      <c r="H278" s="77">
        <v>140</v>
      </c>
      <c r="I278" s="77">
        <v>101</v>
      </c>
      <c r="J278" s="77">
        <v>70</v>
      </c>
      <c r="K278" s="77">
        <v>37</v>
      </c>
      <c r="L278" s="77">
        <v>24</v>
      </c>
      <c r="M278" s="77">
        <v>38</v>
      </c>
      <c r="N278" s="77">
        <v>13</v>
      </c>
      <c r="O278" s="77">
        <v>27</v>
      </c>
      <c r="P278" s="77">
        <v>40</v>
      </c>
      <c r="Q278" s="77">
        <v>66</v>
      </c>
      <c r="R278" s="77">
        <v>38</v>
      </c>
      <c r="S278" s="77">
        <v>28</v>
      </c>
      <c r="T278" s="77">
        <v>62</v>
      </c>
      <c r="U278" s="77">
        <v>49</v>
      </c>
      <c r="V278" s="77">
        <v>144</v>
      </c>
      <c r="W278" s="77">
        <v>37</v>
      </c>
      <c r="X278" s="77">
        <v>34</v>
      </c>
      <c r="Y278" s="77">
        <v>21</v>
      </c>
      <c r="Z278">
        <v>31</v>
      </c>
      <c r="AA278">
        <v>24</v>
      </c>
      <c r="AB278">
        <v>131</v>
      </c>
      <c r="AC278">
        <v>48</v>
      </c>
      <c r="AD278">
        <v>75</v>
      </c>
      <c r="AE278">
        <v>76</v>
      </c>
      <c r="AF278">
        <v>37</v>
      </c>
    </row>
    <row r="279" spans="1:32" x14ac:dyDescent="0.2">
      <c r="A279" s="1">
        <v>39664</v>
      </c>
      <c r="B279" s="77">
        <v>38</v>
      </c>
      <c r="C279" s="77">
        <v>15</v>
      </c>
      <c r="D279" s="77">
        <v>96</v>
      </c>
      <c r="E279" s="77">
        <v>27</v>
      </c>
      <c r="F279" s="77">
        <v>52</v>
      </c>
      <c r="G279" s="77">
        <v>109</v>
      </c>
      <c r="H279" s="77">
        <v>140</v>
      </c>
      <c r="I279" s="77">
        <v>108</v>
      </c>
      <c r="J279" s="77">
        <v>71</v>
      </c>
      <c r="K279" s="77">
        <v>35</v>
      </c>
      <c r="L279" s="77">
        <v>23</v>
      </c>
      <c r="M279" s="77">
        <v>35</v>
      </c>
      <c r="N279" s="77">
        <v>12</v>
      </c>
      <c r="O279" s="77">
        <v>28</v>
      </c>
      <c r="P279" s="77">
        <v>50</v>
      </c>
      <c r="Q279" s="77">
        <v>64</v>
      </c>
      <c r="R279" s="77">
        <v>43</v>
      </c>
      <c r="S279" s="77">
        <v>28</v>
      </c>
      <c r="T279" s="77">
        <v>59</v>
      </c>
      <c r="U279" s="77">
        <v>47</v>
      </c>
      <c r="V279" s="77">
        <v>163</v>
      </c>
      <c r="W279" s="77">
        <v>35</v>
      </c>
      <c r="X279" s="77">
        <v>31</v>
      </c>
      <c r="Y279" s="77">
        <v>21</v>
      </c>
      <c r="Z279">
        <v>30</v>
      </c>
      <c r="AA279">
        <v>25</v>
      </c>
      <c r="AB279">
        <v>131</v>
      </c>
      <c r="AC279">
        <v>47</v>
      </c>
      <c r="AD279">
        <v>83</v>
      </c>
      <c r="AE279">
        <v>69</v>
      </c>
      <c r="AF279">
        <v>38</v>
      </c>
    </row>
    <row r="280" spans="1:32" x14ac:dyDescent="0.2">
      <c r="A280" s="1">
        <v>39665</v>
      </c>
      <c r="B280" s="77">
        <v>39</v>
      </c>
      <c r="C280" s="77">
        <v>14</v>
      </c>
      <c r="D280" s="77">
        <v>96</v>
      </c>
      <c r="E280" s="77">
        <v>30</v>
      </c>
      <c r="F280" s="77">
        <v>51</v>
      </c>
      <c r="G280" s="77">
        <v>105</v>
      </c>
      <c r="H280" s="77">
        <v>120</v>
      </c>
      <c r="I280" s="77">
        <v>111</v>
      </c>
      <c r="J280" s="77">
        <v>83</v>
      </c>
      <c r="K280" s="77">
        <v>33</v>
      </c>
      <c r="L280" s="77">
        <v>20</v>
      </c>
      <c r="M280" s="77">
        <v>35</v>
      </c>
      <c r="N280" s="77">
        <v>18</v>
      </c>
      <c r="O280" s="77">
        <v>29</v>
      </c>
      <c r="P280" s="77">
        <v>54</v>
      </c>
      <c r="Q280" s="77">
        <v>69</v>
      </c>
      <c r="R280" s="77">
        <v>51</v>
      </c>
      <c r="S280" s="77">
        <v>28</v>
      </c>
      <c r="T280" s="77">
        <v>60</v>
      </c>
      <c r="U280" s="77">
        <v>45</v>
      </c>
      <c r="V280" s="77">
        <v>170</v>
      </c>
      <c r="W280" s="77">
        <v>32</v>
      </c>
      <c r="X280" s="77">
        <v>22</v>
      </c>
      <c r="Y280" s="77">
        <v>21</v>
      </c>
      <c r="Z280">
        <v>32</v>
      </c>
      <c r="AA280">
        <v>21</v>
      </c>
      <c r="AB280">
        <v>127</v>
      </c>
      <c r="AC280">
        <v>47</v>
      </c>
      <c r="AD280">
        <v>85</v>
      </c>
      <c r="AE280">
        <v>73</v>
      </c>
      <c r="AF280">
        <v>45</v>
      </c>
    </row>
    <row r="281" spans="1:32" x14ac:dyDescent="0.2">
      <c r="A281" s="1">
        <v>39666</v>
      </c>
      <c r="B281" s="77">
        <v>40</v>
      </c>
      <c r="C281" s="77">
        <v>13</v>
      </c>
      <c r="D281" s="77">
        <v>97</v>
      </c>
      <c r="E281" s="77">
        <v>24</v>
      </c>
      <c r="F281" s="77">
        <v>52</v>
      </c>
      <c r="G281" s="77">
        <v>108</v>
      </c>
      <c r="H281" s="77">
        <v>120</v>
      </c>
      <c r="I281" s="77">
        <v>115</v>
      </c>
      <c r="J281" s="77">
        <v>76</v>
      </c>
      <c r="K281" s="77">
        <v>36</v>
      </c>
      <c r="L281" s="77">
        <v>22</v>
      </c>
      <c r="M281" s="77">
        <v>36</v>
      </c>
      <c r="N281" s="77">
        <v>25</v>
      </c>
      <c r="O281" s="77">
        <v>27</v>
      </c>
      <c r="P281" s="77">
        <v>43</v>
      </c>
      <c r="Q281" s="77">
        <v>73</v>
      </c>
      <c r="R281" s="77">
        <v>48</v>
      </c>
      <c r="S281" s="77">
        <v>29</v>
      </c>
      <c r="T281" s="77">
        <v>60</v>
      </c>
      <c r="U281" s="77">
        <v>47</v>
      </c>
      <c r="V281" s="77">
        <v>147</v>
      </c>
      <c r="W281" s="77">
        <v>29</v>
      </c>
      <c r="X281" s="77">
        <v>24</v>
      </c>
      <c r="Y281" s="77">
        <v>24</v>
      </c>
      <c r="Z281">
        <v>40</v>
      </c>
      <c r="AA281">
        <v>19</v>
      </c>
      <c r="AB281">
        <v>120</v>
      </c>
      <c r="AC281">
        <v>47</v>
      </c>
      <c r="AD281">
        <v>85</v>
      </c>
      <c r="AE281">
        <v>70</v>
      </c>
      <c r="AF281">
        <v>60</v>
      </c>
    </row>
    <row r="282" spans="1:32" x14ac:dyDescent="0.2">
      <c r="A282" s="1">
        <v>39667</v>
      </c>
      <c r="B282" s="77">
        <v>54</v>
      </c>
      <c r="C282" s="77">
        <v>14</v>
      </c>
      <c r="D282" s="77">
        <v>103</v>
      </c>
      <c r="E282" s="77">
        <v>24</v>
      </c>
      <c r="F282" s="77">
        <v>47</v>
      </c>
      <c r="G282" s="77">
        <v>110</v>
      </c>
      <c r="H282" s="77">
        <v>110</v>
      </c>
      <c r="I282" s="77">
        <v>109</v>
      </c>
      <c r="J282" s="77">
        <v>108</v>
      </c>
      <c r="K282" s="77">
        <v>39</v>
      </c>
      <c r="L282" s="77">
        <v>27</v>
      </c>
      <c r="M282" s="77">
        <v>39</v>
      </c>
      <c r="N282" s="77">
        <v>30</v>
      </c>
      <c r="O282" s="77">
        <v>26</v>
      </c>
      <c r="P282" s="77">
        <v>41</v>
      </c>
      <c r="Q282" s="77">
        <v>79</v>
      </c>
      <c r="R282" s="77">
        <v>54</v>
      </c>
      <c r="S282" s="77">
        <v>30</v>
      </c>
      <c r="T282" s="77">
        <v>58</v>
      </c>
      <c r="U282" s="77">
        <v>49</v>
      </c>
      <c r="V282" s="77">
        <v>151</v>
      </c>
      <c r="W282" s="77">
        <v>30</v>
      </c>
      <c r="X282" s="77">
        <v>25</v>
      </c>
      <c r="Y282" s="77">
        <v>42</v>
      </c>
      <c r="Z282">
        <v>41</v>
      </c>
      <c r="AA282">
        <v>20</v>
      </c>
      <c r="AB282">
        <v>103</v>
      </c>
      <c r="AC282">
        <v>47</v>
      </c>
      <c r="AD282">
        <v>85</v>
      </c>
      <c r="AE282">
        <v>70</v>
      </c>
      <c r="AF282">
        <v>45</v>
      </c>
    </row>
    <row r="283" spans="1:32" x14ac:dyDescent="0.2">
      <c r="A283" s="1">
        <v>39668</v>
      </c>
      <c r="B283" s="77">
        <v>57</v>
      </c>
      <c r="C283" s="77">
        <v>13</v>
      </c>
      <c r="D283" s="77">
        <v>115</v>
      </c>
      <c r="E283" s="77">
        <v>19</v>
      </c>
      <c r="F283" s="77">
        <v>48</v>
      </c>
      <c r="G283" s="77">
        <v>104</v>
      </c>
      <c r="H283" s="77">
        <v>130</v>
      </c>
      <c r="I283" s="77">
        <v>104</v>
      </c>
      <c r="J283" s="77">
        <v>108</v>
      </c>
      <c r="K283" s="77">
        <v>42</v>
      </c>
      <c r="L283" s="77">
        <v>23</v>
      </c>
      <c r="M283" s="77">
        <v>37</v>
      </c>
      <c r="N283" s="77">
        <v>30</v>
      </c>
      <c r="O283" s="77">
        <v>25</v>
      </c>
      <c r="P283" s="77">
        <v>39</v>
      </c>
      <c r="Q283" s="77">
        <v>78</v>
      </c>
      <c r="R283" s="77">
        <v>56</v>
      </c>
      <c r="S283" s="77">
        <v>30</v>
      </c>
      <c r="T283" s="77">
        <v>56</v>
      </c>
      <c r="U283" s="77">
        <v>50</v>
      </c>
      <c r="V283" s="77">
        <v>136</v>
      </c>
      <c r="W283" s="77">
        <v>30</v>
      </c>
      <c r="X283" s="77">
        <v>23</v>
      </c>
      <c r="Y283" s="77">
        <v>63</v>
      </c>
      <c r="Z283">
        <v>41</v>
      </c>
      <c r="AA283">
        <v>25</v>
      </c>
      <c r="AB283">
        <v>84</v>
      </c>
      <c r="AC283">
        <v>47</v>
      </c>
      <c r="AD283">
        <v>83</v>
      </c>
      <c r="AE283">
        <v>71</v>
      </c>
      <c r="AF283">
        <v>43</v>
      </c>
    </row>
    <row r="284" spans="1:32" x14ac:dyDescent="0.2">
      <c r="A284" s="1">
        <v>39669</v>
      </c>
      <c r="B284" s="77">
        <v>56</v>
      </c>
      <c r="C284" s="77">
        <v>11</v>
      </c>
      <c r="D284" s="77">
        <v>117</v>
      </c>
      <c r="E284" s="77">
        <v>16</v>
      </c>
      <c r="F284" s="77">
        <v>47</v>
      </c>
      <c r="G284" s="77">
        <v>101</v>
      </c>
      <c r="H284" s="77">
        <v>150</v>
      </c>
      <c r="I284" s="77">
        <v>99</v>
      </c>
      <c r="J284" s="77">
        <v>100</v>
      </c>
      <c r="K284" s="77">
        <v>45</v>
      </c>
      <c r="L284" s="77">
        <v>25</v>
      </c>
      <c r="M284" s="77">
        <v>35</v>
      </c>
      <c r="N284" s="77">
        <v>24</v>
      </c>
      <c r="O284" s="77">
        <v>25</v>
      </c>
      <c r="P284" s="77">
        <v>34</v>
      </c>
      <c r="Q284" s="77">
        <v>90</v>
      </c>
      <c r="R284" s="77">
        <v>54</v>
      </c>
      <c r="S284" s="77">
        <v>30</v>
      </c>
      <c r="T284" s="77">
        <v>59</v>
      </c>
      <c r="U284" s="77">
        <v>51</v>
      </c>
      <c r="V284" s="77">
        <v>126</v>
      </c>
      <c r="W284" s="77">
        <v>26</v>
      </c>
      <c r="X284" s="77">
        <v>21</v>
      </c>
      <c r="Y284" s="77">
        <v>65</v>
      </c>
      <c r="Z284">
        <v>45</v>
      </c>
      <c r="AA284">
        <v>26</v>
      </c>
      <c r="AB284">
        <v>80</v>
      </c>
      <c r="AC284">
        <v>42</v>
      </c>
      <c r="AD284">
        <v>82</v>
      </c>
      <c r="AE284">
        <v>65</v>
      </c>
      <c r="AF284">
        <v>45</v>
      </c>
    </row>
    <row r="285" spans="1:32" x14ac:dyDescent="0.2">
      <c r="A285" s="1">
        <v>39670</v>
      </c>
      <c r="B285" s="77">
        <v>48</v>
      </c>
      <c r="C285" s="77">
        <v>11</v>
      </c>
      <c r="D285" s="77">
        <v>123</v>
      </c>
      <c r="E285" s="77">
        <v>16</v>
      </c>
      <c r="F285" s="77">
        <v>37</v>
      </c>
      <c r="G285" s="77">
        <v>103</v>
      </c>
      <c r="H285" s="77">
        <v>140</v>
      </c>
      <c r="I285" s="77">
        <v>102</v>
      </c>
      <c r="J285" s="77">
        <v>87</v>
      </c>
      <c r="K285" s="77">
        <v>52</v>
      </c>
      <c r="L285" s="77">
        <v>25</v>
      </c>
      <c r="M285" s="77">
        <v>34</v>
      </c>
      <c r="N285" s="77">
        <v>20</v>
      </c>
      <c r="O285" s="77">
        <v>26</v>
      </c>
      <c r="P285" s="77">
        <v>35</v>
      </c>
      <c r="Q285" s="77">
        <v>89</v>
      </c>
      <c r="R285" s="77">
        <v>54</v>
      </c>
      <c r="S285" s="77">
        <v>29</v>
      </c>
      <c r="T285" s="77">
        <v>63</v>
      </c>
      <c r="U285" s="77">
        <v>49</v>
      </c>
      <c r="V285" s="77">
        <v>116</v>
      </c>
      <c r="W285" s="77">
        <v>25</v>
      </c>
      <c r="X285" s="77">
        <v>22</v>
      </c>
      <c r="Y285" s="77">
        <v>57</v>
      </c>
      <c r="Z285">
        <v>51</v>
      </c>
      <c r="AA285">
        <v>23</v>
      </c>
      <c r="AB285">
        <v>81</v>
      </c>
      <c r="AC285">
        <v>41</v>
      </c>
      <c r="AD285">
        <v>79</v>
      </c>
      <c r="AE285">
        <v>61</v>
      </c>
      <c r="AF285">
        <v>45</v>
      </c>
    </row>
    <row r="286" spans="1:32" x14ac:dyDescent="0.2">
      <c r="A286" s="1">
        <v>39671</v>
      </c>
      <c r="B286" s="77">
        <v>44</v>
      </c>
      <c r="C286" s="77">
        <v>9.8000000000000007</v>
      </c>
      <c r="D286" s="77">
        <v>122</v>
      </c>
      <c r="E286" s="77">
        <v>15</v>
      </c>
      <c r="F286" s="77">
        <v>33</v>
      </c>
      <c r="G286" s="77">
        <v>97</v>
      </c>
      <c r="H286" s="77">
        <v>130</v>
      </c>
      <c r="I286" s="77">
        <v>100</v>
      </c>
      <c r="J286" s="77">
        <v>77</v>
      </c>
      <c r="K286" s="77">
        <v>39</v>
      </c>
      <c r="L286" s="77">
        <v>26</v>
      </c>
      <c r="M286" s="77">
        <v>31</v>
      </c>
      <c r="N286" s="77">
        <v>21</v>
      </c>
      <c r="O286" s="77">
        <v>26</v>
      </c>
      <c r="P286" s="77">
        <v>33</v>
      </c>
      <c r="Q286" s="77">
        <v>80</v>
      </c>
      <c r="R286" s="77">
        <v>49</v>
      </c>
      <c r="S286" s="77">
        <v>31</v>
      </c>
      <c r="T286" s="77">
        <v>66</v>
      </c>
      <c r="U286" s="77">
        <v>47</v>
      </c>
      <c r="V286" s="77">
        <v>109</v>
      </c>
      <c r="W286" s="77">
        <v>29</v>
      </c>
      <c r="X286" s="77">
        <v>22</v>
      </c>
      <c r="Y286" s="77">
        <v>50</v>
      </c>
      <c r="Z286">
        <v>59</v>
      </c>
      <c r="AA286">
        <v>21</v>
      </c>
      <c r="AB286">
        <v>81</v>
      </c>
      <c r="AC286">
        <v>41</v>
      </c>
      <c r="AD286">
        <v>70</v>
      </c>
      <c r="AE286">
        <v>60</v>
      </c>
      <c r="AF286">
        <v>43</v>
      </c>
    </row>
    <row r="287" spans="1:32" x14ac:dyDescent="0.2">
      <c r="A287" s="1">
        <v>39672</v>
      </c>
      <c r="B287" s="77">
        <v>48</v>
      </c>
      <c r="C287" s="77">
        <v>9.3000000000000007</v>
      </c>
      <c r="D287" s="77">
        <v>126</v>
      </c>
      <c r="E287" s="77">
        <v>13</v>
      </c>
      <c r="F287" s="77">
        <v>25</v>
      </c>
      <c r="G287" s="77">
        <v>91</v>
      </c>
      <c r="H287" s="77">
        <v>120</v>
      </c>
      <c r="I287" s="77">
        <v>100</v>
      </c>
      <c r="J287" s="77">
        <v>72</v>
      </c>
      <c r="K287" s="77">
        <v>36</v>
      </c>
      <c r="L287" s="77">
        <v>27</v>
      </c>
      <c r="M287" s="77">
        <v>32</v>
      </c>
      <c r="N287" s="77">
        <v>26</v>
      </c>
      <c r="O287" s="77">
        <v>24</v>
      </c>
      <c r="P287" s="77">
        <v>32</v>
      </c>
      <c r="Q287" s="77">
        <v>75</v>
      </c>
      <c r="R287" s="77">
        <v>46</v>
      </c>
      <c r="S287" s="77">
        <v>29</v>
      </c>
      <c r="T287" s="77">
        <v>62</v>
      </c>
      <c r="U287" s="77">
        <v>51</v>
      </c>
      <c r="V287" s="77">
        <v>105</v>
      </c>
      <c r="W287" s="77">
        <v>30</v>
      </c>
      <c r="X287" s="77">
        <v>27</v>
      </c>
      <c r="Y287" s="77">
        <v>74</v>
      </c>
      <c r="Z287">
        <v>53</v>
      </c>
      <c r="AA287">
        <v>23</v>
      </c>
      <c r="AB287">
        <v>83</v>
      </c>
      <c r="AC287">
        <v>41</v>
      </c>
      <c r="AD287">
        <v>72</v>
      </c>
      <c r="AE287">
        <v>60</v>
      </c>
      <c r="AF287">
        <v>42</v>
      </c>
    </row>
    <row r="288" spans="1:32" x14ac:dyDescent="0.2">
      <c r="A288" s="1">
        <v>39673</v>
      </c>
      <c r="B288" s="77">
        <v>44</v>
      </c>
      <c r="C288" s="77">
        <v>8.5</v>
      </c>
      <c r="D288" s="77">
        <v>172</v>
      </c>
      <c r="E288" s="77">
        <v>14</v>
      </c>
      <c r="F288" s="77">
        <v>18</v>
      </c>
      <c r="G288" s="77">
        <v>88</v>
      </c>
      <c r="H288" s="77">
        <v>170</v>
      </c>
      <c r="I288" s="77">
        <v>107</v>
      </c>
      <c r="J288" s="77">
        <v>81</v>
      </c>
      <c r="K288" s="77">
        <v>36</v>
      </c>
      <c r="L288" s="77">
        <v>30</v>
      </c>
      <c r="M288" s="77">
        <v>31</v>
      </c>
      <c r="N288" s="77">
        <v>16</v>
      </c>
      <c r="O288" s="77">
        <v>26</v>
      </c>
      <c r="P288" s="77">
        <v>33</v>
      </c>
      <c r="Q288" s="77">
        <v>67</v>
      </c>
      <c r="R288" s="77">
        <v>45</v>
      </c>
      <c r="S288" s="77">
        <v>32</v>
      </c>
      <c r="T288" s="77">
        <v>63</v>
      </c>
      <c r="U288" s="77">
        <v>52</v>
      </c>
      <c r="V288" s="77">
        <v>104</v>
      </c>
      <c r="W288" s="77">
        <v>39</v>
      </c>
      <c r="X288" s="77">
        <v>23</v>
      </c>
      <c r="Y288" s="77">
        <v>70</v>
      </c>
      <c r="Z288">
        <v>50</v>
      </c>
      <c r="AA288">
        <v>25</v>
      </c>
      <c r="AB288">
        <v>80</v>
      </c>
      <c r="AC288">
        <v>42</v>
      </c>
      <c r="AD288">
        <v>69</v>
      </c>
      <c r="AE288">
        <v>58</v>
      </c>
      <c r="AF288">
        <v>39</v>
      </c>
    </row>
    <row r="289" spans="1:32" x14ac:dyDescent="0.2">
      <c r="A289" s="1">
        <v>39674</v>
      </c>
      <c r="B289" s="77">
        <v>41</v>
      </c>
      <c r="C289" s="77">
        <v>8</v>
      </c>
      <c r="D289" s="77">
        <v>146</v>
      </c>
      <c r="E289" s="77">
        <v>25</v>
      </c>
      <c r="F289" s="77">
        <v>16</v>
      </c>
      <c r="G289" s="77">
        <v>85</v>
      </c>
      <c r="H289" s="77">
        <v>230</v>
      </c>
      <c r="I289" s="77">
        <v>112</v>
      </c>
      <c r="J289" s="77">
        <v>100</v>
      </c>
      <c r="K289" s="77">
        <v>34</v>
      </c>
      <c r="L289" s="77">
        <v>27</v>
      </c>
      <c r="M289" s="77">
        <v>31</v>
      </c>
      <c r="N289" s="77">
        <v>12</v>
      </c>
      <c r="O289" s="77">
        <v>25</v>
      </c>
      <c r="P289" s="77">
        <v>31</v>
      </c>
      <c r="Q289" s="77">
        <v>65</v>
      </c>
      <c r="R289" s="77">
        <v>42</v>
      </c>
      <c r="S289" s="77">
        <v>33</v>
      </c>
      <c r="T289" s="77">
        <v>64</v>
      </c>
      <c r="U289" s="77">
        <v>55</v>
      </c>
      <c r="V289" s="77">
        <v>101</v>
      </c>
      <c r="W289" s="77">
        <v>39</v>
      </c>
      <c r="X289" s="77">
        <v>22</v>
      </c>
      <c r="Y289" s="77">
        <v>57</v>
      </c>
      <c r="Z289">
        <v>45</v>
      </c>
      <c r="AA289">
        <v>26</v>
      </c>
      <c r="AB289">
        <v>82</v>
      </c>
      <c r="AC289">
        <v>43</v>
      </c>
      <c r="AD289">
        <v>69</v>
      </c>
      <c r="AE289">
        <v>56</v>
      </c>
      <c r="AF289">
        <v>39</v>
      </c>
    </row>
    <row r="290" spans="1:32" x14ac:dyDescent="0.2">
      <c r="A290" s="1">
        <v>39675</v>
      </c>
      <c r="B290" s="77">
        <v>38</v>
      </c>
      <c r="C290" s="77">
        <v>8.3000000000000007</v>
      </c>
      <c r="D290" s="77">
        <v>143</v>
      </c>
      <c r="E290" s="77">
        <v>19</v>
      </c>
      <c r="F290" s="77">
        <v>15</v>
      </c>
      <c r="G290" s="77">
        <v>84</v>
      </c>
      <c r="H290" s="77">
        <v>240</v>
      </c>
      <c r="I290" s="77">
        <v>110</v>
      </c>
      <c r="J290" s="77">
        <v>111</v>
      </c>
      <c r="K290" s="77">
        <v>31</v>
      </c>
      <c r="L290" s="77">
        <v>25</v>
      </c>
      <c r="M290" s="77">
        <v>29</v>
      </c>
      <c r="N290" s="77">
        <v>11</v>
      </c>
      <c r="O290" s="77">
        <v>23</v>
      </c>
      <c r="P290" s="77">
        <v>31</v>
      </c>
      <c r="Q290" s="77">
        <v>62</v>
      </c>
      <c r="R290" s="77">
        <v>38</v>
      </c>
      <c r="S290" s="77">
        <v>28</v>
      </c>
      <c r="T290" s="77">
        <v>65</v>
      </c>
      <c r="U290" s="77">
        <v>52</v>
      </c>
      <c r="V290" s="77">
        <v>104</v>
      </c>
      <c r="W290" s="77">
        <v>37</v>
      </c>
      <c r="X290" s="77">
        <v>18</v>
      </c>
      <c r="Y290" s="77">
        <v>69</v>
      </c>
      <c r="Z290">
        <v>42</v>
      </c>
      <c r="AA290">
        <v>27</v>
      </c>
      <c r="AB290">
        <v>85</v>
      </c>
      <c r="AC290">
        <v>44</v>
      </c>
      <c r="AD290">
        <v>68</v>
      </c>
      <c r="AE290">
        <v>60</v>
      </c>
      <c r="AF290">
        <v>37</v>
      </c>
    </row>
    <row r="291" spans="1:32" x14ac:dyDescent="0.2">
      <c r="A291" s="1">
        <v>39676</v>
      </c>
      <c r="B291" s="77">
        <v>42</v>
      </c>
      <c r="C291" s="77">
        <v>8.6999999999999993</v>
      </c>
      <c r="D291" s="77">
        <v>129</v>
      </c>
      <c r="E291" s="77">
        <v>16</v>
      </c>
      <c r="F291" s="77">
        <v>16</v>
      </c>
      <c r="G291" s="77">
        <v>85</v>
      </c>
      <c r="H291" s="77">
        <v>226</v>
      </c>
      <c r="I291" s="77">
        <v>101</v>
      </c>
      <c r="J291" s="77">
        <v>107</v>
      </c>
      <c r="K291" s="77">
        <v>28</v>
      </c>
      <c r="L291" s="77">
        <v>27</v>
      </c>
      <c r="M291" s="77">
        <v>29</v>
      </c>
      <c r="N291" s="77">
        <v>12</v>
      </c>
      <c r="O291" s="77">
        <v>22</v>
      </c>
      <c r="P291" s="77">
        <v>37</v>
      </c>
      <c r="Q291" s="77">
        <v>60</v>
      </c>
      <c r="R291" s="77">
        <v>38</v>
      </c>
      <c r="S291" s="77">
        <v>25</v>
      </c>
      <c r="T291" s="77">
        <v>64</v>
      </c>
      <c r="U291" s="77">
        <v>54</v>
      </c>
      <c r="V291" s="77">
        <v>97</v>
      </c>
      <c r="W291" s="77">
        <v>38</v>
      </c>
      <c r="X291" s="77">
        <v>15</v>
      </c>
      <c r="Y291" s="77">
        <v>62</v>
      </c>
      <c r="Z291">
        <v>38</v>
      </c>
      <c r="AA291">
        <v>27</v>
      </c>
      <c r="AB291">
        <v>78</v>
      </c>
      <c r="AC291">
        <v>42</v>
      </c>
      <c r="AD291">
        <v>65</v>
      </c>
      <c r="AE291">
        <v>64</v>
      </c>
    </row>
    <row r="292" spans="1:32" x14ac:dyDescent="0.2">
      <c r="A292" s="1">
        <v>39677</v>
      </c>
      <c r="B292" s="77">
        <v>45</v>
      </c>
      <c r="C292" s="77">
        <v>9.3000000000000007</v>
      </c>
      <c r="D292" s="77">
        <v>125</v>
      </c>
      <c r="E292" s="77">
        <v>15</v>
      </c>
      <c r="F292" s="77">
        <v>14</v>
      </c>
      <c r="G292" s="77">
        <v>73</v>
      </c>
      <c r="H292" s="77">
        <v>218</v>
      </c>
      <c r="I292" s="77">
        <v>98</v>
      </c>
      <c r="J292" s="77">
        <v>93</v>
      </c>
      <c r="K292" s="77">
        <v>27</v>
      </c>
      <c r="L292" s="77">
        <v>24</v>
      </c>
      <c r="M292" s="77">
        <v>27</v>
      </c>
      <c r="N292" s="77">
        <v>13</v>
      </c>
      <c r="O292" s="77">
        <v>23</v>
      </c>
      <c r="P292" s="77">
        <v>40</v>
      </c>
      <c r="Q292" s="77">
        <v>63</v>
      </c>
      <c r="R292" s="77">
        <v>39</v>
      </c>
      <c r="S292" s="77">
        <v>23</v>
      </c>
      <c r="T292" s="77">
        <v>61</v>
      </c>
      <c r="U292" s="77">
        <v>50</v>
      </c>
      <c r="V292" s="77">
        <v>88</v>
      </c>
      <c r="W292" s="77">
        <v>36</v>
      </c>
      <c r="X292" s="77">
        <v>16</v>
      </c>
      <c r="Y292" s="77">
        <v>68</v>
      </c>
      <c r="Z292">
        <v>39</v>
      </c>
      <c r="AA292">
        <v>25</v>
      </c>
      <c r="AB292">
        <v>86</v>
      </c>
      <c r="AC292">
        <v>40</v>
      </c>
      <c r="AD292">
        <v>67</v>
      </c>
      <c r="AE292">
        <v>60</v>
      </c>
    </row>
    <row r="293" spans="1:32" x14ac:dyDescent="0.2">
      <c r="A293" s="1">
        <v>39678</v>
      </c>
      <c r="B293" s="77">
        <v>54</v>
      </c>
      <c r="C293" s="77">
        <v>10</v>
      </c>
      <c r="D293" s="77">
        <v>127</v>
      </c>
      <c r="E293" s="77">
        <v>14</v>
      </c>
      <c r="F293" s="77">
        <v>13</v>
      </c>
      <c r="G293" s="77">
        <v>71</v>
      </c>
      <c r="H293" s="77">
        <v>228</v>
      </c>
      <c r="I293" s="77">
        <v>103</v>
      </c>
      <c r="J293" s="77">
        <v>88</v>
      </c>
      <c r="K293" s="77">
        <v>25</v>
      </c>
      <c r="L293" s="77">
        <v>23</v>
      </c>
      <c r="M293" s="77">
        <v>25</v>
      </c>
      <c r="N293" s="77">
        <v>15</v>
      </c>
      <c r="O293" s="77">
        <v>24</v>
      </c>
      <c r="P293" s="77">
        <v>43</v>
      </c>
      <c r="Q293" s="77">
        <v>61</v>
      </c>
      <c r="R293" s="77">
        <v>42</v>
      </c>
      <c r="S293" s="77">
        <v>26</v>
      </c>
      <c r="T293" s="77">
        <v>61</v>
      </c>
      <c r="U293" s="77">
        <v>49</v>
      </c>
      <c r="V293" s="77">
        <v>89</v>
      </c>
      <c r="W293" s="77">
        <v>38</v>
      </c>
      <c r="X293" s="77">
        <v>17</v>
      </c>
      <c r="Y293" s="77">
        <v>62</v>
      </c>
      <c r="Z293">
        <v>36</v>
      </c>
      <c r="AA293">
        <v>23</v>
      </c>
      <c r="AB293">
        <v>84</v>
      </c>
      <c r="AC293">
        <v>40</v>
      </c>
      <c r="AD293">
        <v>64</v>
      </c>
      <c r="AE293">
        <v>56</v>
      </c>
    </row>
    <row r="294" spans="1:32" x14ac:dyDescent="0.2">
      <c r="A294" s="1">
        <v>39679</v>
      </c>
      <c r="B294" s="77">
        <v>62</v>
      </c>
      <c r="C294" s="77">
        <v>10</v>
      </c>
      <c r="D294" s="77">
        <v>128</v>
      </c>
      <c r="E294" s="77">
        <v>13</v>
      </c>
      <c r="F294" s="77">
        <v>28</v>
      </c>
      <c r="G294" s="77">
        <v>72</v>
      </c>
      <c r="H294" s="77">
        <v>217</v>
      </c>
      <c r="I294" s="77">
        <v>104</v>
      </c>
      <c r="J294" s="77">
        <v>89</v>
      </c>
      <c r="K294" s="77">
        <v>29</v>
      </c>
      <c r="L294" s="77">
        <v>25</v>
      </c>
      <c r="M294" s="77">
        <v>22</v>
      </c>
      <c r="N294" s="77">
        <v>16</v>
      </c>
      <c r="O294" s="77">
        <v>27</v>
      </c>
      <c r="P294" s="77">
        <v>47</v>
      </c>
      <c r="Q294" s="77">
        <v>56</v>
      </c>
      <c r="R294" s="77">
        <v>52</v>
      </c>
      <c r="S294" s="77">
        <v>26</v>
      </c>
      <c r="T294" s="77">
        <v>61</v>
      </c>
      <c r="U294" s="77">
        <v>49</v>
      </c>
      <c r="V294" s="77">
        <v>89</v>
      </c>
      <c r="W294" s="77">
        <v>40</v>
      </c>
      <c r="X294" s="77">
        <v>17</v>
      </c>
      <c r="Y294" s="77">
        <v>53</v>
      </c>
      <c r="Z294">
        <v>35</v>
      </c>
      <c r="AA294">
        <v>25</v>
      </c>
      <c r="AB294">
        <v>79</v>
      </c>
      <c r="AC294">
        <v>43</v>
      </c>
      <c r="AD294">
        <v>64</v>
      </c>
      <c r="AE294">
        <v>55</v>
      </c>
    </row>
    <row r="295" spans="1:32" x14ac:dyDescent="0.2">
      <c r="A295" s="1">
        <v>39680</v>
      </c>
      <c r="B295" s="77">
        <v>62</v>
      </c>
      <c r="C295" s="77">
        <v>9.5</v>
      </c>
      <c r="D295" s="77">
        <v>124</v>
      </c>
      <c r="E295" s="77">
        <v>13</v>
      </c>
      <c r="F295" s="77">
        <v>39</v>
      </c>
      <c r="G295" s="77">
        <v>76</v>
      </c>
      <c r="H295" s="77">
        <v>206</v>
      </c>
      <c r="I295" s="77">
        <v>113</v>
      </c>
      <c r="J295" s="77">
        <v>85</v>
      </c>
      <c r="K295" s="77">
        <v>32</v>
      </c>
      <c r="L295" s="77">
        <v>25</v>
      </c>
      <c r="M295" s="77">
        <v>22</v>
      </c>
      <c r="N295" s="77">
        <v>19</v>
      </c>
      <c r="O295" s="77">
        <v>27</v>
      </c>
      <c r="P295" s="77">
        <v>50</v>
      </c>
      <c r="Q295" s="77">
        <v>56</v>
      </c>
      <c r="R295" s="77">
        <v>53</v>
      </c>
      <c r="S295" s="77">
        <v>28</v>
      </c>
      <c r="T295" s="77">
        <v>58</v>
      </c>
      <c r="U295" s="77">
        <v>48</v>
      </c>
      <c r="V295" s="77">
        <v>100</v>
      </c>
      <c r="W295" s="77">
        <v>38</v>
      </c>
      <c r="X295" s="77">
        <v>17</v>
      </c>
      <c r="Y295" s="77">
        <v>48</v>
      </c>
      <c r="Z295">
        <v>33</v>
      </c>
      <c r="AA295">
        <v>30</v>
      </c>
      <c r="AB295">
        <v>75</v>
      </c>
      <c r="AC295">
        <v>44</v>
      </c>
      <c r="AD295">
        <v>63</v>
      </c>
      <c r="AE295">
        <v>53</v>
      </c>
    </row>
    <row r="296" spans="1:32" x14ac:dyDescent="0.2">
      <c r="A296" s="1">
        <v>39681</v>
      </c>
      <c r="B296" s="77">
        <v>63</v>
      </c>
      <c r="C296" s="77">
        <v>9.1</v>
      </c>
      <c r="D296" s="77">
        <v>125</v>
      </c>
      <c r="E296" s="77">
        <v>13</v>
      </c>
      <c r="F296" s="77">
        <v>41</v>
      </c>
      <c r="G296" s="77">
        <v>80</v>
      </c>
      <c r="H296" s="77">
        <v>189</v>
      </c>
      <c r="I296" s="77">
        <v>110</v>
      </c>
      <c r="J296" s="77">
        <v>86</v>
      </c>
      <c r="K296" s="77">
        <v>36</v>
      </c>
      <c r="L296" s="77">
        <v>26</v>
      </c>
      <c r="M296" s="77">
        <v>23</v>
      </c>
      <c r="N296" s="77">
        <v>20</v>
      </c>
      <c r="O296" s="77">
        <v>27</v>
      </c>
      <c r="P296" s="77">
        <v>50</v>
      </c>
      <c r="Q296" s="77">
        <v>57</v>
      </c>
      <c r="R296" s="77">
        <v>60</v>
      </c>
      <c r="S296" s="77">
        <v>28</v>
      </c>
      <c r="T296" s="77">
        <v>56</v>
      </c>
      <c r="U296" s="77">
        <v>46</v>
      </c>
      <c r="V296" s="77">
        <v>92</v>
      </c>
      <c r="W296" s="77">
        <v>35</v>
      </c>
      <c r="X296" s="77">
        <v>17</v>
      </c>
      <c r="Y296" s="77">
        <v>50</v>
      </c>
      <c r="Z296">
        <v>32</v>
      </c>
      <c r="AA296">
        <v>22</v>
      </c>
      <c r="AB296">
        <v>71</v>
      </c>
      <c r="AC296">
        <v>46</v>
      </c>
      <c r="AD296">
        <v>62</v>
      </c>
      <c r="AE296">
        <v>52</v>
      </c>
    </row>
    <row r="297" spans="1:32" x14ac:dyDescent="0.2">
      <c r="A297" s="1">
        <v>39682</v>
      </c>
      <c r="B297" s="77">
        <v>62</v>
      </c>
      <c r="C297" s="77">
        <v>9.1999999999999993</v>
      </c>
      <c r="D297" s="77">
        <v>130</v>
      </c>
      <c r="E297" s="77">
        <v>18</v>
      </c>
      <c r="F297" s="77">
        <v>46</v>
      </c>
      <c r="G297" s="77">
        <v>74</v>
      </c>
      <c r="H297" s="77">
        <v>182</v>
      </c>
      <c r="I297" s="77">
        <v>105</v>
      </c>
      <c r="J297" s="77">
        <v>93</v>
      </c>
      <c r="K297" s="77">
        <v>33</v>
      </c>
      <c r="L297" s="77">
        <v>29</v>
      </c>
      <c r="M297" s="77">
        <v>22</v>
      </c>
      <c r="N297" s="77">
        <v>20</v>
      </c>
      <c r="O297" s="77">
        <v>25</v>
      </c>
      <c r="P297" s="77">
        <v>48</v>
      </c>
      <c r="Q297" s="77">
        <v>58</v>
      </c>
      <c r="R297" s="77">
        <v>55</v>
      </c>
      <c r="S297" s="77">
        <v>29</v>
      </c>
      <c r="T297" s="77">
        <v>55</v>
      </c>
      <c r="U297" s="77">
        <v>46</v>
      </c>
      <c r="V297" s="77">
        <v>93</v>
      </c>
      <c r="W297" s="77">
        <v>37</v>
      </c>
      <c r="X297" s="77">
        <v>17</v>
      </c>
      <c r="Y297" s="77">
        <v>50</v>
      </c>
      <c r="Z297">
        <v>33</v>
      </c>
      <c r="AA297">
        <v>25</v>
      </c>
      <c r="AB297">
        <v>65</v>
      </c>
      <c r="AC297">
        <v>48</v>
      </c>
      <c r="AD297">
        <v>61</v>
      </c>
      <c r="AE297">
        <v>50</v>
      </c>
    </row>
    <row r="298" spans="1:32" x14ac:dyDescent="0.2">
      <c r="A298" s="1">
        <v>39683</v>
      </c>
      <c r="B298" s="77">
        <v>66</v>
      </c>
      <c r="C298" s="77">
        <v>9.8000000000000007</v>
      </c>
      <c r="D298" s="77">
        <v>175</v>
      </c>
      <c r="E298" s="77">
        <v>15</v>
      </c>
      <c r="F298" s="77">
        <v>48</v>
      </c>
      <c r="G298" s="77">
        <v>69</v>
      </c>
      <c r="H298" s="77">
        <v>197</v>
      </c>
      <c r="I298" s="77">
        <v>103</v>
      </c>
      <c r="J298" s="77">
        <v>97</v>
      </c>
      <c r="K298" s="77">
        <v>30</v>
      </c>
      <c r="L298" s="77">
        <v>36</v>
      </c>
      <c r="M298" s="77">
        <v>29</v>
      </c>
      <c r="N298" s="77">
        <v>16</v>
      </c>
      <c r="O298" s="77">
        <v>27</v>
      </c>
      <c r="P298" s="77">
        <v>46</v>
      </c>
      <c r="Q298" s="77">
        <v>58</v>
      </c>
      <c r="R298" s="77">
        <v>53</v>
      </c>
      <c r="S298" s="77">
        <v>29</v>
      </c>
      <c r="T298" s="77">
        <v>57</v>
      </c>
      <c r="U298" s="77">
        <v>41</v>
      </c>
      <c r="V298" s="77">
        <v>91</v>
      </c>
      <c r="W298" s="77">
        <v>36</v>
      </c>
      <c r="X298" s="77">
        <v>19</v>
      </c>
      <c r="Y298" s="77">
        <v>54</v>
      </c>
      <c r="Z298">
        <v>31</v>
      </c>
      <c r="AA298">
        <v>28</v>
      </c>
      <c r="AB298">
        <v>68</v>
      </c>
      <c r="AC298">
        <v>51</v>
      </c>
      <c r="AD298">
        <v>61</v>
      </c>
      <c r="AE298">
        <v>51</v>
      </c>
    </row>
    <row r="299" spans="1:32" x14ac:dyDescent="0.2">
      <c r="A299" s="1">
        <v>39684</v>
      </c>
      <c r="B299" s="77">
        <v>65</v>
      </c>
      <c r="C299" s="77">
        <v>9.6</v>
      </c>
      <c r="D299" s="77">
        <v>158</v>
      </c>
      <c r="E299" s="77">
        <v>14</v>
      </c>
      <c r="F299" s="77">
        <v>56</v>
      </c>
      <c r="G299" s="77">
        <v>68</v>
      </c>
      <c r="H299" s="77">
        <v>222</v>
      </c>
      <c r="I299" s="77">
        <v>98</v>
      </c>
      <c r="J299" s="77">
        <v>103</v>
      </c>
      <c r="K299" s="77">
        <v>29</v>
      </c>
      <c r="L299" s="77">
        <v>29</v>
      </c>
      <c r="M299" s="77">
        <v>40</v>
      </c>
      <c r="N299" s="77">
        <v>20</v>
      </c>
      <c r="O299" s="77">
        <v>31</v>
      </c>
      <c r="P299" s="77">
        <v>45</v>
      </c>
      <c r="Q299" s="77">
        <v>60</v>
      </c>
      <c r="R299" s="77">
        <v>56</v>
      </c>
      <c r="S299" s="77">
        <v>32</v>
      </c>
      <c r="T299" s="77">
        <v>58</v>
      </c>
      <c r="U299" s="77">
        <v>40</v>
      </c>
      <c r="V299" s="77">
        <v>86</v>
      </c>
      <c r="W299" s="77">
        <v>36</v>
      </c>
      <c r="X299" s="77">
        <v>23</v>
      </c>
      <c r="Y299" s="77">
        <v>81</v>
      </c>
      <c r="Z299">
        <v>24</v>
      </c>
      <c r="AA299">
        <v>31</v>
      </c>
      <c r="AB299">
        <v>67</v>
      </c>
      <c r="AC299">
        <v>50</v>
      </c>
      <c r="AD299">
        <v>60</v>
      </c>
      <c r="AE299">
        <v>51</v>
      </c>
    </row>
    <row r="300" spans="1:32" x14ac:dyDescent="0.2">
      <c r="A300" s="1">
        <v>39685</v>
      </c>
      <c r="B300" s="77">
        <v>65</v>
      </c>
      <c r="C300" s="77">
        <v>11</v>
      </c>
      <c r="D300" s="77">
        <v>160</v>
      </c>
      <c r="E300" s="77">
        <v>11</v>
      </c>
      <c r="F300" s="77">
        <v>64</v>
      </c>
      <c r="G300" s="77">
        <v>70</v>
      </c>
      <c r="H300" s="77">
        <v>190</v>
      </c>
      <c r="I300" s="77">
        <v>97</v>
      </c>
      <c r="J300" s="77">
        <v>106</v>
      </c>
      <c r="K300" s="77">
        <v>32</v>
      </c>
      <c r="L300" s="77">
        <v>28</v>
      </c>
      <c r="M300" s="77">
        <v>33</v>
      </c>
      <c r="N300" s="77">
        <v>22</v>
      </c>
      <c r="O300" s="77">
        <v>40</v>
      </c>
      <c r="P300" s="77">
        <v>45</v>
      </c>
      <c r="Q300" s="77">
        <v>61</v>
      </c>
      <c r="R300" s="77">
        <v>59</v>
      </c>
      <c r="S300" s="77">
        <v>31</v>
      </c>
      <c r="T300" s="77">
        <v>78</v>
      </c>
      <c r="U300" s="77">
        <v>43</v>
      </c>
      <c r="V300" s="77">
        <v>79</v>
      </c>
      <c r="W300" s="77">
        <v>33</v>
      </c>
      <c r="X300" s="77">
        <v>75</v>
      </c>
      <c r="Y300" s="77">
        <v>106</v>
      </c>
      <c r="Z300">
        <v>23</v>
      </c>
      <c r="AA300">
        <v>33</v>
      </c>
      <c r="AB300">
        <v>68</v>
      </c>
      <c r="AC300">
        <v>53</v>
      </c>
      <c r="AD300">
        <v>59</v>
      </c>
      <c r="AE300">
        <v>49</v>
      </c>
    </row>
    <row r="301" spans="1:32" x14ac:dyDescent="0.2">
      <c r="A301" s="1">
        <v>39686</v>
      </c>
      <c r="B301" s="77">
        <v>62</v>
      </c>
      <c r="C301" s="77">
        <v>11</v>
      </c>
      <c r="D301" s="77">
        <v>148</v>
      </c>
      <c r="E301" s="77">
        <v>11</v>
      </c>
      <c r="F301" s="77">
        <v>100</v>
      </c>
      <c r="G301" s="77">
        <v>72</v>
      </c>
      <c r="H301" s="77">
        <v>167</v>
      </c>
      <c r="I301" s="77">
        <v>97</v>
      </c>
      <c r="J301" s="77">
        <v>110</v>
      </c>
      <c r="K301" s="77">
        <v>38</v>
      </c>
      <c r="L301" s="77">
        <v>27</v>
      </c>
      <c r="M301" s="77">
        <v>26</v>
      </c>
      <c r="N301" s="77">
        <v>27</v>
      </c>
      <c r="O301" s="77">
        <v>40</v>
      </c>
      <c r="P301" s="77">
        <v>46</v>
      </c>
      <c r="Q301" s="77">
        <v>61</v>
      </c>
      <c r="R301" s="77">
        <v>57</v>
      </c>
      <c r="S301" s="77">
        <v>32</v>
      </c>
      <c r="T301" s="77">
        <v>90</v>
      </c>
      <c r="U301" s="77">
        <v>45</v>
      </c>
      <c r="V301" s="77">
        <v>70</v>
      </c>
      <c r="W301" s="77">
        <v>32</v>
      </c>
      <c r="X301" s="77">
        <v>30</v>
      </c>
      <c r="Y301" s="77">
        <v>94</v>
      </c>
      <c r="Z301">
        <v>22</v>
      </c>
      <c r="AA301">
        <v>37</v>
      </c>
      <c r="AB301">
        <v>74</v>
      </c>
      <c r="AC301">
        <v>54</v>
      </c>
      <c r="AD301">
        <v>59</v>
      </c>
      <c r="AE301">
        <v>45</v>
      </c>
    </row>
    <row r="302" spans="1:32" x14ac:dyDescent="0.2">
      <c r="A302" s="1">
        <v>39687</v>
      </c>
      <c r="B302" s="77">
        <v>62</v>
      </c>
      <c r="C302" s="77">
        <v>12</v>
      </c>
      <c r="D302" s="77">
        <v>131</v>
      </c>
      <c r="E302" s="77">
        <v>11</v>
      </c>
      <c r="F302" s="77">
        <v>101</v>
      </c>
      <c r="G302" s="77">
        <v>71</v>
      </c>
      <c r="H302" s="77">
        <v>157</v>
      </c>
      <c r="I302" s="77">
        <v>93</v>
      </c>
      <c r="J302" s="77">
        <v>116</v>
      </c>
      <c r="K302" s="77">
        <v>41</v>
      </c>
      <c r="L302" s="77">
        <v>29</v>
      </c>
      <c r="M302" s="77">
        <v>25</v>
      </c>
      <c r="N302" s="77">
        <v>33</v>
      </c>
      <c r="O302" s="77">
        <v>43</v>
      </c>
      <c r="P302" s="77">
        <v>44</v>
      </c>
      <c r="Q302" s="77">
        <v>55</v>
      </c>
      <c r="R302" s="77">
        <v>56</v>
      </c>
      <c r="S302" s="77">
        <v>30</v>
      </c>
      <c r="T302" s="77">
        <v>80</v>
      </c>
      <c r="U302" s="77">
        <v>48</v>
      </c>
      <c r="V302" s="77">
        <v>65</v>
      </c>
      <c r="W302" s="77">
        <v>30</v>
      </c>
      <c r="X302" s="77">
        <v>28</v>
      </c>
      <c r="Y302" s="77">
        <v>93</v>
      </c>
      <c r="Z302">
        <v>21</v>
      </c>
      <c r="AA302">
        <v>35</v>
      </c>
      <c r="AB302">
        <v>74</v>
      </c>
      <c r="AC302">
        <v>53</v>
      </c>
      <c r="AD302">
        <v>54</v>
      </c>
      <c r="AE302">
        <v>48</v>
      </c>
    </row>
    <row r="303" spans="1:32" x14ac:dyDescent="0.2">
      <c r="A303" s="1">
        <v>39688</v>
      </c>
      <c r="B303" s="77">
        <v>57</v>
      </c>
      <c r="C303" s="77">
        <v>12</v>
      </c>
      <c r="D303" s="77">
        <v>133</v>
      </c>
      <c r="E303" s="77">
        <v>18</v>
      </c>
      <c r="F303" s="77">
        <v>106</v>
      </c>
      <c r="G303" s="77">
        <v>72</v>
      </c>
      <c r="H303" s="77">
        <v>158</v>
      </c>
      <c r="I303" s="77">
        <v>98</v>
      </c>
      <c r="J303" s="77">
        <v>109</v>
      </c>
      <c r="K303" s="77">
        <v>38</v>
      </c>
      <c r="L303" s="77">
        <v>27</v>
      </c>
      <c r="M303" s="77">
        <v>27</v>
      </c>
      <c r="N303" s="77">
        <v>23</v>
      </c>
      <c r="O303" s="77">
        <v>42</v>
      </c>
      <c r="P303" s="77">
        <v>43</v>
      </c>
      <c r="Q303" s="77">
        <v>54</v>
      </c>
      <c r="R303" s="77">
        <v>52</v>
      </c>
      <c r="S303" s="77">
        <v>27</v>
      </c>
      <c r="T303" s="77">
        <v>79</v>
      </c>
      <c r="U303" s="77">
        <v>51</v>
      </c>
      <c r="V303" s="77">
        <v>65</v>
      </c>
      <c r="W303" s="77">
        <v>33</v>
      </c>
      <c r="X303" s="77">
        <v>30</v>
      </c>
      <c r="Y303" s="77">
        <v>86</v>
      </c>
      <c r="Z303">
        <v>23</v>
      </c>
      <c r="AA303">
        <v>33</v>
      </c>
      <c r="AB303">
        <v>70</v>
      </c>
      <c r="AC303">
        <v>53</v>
      </c>
      <c r="AD303">
        <v>54</v>
      </c>
      <c r="AE303">
        <v>49</v>
      </c>
    </row>
    <row r="304" spans="1:32" x14ac:dyDescent="0.2">
      <c r="A304" s="1">
        <v>39689</v>
      </c>
      <c r="B304" s="77">
        <v>64</v>
      </c>
      <c r="C304" s="77">
        <v>12</v>
      </c>
      <c r="D304" s="77">
        <v>135</v>
      </c>
      <c r="E304" s="77">
        <v>17</v>
      </c>
      <c r="F304" s="77">
        <v>102</v>
      </c>
      <c r="G304" s="77">
        <v>67</v>
      </c>
      <c r="H304" s="77">
        <v>143</v>
      </c>
      <c r="I304" s="77">
        <v>105</v>
      </c>
      <c r="J304" s="77">
        <v>113</v>
      </c>
      <c r="K304" s="77">
        <v>35</v>
      </c>
      <c r="L304" s="77">
        <v>26</v>
      </c>
      <c r="M304" s="77">
        <v>27</v>
      </c>
      <c r="N304" s="77">
        <v>19</v>
      </c>
      <c r="O304" s="77">
        <v>42</v>
      </c>
      <c r="P304" s="77">
        <v>40</v>
      </c>
      <c r="Q304" s="77">
        <v>58</v>
      </c>
      <c r="R304" s="77">
        <v>51</v>
      </c>
      <c r="S304" s="77">
        <v>27</v>
      </c>
      <c r="T304" s="77">
        <v>81</v>
      </c>
      <c r="U304" s="77">
        <v>49</v>
      </c>
      <c r="V304" s="77">
        <v>64</v>
      </c>
      <c r="W304" s="77">
        <v>32</v>
      </c>
      <c r="X304" s="77">
        <v>27</v>
      </c>
      <c r="Y304" s="77">
        <v>78</v>
      </c>
      <c r="Z304">
        <v>22</v>
      </c>
      <c r="AA304">
        <v>34</v>
      </c>
      <c r="AB304">
        <v>70</v>
      </c>
      <c r="AC304">
        <v>55</v>
      </c>
      <c r="AD304">
        <v>54</v>
      </c>
      <c r="AE304">
        <v>55</v>
      </c>
    </row>
    <row r="305" spans="1:31" x14ac:dyDescent="0.2">
      <c r="A305" s="1">
        <v>39690</v>
      </c>
      <c r="B305" s="77">
        <v>70</v>
      </c>
      <c r="C305" s="77">
        <v>12</v>
      </c>
      <c r="D305" s="77">
        <v>132</v>
      </c>
      <c r="E305" s="77">
        <v>20</v>
      </c>
      <c r="F305" s="77">
        <v>92</v>
      </c>
      <c r="G305" s="77">
        <v>65</v>
      </c>
      <c r="H305" s="77">
        <v>127</v>
      </c>
      <c r="I305" s="77">
        <v>101</v>
      </c>
      <c r="J305" s="77">
        <v>112</v>
      </c>
      <c r="K305" s="77">
        <v>35</v>
      </c>
      <c r="L305" s="77">
        <v>25</v>
      </c>
      <c r="M305" s="77">
        <v>29</v>
      </c>
      <c r="N305" s="77">
        <v>16</v>
      </c>
      <c r="O305" s="77">
        <v>43</v>
      </c>
      <c r="P305" s="77">
        <v>42</v>
      </c>
      <c r="Q305" s="77">
        <v>56</v>
      </c>
      <c r="R305" s="77">
        <v>50</v>
      </c>
      <c r="S305" s="77">
        <v>27</v>
      </c>
      <c r="T305" s="77">
        <v>74</v>
      </c>
      <c r="U305" s="77">
        <v>52</v>
      </c>
      <c r="V305" s="77">
        <v>76</v>
      </c>
      <c r="W305" s="77">
        <v>29</v>
      </c>
      <c r="X305" s="77">
        <v>27</v>
      </c>
      <c r="Y305" s="77">
        <v>74</v>
      </c>
      <c r="Z305">
        <v>24</v>
      </c>
      <c r="AA305">
        <v>33</v>
      </c>
      <c r="AB305">
        <v>66</v>
      </c>
      <c r="AC305">
        <v>55</v>
      </c>
      <c r="AD305">
        <v>54</v>
      </c>
      <c r="AE305">
        <v>65</v>
      </c>
    </row>
    <row r="306" spans="1:31" x14ac:dyDescent="0.2">
      <c r="A306" s="1">
        <v>39691</v>
      </c>
      <c r="B306" s="77">
        <v>69</v>
      </c>
      <c r="C306" s="77">
        <v>11</v>
      </c>
      <c r="D306" s="77">
        <v>132</v>
      </c>
      <c r="E306" s="77">
        <v>24</v>
      </c>
      <c r="F306" s="77">
        <v>85</v>
      </c>
      <c r="G306" s="77">
        <v>65</v>
      </c>
      <c r="H306" s="77">
        <v>114</v>
      </c>
      <c r="I306" s="77">
        <v>103</v>
      </c>
      <c r="J306" s="77">
        <v>113</v>
      </c>
      <c r="K306" s="77">
        <v>39</v>
      </c>
      <c r="L306" s="77">
        <v>23</v>
      </c>
      <c r="M306" s="77">
        <v>30</v>
      </c>
      <c r="N306" s="77">
        <v>19</v>
      </c>
      <c r="O306" s="77">
        <v>44</v>
      </c>
      <c r="P306" s="77">
        <v>44</v>
      </c>
      <c r="Q306" s="77">
        <v>58</v>
      </c>
      <c r="R306" s="77">
        <v>55</v>
      </c>
      <c r="S306" s="77">
        <v>27</v>
      </c>
      <c r="T306" s="77">
        <v>68</v>
      </c>
      <c r="U306" s="77">
        <v>58</v>
      </c>
      <c r="V306" s="77">
        <v>89</v>
      </c>
      <c r="W306" s="77">
        <v>27</v>
      </c>
      <c r="X306" s="77">
        <v>25</v>
      </c>
      <c r="Y306" s="77">
        <v>70</v>
      </c>
      <c r="Z306">
        <v>24</v>
      </c>
      <c r="AA306">
        <v>30</v>
      </c>
      <c r="AB306">
        <v>64</v>
      </c>
      <c r="AC306">
        <v>56</v>
      </c>
      <c r="AD306">
        <v>55</v>
      </c>
      <c r="AE306">
        <v>72</v>
      </c>
    </row>
    <row r="307" spans="1:31" x14ac:dyDescent="0.2">
      <c r="A307" s="1">
        <v>39692</v>
      </c>
      <c r="B307" s="77">
        <v>65</v>
      </c>
      <c r="C307" s="77">
        <v>12</v>
      </c>
      <c r="D307" s="77">
        <v>132</v>
      </c>
      <c r="E307" s="77">
        <v>31</v>
      </c>
      <c r="F307" s="77">
        <v>82</v>
      </c>
      <c r="G307" s="77">
        <v>61</v>
      </c>
      <c r="H307" s="77">
        <v>111</v>
      </c>
      <c r="I307" s="77">
        <v>105</v>
      </c>
      <c r="J307" s="77">
        <v>118</v>
      </c>
      <c r="K307" s="77">
        <v>39</v>
      </c>
      <c r="L307" s="77">
        <v>24</v>
      </c>
      <c r="M307" s="77">
        <v>34</v>
      </c>
      <c r="N307" s="77">
        <v>19</v>
      </c>
      <c r="O307" s="77">
        <v>42</v>
      </c>
      <c r="P307" s="77">
        <v>47</v>
      </c>
      <c r="Q307" s="77">
        <v>61</v>
      </c>
      <c r="R307" s="77">
        <v>55</v>
      </c>
      <c r="S307" s="77">
        <v>28</v>
      </c>
      <c r="T307" s="77">
        <v>70</v>
      </c>
      <c r="U307" s="77">
        <v>62</v>
      </c>
      <c r="V307" s="77">
        <v>81</v>
      </c>
      <c r="W307" s="77">
        <v>26</v>
      </c>
      <c r="X307" s="77">
        <v>23</v>
      </c>
      <c r="Y307" s="77">
        <v>68</v>
      </c>
      <c r="Z307">
        <v>27</v>
      </c>
      <c r="AA307">
        <v>27</v>
      </c>
      <c r="AB307">
        <v>63</v>
      </c>
      <c r="AC307">
        <v>60</v>
      </c>
      <c r="AD307">
        <v>55</v>
      </c>
      <c r="AE307">
        <v>75</v>
      </c>
    </row>
    <row r="308" spans="1:31" x14ac:dyDescent="0.2">
      <c r="A308" s="1">
        <v>39693</v>
      </c>
      <c r="B308" s="77">
        <v>63</v>
      </c>
      <c r="C308" s="77">
        <v>17</v>
      </c>
      <c r="D308" s="77">
        <v>124</v>
      </c>
      <c r="E308" s="77">
        <v>30</v>
      </c>
      <c r="F308" s="77">
        <v>79</v>
      </c>
      <c r="G308" s="77">
        <v>61</v>
      </c>
      <c r="H308" s="77">
        <v>114</v>
      </c>
      <c r="I308" s="77">
        <v>122</v>
      </c>
      <c r="J308" s="77">
        <v>132</v>
      </c>
      <c r="K308" s="77">
        <v>46</v>
      </c>
      <c r="L308" s="77">
        <v>24</v>
      </c>
      <c r="M308" s="77">
        <v>33</v>
      </c>
      <c r="N308" s="77">
        <v>19</v>
      </c>
      <c r="O308" s="77">
        <v>45</v>
      </c>
      <c r="P308" s="77">
        <v>54</v>
      </c>
      <c r="Q308" s="77">
        <v>60</v>
      </c>
      <c r="R308" s="77">
        <v>56</v>
      </c>
      <c r="S308" s="77">
        <v>28</v>
      </c>
      <c r="T308" s="77">
        <v>69</v>
      </c>
      <c r="U308" s="77">
        <v>63</v>
      </c>
      <c r="V308" s="77">
        <v>78</v>
      </c>
      <c r="W308" s="77">
        <v>26</v>
      </c>
      <c r="X308" s="77">
        <v>25</v>
      </c>
      <c r="Y308" s="77">
        <v>67</v>
      </c>
      <c r="Z308">
        <v>25</v>
      </c>
      <c r="AA308">
        <v>28</v>
      </c>
      <c r="AB308">
        <v>63</v>
      </c>
      <c r="AC308">
        <v>60</v>
      </c>
      <c r="AD308">
        <v>55</v>
      </c>
      <c r="AE308">
        <v>79</v>
      </c>
    </row>
    <row r="309" spans="1:31" x14ac:dyDescent="0.2">
      <c r="A309" s="1">
        <v>39694</v>
      </c>
      <c r="B309" s="77">
        <v>57</v>
      </c>
      <c r="C309" s="77">
        <v>14</v>
      </c>
      <c r="D309" s="77">
        <v>117</v>
      </c>
      <c r="E309" s="77">
        <v>34</v>
      </c>
      <c r="F309" s="77">
        <v>76</v>
      </c>
      <c r="G309" s="77">
        <v>67</v>
      </c>
      <c r="H309" s="77">
        <v>123</v>
      </c>
      <c r="I309" s="77">
        <v>115</v>
      </c>
      <c r="J309" s="77">
        <v>177</v>
      </c>
      <c r="K309" s="77">
        <v>58</v>
      </c>
      <c r="L309" s="77">
        <v>28</v>
      </c>
      <c r="M309" s="77">
        <v>33</v>
      </c>
      <c r="N309" s="77">
        <v>18</v>
      </c>
      <c r="O309" s="77">
        <v>41</v>
      </c>
      <c r="P309" s="77">
        <v>55</v>
      </c>
      <c r="Q309" s="77">
        <v>61</v>
      </c>
      <c r="R309" s="77">
        <v>54</v>
      </c>
      <c r="S309" s="77">
        <v>31</v>
      </c>
      <c r="T309" s="77">
        <v>68</v>
      </c>
      <c r="U309" s="77">
        <v>64</v>
      </c>
      <c r="V309" s="77">
        <v>81</v>
      </c>
      <c r="W309" s="77">
        <v>36</v>
      </c>
      <c r="X309" s="77">
        <v>26</v>
      </c>
      <c r="Y309" s="77">
        <v>62</v>
      </c>
      <c r="Z309">
        <v>29</v>
      </c>
      <c r="AA309">
        <v>30</v>
      </c>
      <c r="AB309">
        <v>66</v>
      </c>
      <c r="AC309">
        <v>59</v>
      </c>
      <c r="AD309">
        <v>54</v>
      </c>
      <c r="AE309">
        <v>80</v>
      </c>
    </row>
    <row r="310" spans="1:31" x14ac:dyDescent="0.2">
      <c r="A310" s="1">
        <v>39695</v>
      </c>
      <c r="B310" s="77">
        <v>55</v>
      </c>
      <c r="C310" s="77">
        <v>14</v>
      </c>
      <c r="D310" s="77">
        <v>116</v>
      </c>
      <c r="E310" s="77">
        <v>34</v>
      </c>
      <c r="F310" s="77">
        <v>72</v>
      </c>
      <c r="G310" s="77">
        <v>67</v>
      </c>
      <c r="H310" s="77">
        <v>124</v>
      </c>
      <c r="I310" s="77">
        <v>105</v>
      </c>
      <c r="J310" s="77">
        <v>162</v>
      </c>
      <c r="K310" s="77">
        <v>56</v>
      </c>
      <c r="L310" s="77">
        <v>27</v>
      </c>
      <c r="M310" s="77">
        <v>34</v>
      </c>
      <c r="N310" s="77">
        <v>24</v>
      </c>
      <c r="O310" s="77">
        <v>39</v>
      </c>
      <c r="P310" s="77">
        <v>49</v>
      </c>
      <c r="Q310" s="77">
        <v>62</v>
      </c>
      <c r="R310" s="77">
        <v>49</v>
      </c>
      <c r="S310" s="77">
        <v>36</v>
      </c>
      <c r="T310" s="77">
        <v>66</v>
      </c>
      <c r="U310" s="77">
        <v>61</v>
      </c>
      <c r="V310" s="77">
        <v>77</v>
      </c>
      <c r="W310" s="77">
        <v>45</v>
      </c>
      <c r="X310" s="77">
        <v>44</v>
      </c>
      <c r="Y310" s="77">
        <v>59</v>
      </c>
      <c r="Z310">
        <v>28</v>
      </c>
      <c r="AA310">
        <v>31</v>
      </c>
      <c r="AB310">
        <v>69</v>
      </c>
      <c r="AC310">
        <v>63</v>
      </c>
      <c r="AD310">
        <v>55</v>
      </c>
      <c r="AE310">
        <v>78</v>
      </c>
    </row>
    <row r="311" spans="1:31" x14ac:dyDescent="0.2">
      <c r="A311" s="1">
        <v>39696</v>
      </c>
      <c r="B311" s="77">
        <v>46</v>
      </c>
      <c r="C311" s="77">
        <v>13</v>
      </c>
      <c r="D311" s="77">
        <v>116</v>
      </c>
      <c r="E311" s="77">
        <v>35</v>
      </c>
      <c r="F311" s="77">
        <v>87</v>
      </c>
      <c r="G311" s="77">
        <v>65</v>
      </c>
      <c r="H311" s="77">
        <v>151</v>
      </c>
      <c r="I311" s="77">
        <v>99</v>
      </c>
      <c r="J311" s="77">
        <v>143</v>
      </c>
      <c r="K311" s="77">
        <v>61</v>
      </c>
      <c r="L311" s="77">
        <v>31</v>
      </c>
      <c r="M311" s="77">
        <v>38</v>
      </c>
      <c r="N311" s="77">
        <v>27</v>
      </c>
      <c r="O311" s="77">
        <v>38</v>
      </c>
      <c r="P311" s="77">
        <v>50</v>
      </c>
      <c r="Q311" s="77">
        <v>69</v>
      </c>
      <c r="R311" s="77">
        <v>55</v>
      </c>
      <c r="S311" s="77">
        <v>42</v>
      </c>
      <c r="T311" s="77">
        <v>65</v>
      </c>
      <c r="U311" s="77">
        <v>60</v>
      </c>
      <c r="V311" s="77">
        <v>78</v>
      </c>
      <c r="W311" s="77">
        <v>47</v>
      </c>
      <c r="X311" s="77">
        <v>109</v>
      </c>
      <c r="Y311" s="77">
        <v>59</v>
      </c>
      <c r="Z311">
        <v>25</v>
      </c>
      <c r="AA311">
        <v>33</v>
      </c>
      <c r="AB311">
        <v>70</v>
      </c>
      <c r="AC311">
        <v>63</v>
      </c>
      <c r="AD311">
        <v>58</v>
      </c>
      <c r="AE311">
        <v>78</v>
      </c>
    </row>
    <row r="312" spans="1:31" x14ac:dyDescent="0.2">
      <c r="A312" s="1">
        <v>39697</v>
      </c>
      <c r="B312" s="77">
        <v>44</v>
      </c>
      <c r="C312" s="77">
        <v>17</v>
      </c>
      <c r="D312" s="77">
        <v>115</v>
      </c>
      <c r="E312" s="77">
        <v>39</v>
      </c>
      <c r="F312" s="77">
        <v>87</v>
      </c>
      <c r="G312" s="77">
        <v>66</v>
      </c>
      <c r="H312" s="77">
        <v>161</v>
      </c>
      <c r="I312" s="77">
        <v>98</v>
      </c>
      <c r="J312" s="77">
        <v>150</v>
      </c>
      <c r="K312" s="77">
        <v>58</v>
      </c>
      <c r="L312" s="77">
        <v>31</v>
      </c>
      <c r="M312" s="77">
        <v>36</v>
      </c>
      <c r="N312" s="77">
        <v>25</v>
      </c>
      <c r="O312" s="77">
        <v>39</v>
      </c>
      <c r="P312" s="77">
        <v>47</v>
      </c>
      <c r="Q312" s="77">
        <v>70</v>
      </c>
      <c r="R312" s="77">
        <v>59</v>
      </c>
      <c r="S312" s="77">
        <v>36</v>
      </c>
      <c r="T312" s="77">
        <v>65</v>
      </c>
      <c r="U312" s="77">
        <v>60</v>
      </c>
      <c r="V312" s="77">
        <v>78</v>
      </c>
      <c r="W312" s="77">
        <v>46</v>
      </c>
      <c r="X312" s="77">
        <v>63</v>
      </c>
      <c r="Y312" s="77">
        <v>57</v>
      </c>
      <c r="Z312">
        <v>33</v>
      </c>
      <c r="AA312">
        <v>36</v>
      </c>
      <c r="AB312">
        <v>70</v>
      </c>
      <c r="AC312">
        <v>62</v>
      </c>
      <c r="AD312">
        <v>65</v>
      </c>
      <c r="AE312">
        <v>76</v>
      </c>
    </row>
    <row r="313" spans="1:31" x14ac:dyDescent="0.2">
      <c r="A313" s="1">
        <v>39698</v>
      </c>
      <c r="B313" s="77">
        <v>43</v>
      </c>
      <c r="C313" s="77">
        <v>18</v>
      </c>
      <c r="D313" s="77">
        <v>125</v>
      </c>
      <c r="E313" s="77">
        <v>44</v>
      </c>
      <c r="F313" s="77">
        <v>91</v>
      </c>
      <c r="G313" s="77">
        <v>64</v>
      </c>
      <c r="H313" s="77">
        <v>166</v>
      </c>
      <c r="I313" s="77">
        <v>97</v>
      </c>
      <c r="J313" s="77">
        <v>149</v>
      </c>
      <c r="K313" s="77">
        <v>53</v>
      </c>
      <c r="L313" s="77">
        <v>32</v>
      </c>
      <c r="M313" s="77">
        <v>35</v>
      </c>
      <c r="N313" s="77">
        <v>23</v>
      </c>
      <c r="O313" s="77">
        <v>43</v>
      </c>
      <c r="P313" s="77">
        <v>48</v>
      </c>
      <c r="Q313" s="77">
        <v>67</v>
      </c>
      <c r="R313" s="77">
        <v>83</v>
      </c>
      <c r="S313" s="77">
        <v>38</v>
      </c>
      <c r="T313" s="77">
        <v>68</v>
      </c>
      <c r="U313" s="77">
        <v>61</v>
      </c>
      <c r="V313" s="77">
        <v>78</v>
      </c>
      <c r="W313" s="77">
        <v>47</v>
      </c>
      <c r="X313" s="77">
        <v>58</v>
      </c>
      <c r="Y313" s="77">
        <v>57</v>
      </c>
      <c r="Z313">
        <v>32</v>
      </c>
      <c r="AA313">
        <v>36</v>
      </c>
      <c r="AB313">
        <v>68</v>
      </c>
      <c r="AC313">
        <v>63</v>
      </c>
      <c r="AD313">
        <v>66</v>
      </c>
      <c r="AE313">
        <v>70</v>
      </c>
    </row>
    <row r="314" spans="1:31" x14ac:dyDescent="0.2">
      <c r="A314" s="1">
        <v>39699</v>
      </c>
      <c r="B314" s="77">
        <v>42</v>
      </c>
      <c r="C314" s="77">
        <v>22</v>
      </c>
      <c r="D314" s="77">
        <v>121</v>
      </c>
      <c r="E314" s="77">
        <v>48</v>
      </c>
      <c r="F314" s="77">
        <v>89</v>
      </c>
      <c r="G314" s="77">
        <v>63</v>
      </c>
      <c r="H314" s="77">
        <v>168</v>
      </c>
      <c r="I314" s="77">
        <v>103</v>
      </c>
      <c r="J314" s="77">
        <v>142</v>
      </c>
      <c r="K314" s="77">
        <v>55</v>
      </c>
      <c r="L314" s="77">
        <v>37</v>
      </c>
      <c r="M314" s="77">
        <v>47</v>
      </c>
      <c r="N314" s="77">
        <v>22</v>
      </c>
      <c r="O314" s="77">
        <v>42</v>
      </c>
      <c r="P314" s="77">
        <v>50</v>
      </c>
      <c r="Q314" s="77">
        <v>69</v>
      </c>
      <c r="R314" s="77">
        <v>71</v>
      </c>
      <c r="S314" s="77">
        <v>37</v>
      </c>
      <c r="T314" s="77">
        <v>68</v>
      </c>
      <c r="U314" s="77">
        <v>61</v>
      </c>
      <c r="V314" s="77">
        <v>83</v>
      </c>
      <c r="W314" s="77">
        <v>48</v>
      </c>
      <c r="X314" s="77">
        <v>53</v>
      </c>
      <c r="Y314" s="77">
        <v>58</v>
      </c>
      <c r="Z314">
        <v>35</v>
      </c>
      <c r="AA314">
        <v>37</v>
      </c>
      <c r="AB314">
        <v>70</v>
      </c>
      <c r="AC314">
        <v>67</v>
      </c>
      <c r="AD314">
        <v>69</v>
      </c>
      <c r="AE314">
        <v>65</v>
      </c>
    </row>
    <row r="315" spans="1:31" x14ac:dyDescent="0.2">
      <c r="A315" s="1">
        <v>39700</v>
      </c>
      <c r="B315" s="77">
        <v>42</v>
      </c>
      <c r="C315" s="77">
        <v>21</v>
      </c>
      <c r="D315" s="77">
        <v>117</v>
      </c>
      <c r="E315" s="77">
        <v>51</v>
      </c>
      <c r="F315" s="77">
        <v>86</v>
      </c>
      <c r="G315" s="77">
        <v>69</v>
      </c>
      <c r="H315" s="77">
        <v>160</v>
      </c>
      <c r="I315" s="77">
        <v>103</v>
      </c>
      <c r="J315" s="77">
        <v>138</v>
      </c>
      <c r="K315" s="77">
        <v>60</v>
      </c>
      <c r="L315" s="77">
        <v>39</v>
      </c>
      <c r="M315" s="77">
        <v>68</v>
      </c>
      <c r="N315" s="77">
        <v>22</v>
      </c>
      <c r="O315" s="77">
        <v>40</v>
      </c>
      <c r="P315" s="77">
        <v>45</v>
      </c>
      <c r="Q315" s="77">
        <v>72</v>
      </c>
      <c r="R315" s="77">
        <v>73</v>
      </c>
      <c r="S315" s="77">
        <v>36</v>
      </c>
      <c r="T315" s="77">
        <v>66</v>
      </c>
      <c r="U315" s="77">
        <v>61</v>
      </c>
      <c r="V315" s="77">
        <v>82</v>
      </c>
      <c r="W315" s="77">
        <v>50</v>
      </c>
      <c r="X315" s="77">
        <v>57</v>
      </c>
      <c r="Y315" s="77">
        <v>59</v>
      </c>
      <c r="Z315">
        <v>32</v>
      </c>
      <c r="AA315">
        <v>37</v>
      </c>
      <c r="AB315">
        <v>77</v>
      </c>
      <c r="AC315">
        <v>68</v>
      </c>
      <c r="AD315">
        <v>71</v>
      </c>
      <c r="AE315">
        <v>66</v>
      </c>
    </row>
    <row r="316" spans="1:31" x14ac:dyDescent="0.2">
      <c r="A316" s="1">
        <v>39701</v>
      </c>
      <c r="B316" s="77">
        <v>50</v>
      </c>
      <c r="C316" s="77">
        <v>27</v>
      </c>
      <c r="D316" s="77">
        <v>122</v>
      </c>
      <c r="E316" s="77">
        <v>45</v>
      </c>
      <c r="F316" s="77">
        <v>82</v>
      </c>
      <c r="G316" s="77">
        <v>69</v>
      </c>
      <c r="H316" s="77">
        <v>155</v>
      </c>
      <c r="I316" s="77">
        <v>106</v>
      </c>
      <c r="J316" s="77">
        <v>137</v>
      </c>
      <c r="K316" s="77">
        <v>62</v>
      </c>
      <c r="L316" s="77">
        <v>43</v>
      </c>
      <c r="M316" s="77">
        <v>80</v>
      </c>
      <c r="N316" s="77">
        <v>25</v>
      </c>
      <c r="O316" s="77">
        <v>41</v>
      </c>
      <c r="P316" s="77">
        <v>46</v>
      </c>
      <c r="Q316" s="77">
        <v>80</v>
      </c>
      <c r="R316" s="77">
        <v>67</v>
      </c>
      <c r="S316" s="77">
        <v>36</v>
      </c>
      <c r="T316" s="77">
        <v>63</v>
      </c>
      <c r="U316" s="77">
        <v>60</v>
      </c>
      <c r="V316" s="77">
        <v>76</v>
      </c>
      <c r="W316" s="77">
        <v>46</v>
      </c>
      <c r="X316" s="77">
        <v>63</v>
      </c>
      <c r="Y316" s="77">
        <v>54</v>
      </c>
      <c r="Z316">
        <v>33</v>
      </c>
      <c r="AA316">
        <v>37</v>
      </c>
      <c r="AB316">
        <v>87</v>
      </c>
      <c r="AC316">
        <v>70</v>
      </c>
      <c r="AD316">
        <v>79</v>
      </c>
      <c r="AE316">
        <v>68</v>
      </c>
    </row>
    <row r="317" spans="1:31" x14ac:dyDescent="0.2">
      <c r="A317" s="1">
        <v>39702</v>
      </c>
      <c r="B317" s="77">
        <v>54</v>
      </c>
      <c r="C317" s="77">
        <v>35</v>
      </c>
      <c r="D317" s="77">
        <v>108</v>
      </c>
      <c r="E317" s="77">
        <v>45</v>
      </c>
      <c r="F317" s="77">
        <v>81</v>
      </c>
      <c r="G317" s="77">
        <v>72</v>
      </c>
      <c r="H317" s="77">
        <v>143</v>
      </c>
      <c r="I317" s="77">
        <v>107</v>
      </c>
      <c r="J317" s="77">
        <v>134</v>
      </c>
      <c r="K317" s="77">
        <v>59</v>
      </c>
      <c r="L317" s="77">
        <v>44</v>
      </c>
      <c r="M317" s="77">
        <v>80</v>
      </c>
      <c r="N317" s="77">
        <v>32</v>
      </c>
      <c r="O317" s="77">
        <v>39</v>
      </c>
      <c r="P317" s="77">
        <v>45</v>
      </c>
      <c r="Q317" s="77">
        <v>88</v>
      </c>
      <c r="R317" s="77">
        <v>62</v>
      </c>
      <c r="S317" s="77">
        <v>34</v>
      </c>
      <c r="T317" s="77">
        <v>65</v>
      </c>
      <c r="U317" s="77">
        <v>63</v>
      </c>
      <c r="V317" s="77">
        <v>75</v>
      </c>
      <c r="W317" s="77">
        <v>45</v>
      </c>
      <c r="X317" s="77">
        <v>63</v>
      </c>
      <c r="Y317" s="77">
        <v>56</v>
      </c>
      <c r="Z317">
        <v>37</v>
      </c>
      <c r="AA317">
        <v>37</v>
      </c>
      <c r="AB317">
        <v>84</v>
      </c>
      <c r="AC317">
        <v>69</v>
      </c>
      <c r="AD317">
        <v>81</v>
      </c>
      <c r="AE317">
        <v>82</v>
      </c>
    </row>
    <row r="318" spans="1:31" x14ac:dyDescent="0.2">
      <c r="A318" s="1">
        <v>39703</v>
      </c>
      <c r="B318" s="77">
        <v>58</v>
      </c>
      <c r="C318" s="77">
        <v>34</v>
      </c>
      <c r="D318" s="77">
        <v>111</v>
      </c>
      <c r="E318" s="77">
        <v>46</v>
      </c>
      <c r="F318" s="77">
        <v>79</v>
      </c>
      <c r="G318" s="77">
        <v>73</v>
      </c>
      <c r="H318" s="77">
        <v>151</v>
      </c>
      <c r="I318" s="77">
        <v>131</v>
      </c>
      <c r="J318" s="77">
        <v>130</v>
      </c>
      <c r="K318" s="77">
        <v>58</v>
      </c>
      <c r="L318" s="77">
        <v>41</v>
      </c>
      <c r="M318" s="77">
        <v>64</v>
      </c>
      <c r="N318" s="77">
        <v>38</v>
      </c>
      <c r="O318" s="77">
        <v>28</v>
      </c>
      <c r="P318" s="77">
        <v>48</v>
      </c>
      <c r="Q318" s="77">
        <v>116</v>
      </c>
      <c r="R318" s="77">
        <v>59</v>
      </c>
      <c r="S318" s="77">
        <v>41</v>
      </c>
      <c r="T318" s="77">
        <v>64</v>
      </c>
      <c r="U318" s="77">
        <v>71</v>
      </c>
      <c r="V318" s="77">
        <v>78</v>
      </c>
      <c r="W318" s="77">
        <v>47</v>
      </c>
      <c r="X318" s="77">
        <v>56</v>
      </c>
      <c r="Y318" s="77">
        <v>55</v>
      </c>
      <c r="Z318">
        <v>35</v>
      </c>
      <c r="AA318">
        <v>32</v>
      </c>
      <c r="AB318">
        <v>83</v>
      </c>
      <c r="AC318">
        <v>69</v>
      </c>
      <c r="AD318">
        <v>82</v>
      </c>
      <c r="AE318">
        <v>85</v>
      </c>
    </row>
    <row r="319" spans="1:31" x14ac:dyDescent="0.2">
      <c r="A319" s="1">
        <v>39704</v>
      </c>
      <c r="B319" s="77">
        <v>82</v>
      </c>
      <c r="C319" s="77">
        <v>32</v>
      </c>
      <c r="D319" s="77">
        <v>106</v>
      </c>
      <c r="E319" s="77">
        <v>45</v>
      </c>
      <c r="F319" s="77">
        <v>82</v>
      </c>
      <c r="G319" s="77">
        <v>81</v>
      </c>
      <c r="H319" s="77">
        <v>163</v>
      </c>
      <c r="I319" s="77">
        <v>137</v>
      </c>
      <c r="J319" s="77">
        <v>128</v>
      </c>
      <c r="K319" s="77">
        <v>58</v>
      </c>
      <c r="L319" s="77">
        <v>40</v>
      </c>
      <c r="M319" s="77">
        <v>57</v>
      </c>
      <c r="N319" s="77">
        <v>34</v>
      </c>
      <c r="O319" s="77">
        <v>38</v>
      </c>
      <c r="P319" s="77">
        <v>49</v>
      </c>
      <c r="Q319" s="77">
        <v>125</v>
      </c>
      <c r="R319" s="77">
        <v>57</v>
      </c>
      <c r="S319" s="77">
        <v>38</v>
      </c>
      <c r="T319" s="77">
        <v>62</v>
      </c>
      <c r="U319" s="77">
        <v>72</v>
      </c>
      <c r="V319" s="77">
        <v>82</v>
      </c>
      <c r="W319" s="77">
        <v>47</v>
      </c>
      <c r="X319" s="77">
        <v>54</v>
      </c>
      <c r="Y319" s="77">
        <v>56</v>
      </c>
      <c r="Z319">
        <v>34</v>
      </c>
      <c r="AA319">
        <v>33</v>
      </c>
      <c r="AB319">
        <v>82</v>
      </c>
      <c r="AC319">
        <v>67</v>
      </c>
      <c r="AD319">
        <v>84</v>
      </c>
      <c r="AE319">
        <v>82</v>
      </c>
    </row>
    <row r="320" spans="1:31" x14ac:dyDescent="0.2">
      <c r="A320" s="1">
        <v>39705</v>
      </c>
      <c r="B320" s="77">
        <v>98</v>
      </c>
      <c r="C320" s="77">
        <v>32</v>
      </c>
      <c r="D320" s="77">
        <v>95</v>
      </c>
      <c r="E320" s="77">
        <v>48</v>
      </c>
      <c r="F320" s="77">
        <v>82</v>
      </c>
      <c r="G320" s="77">
        <v>91</v>
      </c>
      <c r="H320" s="77">
        <v>180</v>
      </c>
      <c r="I320" s="77">
        <v>195</v>
      </c>
      <c r="J320" s="77">
        <v>125</v>
      </c>
      <c r="K320" s="77">
        <v>58</v>
      </c>
      <c r="L320" s="77">
        <v>40</v>
      </c>
      <c r="M320" s="77">
        <v>56</v>
      </c>
      <c r="N320" s="77">
        <v>36</v>
      </c>
      <c r="O320" s="77">
        <v>37</v>
      </c>
      <c r="P320" s="77">
        <v>53</v>
      </c>
      <c r="Q320" s="77">
        <v>107</v>
      </c>
      <c r="R320" s="77">
        <v>62</v>
      </c>
      <c r="S320" s="77">
        <v>33</v>
      </c>
      <c r="T320" s="77">
        <v>63</v>
      </c>
      <c r="U320" s="77">
        <v>71</v>
      </c>
      <c r="V320" s="77">
        <v>92</v>
      </c>
      <c r="W320" s="77">
        <v>50</v>
      </c>
      <c r="X320" s="77">
        <v>57</v>
      </c>
      <c r="Y320" s="77">
        <v>55</v>
      </c>
      <c r="Z320">
        <v>35</v>
      </c>
      <c r="AA320">
        <v>33</v>
      </c>
      <c r="AB320">
        <v>80</v>
      </c>
      <c r="AC320">
        <v>67</v>
      </c>
      <c r="AD320">
        <v>98</v>
      </c>
      <c r="AE320">
        <v>77</v>
      </c>
    </row>
    <row r="321" spans="1:31" x14ac:dyDescent="0.2">
      <c r="A321" s="1">
        <v>39706</v>
      </c>
      <c r="B321" s="77">
        <v>109</v>
      </c>
      <c r="C321" s="77">
        <v>37</v>
      </c>
      <c r="D321" s="77">
        <v>49</v>
      </c>
      <c r="E321" s="77">
        <v>47</v>
      </c>
      <c r="F321" s="77">
        <v>82</v>
      </c>
      <c r="G321" s="77">
        <v>91</v>
      </c>
      <c r="H321" s="77">
        <v>167</v>
      </c>
      <c r="I321" s="77">
        <v>193</v>
      </c>
      <c r="J321" s="77">
        <v>123</v>
      </c>
      <c r="K321" s="77">
        <v>58</v>
      </c>
      <c r="L321" s="77">
        <v>48</v>
      </c>
      <c r="M321" s="77">
        <v>61</v>
      </c>
      <c r="N321" s="77">
        <v>40</v>
      </c>
      <c r="O321" s="77">
        <v>41</v>
      </c>
      <c r="P321" s="77">
        <v>55</v>
      </c>
      <c r="Q321" s="77">
        <v>95</v>
      </c>
      <c r="R321" s="77">
        <v>61</v>
      </c>
      <c r="S321" s="77">
        <v>37</v>
      </c>
      <c r="T321" s="77">
        <v>63</v>
      </c>
      <c r="U321" s="77">
        <v>68</v>
      </c>
      <c r="V321" s="77">
        <v>92</v>
      </c>
      <c r="W321" s="77">
        <v>53</v>
      </c>
      <c r="X321" s="77">
        <v>61</v>
      </c>
      <c r="Y321" s="77">
        <v>53</v>
      </c>
      <c r="Z321">
        <v>33</v>
      </c>
      <c r="AA321">
        <v>33</v>
      </c>
      <c r="AB321">
        <v>82</v>
      </c>
      <c r="AC321">
        <v>69</v>
      </c>
      <c r="AD321">
        <v>97</v>
      </c>
      <c r="AE321">
        <v>73</v>
      </c>
    </row>
    <row r="322" spans="1:31" x14ac:dyDescent="0.2">
      <c r="A322" s="1">
        <v>39707</v>
      </c>
      <c r="B322" s="77">
        <v>92</v>
      </c>
      <c r="C322" s="77">
        <v>40</v>
      </c>
      <c r="D322" s="77">
        <v>35</v>
      </c>
      <c r="E322" s="77">
        <v>47</v>
      </c>
      <c r="F322" s="77">
        <v>79</v>
      </c>
      <c r="G322" s="77">
        <v>87</v>
      </c>
      <c r="H322" s="77">
        <v>161</v>
      </c>
      <c r="I322" s="77">
        <v>158</v>
      </c>
      <c r="J322" s="77">
        <v>123</v>
      </c>
      <c r="K322" s="77">
        <v>56</v>
      </c>
      <c r="L322" s="77">
        <v>42</v>
      </c>
      <c r="M322" s="77">
        <v>63</v>
      </c>
      <c r="N322" s="77">
        <v>43</v>
      </c>
      <c r="O322" s="77">
        <v>40</v>
      </c>
      <c r="P322" s="77">
        <v>58</v>
      </c>
      <c r="Q322" s="77">
        <v>96</v>
      </c>
      <c r="R322" s="77">
        <v>60</v>
      </c>
      <c r="S322" s="77">
        <v>38</v>
      </c>
      <c r="T322" s="77">
        <v>69</v>
      </c>
      <c r="U322" s="77">
        <v>66</v>
      </c>
      <c r="V322" s="77">
        <v>91</v>
      </c>
      <c r="W322" s="77">
        <v>54</v>
      </c>
      <c r="X322" s="77">
        <v>59</v>
      </c>
      <c r="Y322" s="77">
        <v>52</v>
      </c>
      <c r="Z322">
        <v>35</v>
      </c>
      <c r="AA322">
        <v>46</v>
      </c>
      <c r="AB322">
        <v>98</v>
      </c>
      <c r="AC322">
        <v>69</v>
      </c>
      <c r="AD322">
        <v>98</v>
      </c>
      <c r="AE322">
        <v>74</v>
      </c>
    </row>
    <row r="323" spans="1:31" x14ac:dyDescent="0.2">
      <c r="A323" s="1">
        <v>39708</v>
      </c>
      <c r="B323" s="77">
        <v>90</v>
      </c>
      <c r="C323" s="77">
        <v>32</v>
      </c>
      <c r="D323" s="77">
        <v>33</v>
      </c>
      <c r="E323" s="77">
        <v>56</v>
      </c>
      <c r="F323" s="77">
        <v>75</v>
      </c>
      <c r="G323" s="77">
        <v>91</v>
      </c>
      <c r="H323" s="77">
        <v>149</v>
      </c>
      <c r="I323" s="77">
        <v>141</v>
      </c>
      <c r="J323" s="77">
        <v>120</v>
      </c>
      <c r="K323" s="77">
        <v>55</v>
      </c>
      <c r="L323" s="77">
        <v>42</v>
      </c>
      <c r="M323" s="77">
        <v>64</v>
      </c>
      <c r="N323" s="77">
        <v>47</v>
      </c>
      <c r="O323" s="77">
        <v>43</v>
      </c>
      <c r="P323" s="77">
        <v>57</v>
      </c>
      <c r="Q323" s="77">
        <v>138</v>
      </c>
      <c r="R323" s="77">
        <v>64</v>
      </c>
      <c r="S323" s="77">
        <v>40</v>
      </c>
      <c r="T323" s="77">
        <v>82</v>
      </c>
      <c r="U323" s="77">
        <v>66</v>
      </c>
      <c r="V323" s="77">
        <v>91</v>
      </c>
      <c r="W323" s="77">
        <v>54</v>
      </c>
      <c r="X323" s="77">
        <v>59</v>
      </c>
      <c r="Y323" s="77">
        <v>53</v>
      </c>
      <c r="Z323">
        <v>46</v>
      </c>
      <c r="AA323">
        <v>53</v>
      </c>
      <c r="AB323">
        <v>105</v>
      </c>
      <c r="AC323">
        <v>70</v>
      </c>
      <c r="AD323">
        <v>96</v>
      </c>
      <c r="AE323">
        <v>75</v>
      </c>
    </row>
    <row r="324" spans="1:31" x14ac:dyDescent="0.2">
      <c r="A324" s="1">
        <v>39709</v>
      </c>
      <c r="B324" s="77">
        <v>89</v>
      </c>
      <c r="C324" s="77">
        <v>29</v>
      </c>
      <c r="D324" s="77">
        <v>92</v>
      </c>
      <c r="E324" s="77">
        <v>58</v>
      </c>
      <c r="F324" s="77">
        <v>72</v>
      </c>
      <c r="G324" s="77">
        <v>133</v>
      </c>
      <c r="H324" s="77">
        <v>147</v>
      </c>
      <c r="I324" s="77">
        <v>174</v>
      </c>
      <c r="J324" s="77">
        <v>114</v>
      </c>
      <c r="K324" s="77">
        <v>56</v>
      </c>
      <c r="L324" s="77">
        <v>41</v>
      </c>
      <c r="M324" s="77">
        <v>63</v>
      </c>
      <c r="N324" s="77">
        <v>37</v>
      </c>
      <c r="O324" s="77">
        <v>42</v>
      </c>
      <c r="P324" s="77">
        <v>62</v>
      </c>
      <c r="Q324" s="77">
        <v>156</v>
      </c>
      <c r="R324" s="77">
        <v>60</v>
      </c>
      <c r="S324" s="77">
        <v>44</v>
      </c>
      <c r="T324" s="77">
        <v>84</v>
      </c>
      <c r="U324" s="77">
        <v>88</v>
      </c>
      <c r="V324" s="77">
        <v>97</v>
      </c>
      <c r="W324" s="77">
        <v>53</v>
      </c>
      <c r="X324" s="77">
        <v>56</v>
      </c>
      <c r="Y324" s="77">
        <v>51</v>
      </c>
      <c r="Z324">
        <v>76</v>
      </c>
      <c r="AA324">
        <v>51</v>
      </c>
      <c r="AB324">
        <v>113</v>
      </c>
      <c r="AC324">
        <v>71</v>
      </c>
      <c r="AD324">
        <v>97</v>
      </c>
      <c r="AE324">
        <v>74</v>
      </c>
    </row>
    <row r="325" spans="1:31" x14ac:dyDescent="0.2">
      <c r="A325" s="1">
        <v>39710</v>
      </c>
      <c r="B325" s="77">
        <v>87</v>
      </c>
      <c r="C325" s="77">
        <v>28</v>
      </c>
      <c r="D325" s="77">
        <v>118</v>
      </c>
      <c r="E325" s="77">
        <v>41</v>
      </c>
      <c r="F325" s="77">
        <v>87</v>
      </c>
      <c r="G325" s="77">
        <v>191</v>
      </c>
      <c r="H325" s="77">
        <v>201</v>
      </c>
      <c r="I325" s="77">
        <v>209</v>
      </c>
      <c r="J325" s="77">
        <v>161</v>
      </c>
      <c r="K325" s="77">
        <v>78</v>
      </c>
      <c r="L325" s="77">
        <v>42</v>
      </c>
      <c r="M325" s="77">
        <v>65</v>
      </c>
      <c r="N325" s="77">
        <v>36</v>
      </c>
      <c r="O325" s="77">
        <v>43</v>
      </c>
      <c r="P325" s="77">
        <v>67</v>
      </c>
      <c r="Q325" s="77">
        <v>177</v>
      </c>
      <c r="R325" s="77">
        <v>59</v>
      </c>
      <c r="S325" s="77">
        <v>45</v>
      </c>
      <c r="T325" s="77">
        <v>82</v>
      </c>
      <c r="U325" s="77">
        <v>82</v>
      </c>
      <c r="V325" s="77">
        <v>100</v>
      </c>
      <c r="W325" s="77">
        <v>50</v>
      </c>
      <c r="X325" s="77">
        <v>55</v>
      </c>
      <c r="Y325" s="77">
        <v>43</v>
      </c>
      <c r="Z325">
        <v>90</v>
      </c>
      <c r="AA325">
        <v>47</v>
      </c>
      <c r="AB325">
        <v>114</v>
      </c>
      <c r="AC325">
        <v>70</v>
      </c>
      <c r="AD325">
        <v>96</v>
      </c>
      <c r="AE325">
        <v>74</v>
      </c>
    </row>
    <row r="326" spans="1:31" x14ac:dyDescent="0.2">
      <c r="A326" s="1">
        <v>39711</v>
      </c>
      <c r="B326" s="77">
        <v>86</v>
      </c>
      <c r="C326" s="77">
        <v>20</v>
      </c>
      <c r="D326" s="77">
        <v>183</v>
      </c>
      <c r="E326" s="77">
        <v>41</v>
      </c>
      <c r="F326" s="77">
        <v>107</v>
      </c>
      <c r="G326" s="77">
        <v>234</v>
      </c>
      <c r="H326" s="77">
        <v>230</v>
      </c>
      <c r="I326" s="77">
        <v>208</v>
      </c>
      <c r="J326" s="77">
        <v>188</v>
      </c>
      <c r="K326" s="77">
        <v>107</v>
      </c>
      <c r="L326" s="77">
        <v>44</v>
      </c>
      <c r="M326" s="77">
        <v>72</v>
      </c>
      <c r="N326" s="77">
        <v>39</v>
      </c>
      <c r="O326" s="77">
        <v>43</v>
      </c>
      <c r="P326" s="77">
        <v>64</v>
      </c>
      <c r="Q326" s="77">
        <v>184</v>
      </c>
      <c r="R326" s="77">
        <v>60</v>
      </c>
      <c r="S326" s="77">
        <v>45</v>
      </c>
      <c r="T326" s="77">
        <v>78</v>
      </c>
      <c r="U326" s="77">
        <v>85</v>
      </c>
      <c r="V326" s="77">
        <v>105</v>
      </c>
      <c r="W326" s="77">
        <v>52</v>
      </c>
      <c r="X326" s="77">
        <v>54</v>
      </c>
      <c r="Y326" s="77">
        <v>48</v>
      </c>
      <c r="Z326">
        <v>89</v>
      </c>
      <c r="AA326">
        <v>45</v>
      </c>
      <c r="AB326">
        <v>113</v>
      </c>
      <c r="AC326">
        <v>72</v>
      </c>
      <c r="AD326">
        <v>97</v>
      </c>
      <c r="AE326">
        <v>74</v>
      </c>
    </row>
    <row r="327" spans="1:31" x14ac:dyDescent="0.2">
      <c r="A327" s="1">
        <v>39712</v>
      </c>
      <c r="B327" s="77">
        <v>86</v>
      </c>
      <c r="C327" s="77">
        <v>16</v>
      </c>
      <c r="D327" s="77">
        <v>136</v>
      </c>
      <c r="E327" s="77">
        <v>31</v>
      </c>
      <c r="F327" s="77">
        <v>107</v>
      </c>
      <c r="G327" s="77">
        <v>233</v>
      </c>
      <c r="H327" s="77">
        <v>236</v>
      </c>
      <c r="I327" s="77">
        <v>205</v>
      </c>
      <c r="J327" s="77">
        <v>187</v>
      </c>
      <c r="K327" s="77">
        <v>110</v>
      </c>
      <c r="L327" s="77">
        <v>44</v>
      </c>
      <c r="M327" s="77">
        <v>82</v>
      </c>
      <c r="N327" s="77">
        <v>37</v>
      </c>
      <c r="O327" s="77">
        <v>41</v>
      </c>
      <c r="P327" s="77">
        <v>69</v>
      </c>
      <c r="Q327" s="77">
        <v>179</v>
      </c>
      <c r="R327" s="77">
        <v>59</v>
      </c>
      <c r="S327" s="77">
        <v>46</v>
      </c>
      <c r="T327" s="77">
        <v>76</v>
      </c>
      <c r="U327" s="77">
        <v>82</v>
      </c>
      <c r="V327" s="77">
        <v>109</v>
      </c>
      <c r="W327" s="77">
        <v>51</v>
      </c>
      <c r="X327" s="77">
        <v>55</v>
      </c>
      <c r="Y327" s="77">
        <v>50</v>
      </c>
      <c r="Z327">
        <v>74</v>
      </c>
      <c r="AA327">
        <v>44</v>
      </c>
      <c r="AB327">
        <v>129</v>
      </c>
      <c r="AC327">
        <v>76</v>
      </c>
      <c r="AD327">
        <v>97</v>
      </c>
      <c r="AE327">
        <v>79</v>
      </c>
    </row>
    <row r="328" spans="1:31" x14ac:dyDescent="0.2">
      <c r="A328" s="1">
        <v>39713</v>
      </c>
      <c r="B328" s="77">
        <v>80</v>
      </c>
      <c r="C328" s="77">
        <v>16</v>
      </c>
      <c r="D328" s="77">
        <v>121</v>
      </c>
      <c r="E328" s="77">
        <v>31</v>
      </c>
      <c r="F328" s="77">
        <v>103</v>
      </c>
      <c r="G328" s="77">
        <v>224</v>
      </c>
      <c r="H328" s="77">
        <v>245</v>
      </c>
      <c r="I328" s="77">
        <v>202</v>
      </c>
      <c r="J328" s="77">
        <v>197</v>
      </c>
      <c r="K328" s="77">
        <v>111</v>
      </c>
      <c r="L328" s="77">
        <v>41</v>
      </c>
      <c r="M328" s="77">
        <v>71</v>
      </c>
      <c r="N328" s="77">
        <v>38</v>
      </c>
      <c r="O328" s="77">
        <v>43</v>
      </c>
      <c r="P328" s="77">
        <v>63</v>
      </c>
      <c r="Q328" s="77">
        <v>187</v>
      </c>
      <c r="R328" s="77">
        <v>58</v>
      </c>
      <c r="S328" s="77">
        <v>49</v>
      </c>
      <c r="T328" s="77">
        <v>79</v>
      </c>
      <c r="U328" s="77">
        <v>76</v>
      </c>
      <c r="V328" s="77">
        <v>109</v>
      </c>
      <c r="W328" s="77">
        <v>52</v>
      </c>
      <c r="X328" s="77">
        <v>55</v>
      </c>
      <c r="Y328" s="77">
        <v>60</v>
      </c>
      <c r="Z328">
        <v>78</v>
      </c>
      <c r="AA328">
        <v>43</v>
      </c>
      <c r="AB328">
        <v>134</v>
      </c>
      <c r="AC328">
        <v>67</v>
      </c>
      <c r="AD328">
        <v>97</v>
      </c>
      <c r="AE328">
        <v>99</v>
      </c>
    </row>
    <row r="329" spans="1:31" x14ac:dyDescent="0.2">
      <c r="A329" s="1">
        <v>39714</v>
      </c>
      <c r="B329" s="77">
        <v>73</v>
      </c>
      <c r="C329" s="77">
        <v>16</v>
      </c>
      <c r="D329" s="77">
        <v>169</v>
      </c>
      <c r="E329" s="77">
        <v>21</v>
      </c>
      <c r="F329" s="77">
        <v>110</v>
      </c>
      <c r="G329" s="77">
        <v>218</v>
      </c>
      <c r="H329" s="77">
        <v>297</v>
      </c>
      <c r="I329" s="77">
        <v>206</v>
      </c>
      <c r="J329" s="77">
        <v>197</v>
      </c>
      <c r="K329" s="77">
        <v>106</v>
      </c>
      <c r="L329" s="77">
        <v>42</v>
      </c>
      <c r="M329" s="77">
        <v>83</v>
      </c>
      <c r="N329" s="77">
        <v>35</v>
      </c>
      <c r="O329" s="77">
        <v>46</v>
      </c>
      <c r="P329" s="77">
        <v>85</v>
      </c>
      <c r="Q329" s="77">
        <v>201</v>
      </c>
      <c r="R329" s="77">
        <v>60</v>
      </c>
      <c r="S329" s="77">
        <v>48</v>
      </c>
      <c r="T329" s="77">
        <v>80</v>
      </c>
      <c r="U329" s="77">
        <v>81</v>
      </c>
      <c r="V329" s="77">
        <v>131</v>
      </c>
      <c r="W329" s="77">
        <v>55</v>
      </c>
      <c r="X329" s="77">
        <v>57</v>
      </c>
      <c r="Y329" s="77">
        <v>60</v>
      </c>
      <c r="Z329">
        <v>70</v>
      </c>
      <c r="AA329">
        <v>44</v>
      </c>
      <c r="AB329">
        <v>188</v>
      </c>
      <c r="AC329">
        <v>61</v>
      </c>
      <c r="AD329">
        <v>118</v>
      </c>
      <c r="AE329">
        <v>114</v>
      </c>
    </row>
    <row r="330" spans="1:31" x14ac:dyDescent="0.2">
      <c r="A330" s="1">
        <v>39715</v>
      </c>
      <c r="B330" s="77">
        <v>73</v>
      </c>
      <c r="C330" s="77">
        <v>16</v>
      </c>
      <c r="D330" s="77">
        <v>123</v>
      </c>
      <c r="E330" s="77">
        <v>14</v>
      </c>
      <c r="F330" s="77">
        <v>120</v>
      </c>
      <c r="G330" s="77">
        <v>217</v>
      </c>
      <c r="H330" s="77">
        <v>300</v>
      </c>
      <c r="I330" s="77">
        <v>217</v>
      </c>
      <c r="J330" s="77">
        <v>197</v>
      </c>
      <c r="K330" s="77">
        <v>107</v>
      </c>
      <c r="L330" s="77">
        <v>40</v>
      </c>
      <c r="M330" s="77">
        <v>88</v>
      </c>
      <c r="N330" s="77">
        <v>37</v>
      </c>
      <c r="O330" s="77">
        <v>50</v>
      </c>
      <c r="P330" s="77">
        <v>70</v>
      </c>
      <c r="Q330" s="77">
        <v>212</v>
      </c>
      <c r="R330" s="77">
        <v>60</v>
      </c>
      <c r="S330" s="77">
        <v>49</v>
      </c>
      <c r="T330" s="77">
        <v>79</v>
      </c>
      <c r="U330" s="77">
        <v>83</v>
      </c>
      <c r="V330" s="77">
        <v>128</v>
      </c>
      <c r="W330" s="77">
        <v>53</v>
      </c>
      <c r="X330" s="77">
        <v>57</v>
      </c>
      <c r="Y330" s="77">
        <v>60</v>
      </c>
      <c r="Z330">
        <v>66</v>
      </c>
      <c r="AA330">
        <v>60</v>
      </c>
      <c r="AB330">
        <v>240</v>
      </c>
      <c r="AC330">
        <v>60</v>
      </c>
      <c r="AD330">
        <v>137</v>
      </c>
      <c r="AE330">
        <v>107</v>
      </c>
    </row>
    <row r="331" spans="1:31" x14ac:dyDescent="0.2">
      <c r="A331" s="1">
        <v>39716</v>
      </c>
      <c r="B331" s="77">
        <v>71</v>
      </c>
      <c r="C331" s="77">
        <v>15</v>
      </c>
      <c r="D331" s="77">
        <v>142</v>
      </c>
      <c r="E331" s="77">
        <v>14</v>
      </c>
      <c r="F331" s="77">
        <v>121</v>
      </c>
      <c r="G331" s="77">
        <v>213</v>
      </c>
      <c r="H331" s="77">
        <v>292</v>
      </c>
      <c r="I331" s="77">
        <v>219</v>
      </c>
      <c r="J331" s="77">
        <v>197</v>
      </c>
      <c r="K331" s="77">
        <v>116</v>
      </c>
      <c r="L331" s="77">
        <v>40</v>
      </c>
      <c r="M331" s="77">
        <v>91</v>
      </c>
      <c r="N331" s="77">
        <v>35</v>
      </c>
      <c r="O331" s="77">
        <v>53</v>
      </c>
      <c r="P331" s="77">
        <v>67</v>
      </c>
      <c r="Q331" s="77">
        <v>193</v>
      </c>
      <c r="R331" s="77">
        <v>68</v>
      </c>
      <c r="S331" s="77">
        <v>52</v>
      </c>
      <c r="T331" s="77">
        <v>83</v>
      </c>
      <c r="U331" s="77">
        <v>81</v>
      </c>
      <c r="V331" s="77">
        <v>127</v>
      </c>
      <c r="W331" s="77">
        <v>51</v>
      </c>
      <c r="X331" s="77">
        <v>54</v>
      </c>
      <c r="Y331" s="77">
        <v>61</v>
      </c>
      <c r="Z331">
        <v>61</v>
      </c>
      <c r="AA331">
        <v>95</v>
      </c>
      <c r="AB331">
        <v>243</v>
      </c>
      <c r="AC331">
        <v>59</v>
      </c>
      <c r="AD331">
        <v>135</v>
      </c>
      <c r="AE331">
        <v>108</v>
      </c>
    </row>
    <row r="332" spans="1:31" x14ac:dyDescent="0.2">
      <c r="A332" s="1">
        <v>39717</v>
      </c>
      <c r="B332" s="77">
        <v>75</v>
      </c>
      <c r="C332" s="77">
        <v>16</v>
      </c>
      <c r="D332" s="77">
        <v>165</v>
      </c>
      <c r="E332" s="77">
        <v>14</v>
      </c>
      <c r="F332" s="77">
        <v>121</v>
      </c>
      <c r="G332" s="77">
        <v>212</v>
      </c>
      <c r="H332" s="77">
        <v>285</v>
      </c>
      <c r="I332" s="77">
        <v>218</v>
      </c>
      <c r="J332" s="77">
        <v>197</v>
      </c>
      <c r="K332" s="77">
        <v>126</v>
      </c>
      <c r="L332" s="77">
        <v>40</v>
      </c>
      <c r="M332" s="77">
        <v>98</v>
      </c>
      <c r="N332" s="77">
        <v>37</v>
      </c>
      <c r="O332" s="77">
        <v>52</v>
      </c>
      <c r="P332" s="77">
        <v>71</v>
      </c>
      <c r="Q332" s="77">
        <v>189</v>
      </c>
      <c r="R332" s="77">
        <v>72</v>
      </c>
      <c r="S332" s="77">
        <v>51</v>
      </c>
      <c r="T332" s="77">
        <v>81</v>
      </c>
      <c r="U332" s="77">
        <v>79</v>
      </c>
      <c r="V332" s="77">
        <v>128</v>
      </c>
      <c r="W332" s="77">
        <v>53</v>
      </c>
      <c r="X332" s="77">
        <v>56</v>
      </c>
      <c r="Y332" s="77">
        <v>60</v>
      </c>
      <c r="Z332">
        <v>58</v>
      </c>
      <c r="AA332">
        <v>115</v>
      </c>
      <c r="AB332">
        <v>230</v>
      </c>
      <c r="AC332">
        <v>70</v>
      </c>
      <c r="AD332">
        <v>136</v>
      </c>
      <c r="AE332">
        <v>105</v>
      </c>
    </row>
    <row r="333" spans="1:31" x14ac:dyDescent="0.2">
      <c r="A333" s="1">
        <v>39718</v>
      </c>
      <c r="B333" s="77">
        <v>73</v>
      </c>
      <c r="C333" s="77">
        <v>28</v>
      </c>
      <c r="D333" s="77">
        <v>159</v>
      </c>
      <c r="E333" s="77">
        <v>14</v>
      </c>
      <c r="F333" s="77">
        <v>133</v>
      </c>
      <c r="G333" s="77">
        <v>206</v>
      </c>
      <c r="H333" s="77">
        <v>318</v>
      </c>
      <c r="I333" s="77">
        <v>217</v>
      </c>
      <c r="J333" s="77">
        <v>196</v>
      </c>
      <c r="K333" s="77">
        <v>131</v>
      </c>
      <c r="L333" s="77">
        <v>40</v>
      </c>
      <c r="M333" s="77">
        <v>97</v>
      </c>
      <c r="N333" s="77">
        <v>37</v>
      </c>
      <c r="O333" s="77">
        <v>49</v>
      </c>
      <c r="P333" s="77">
        <v>85</v>
      </c>
      <c r="Q333" s="77">
        <v>183</v>
      </c>
      <c r="R333" s="77">
        <v>73</v>
      </c>
      <c r="S333" s="77">
        <v>53</v>
      </c>
      <c r="T333" s="77">
        <v>77</v>
      </c>
      <c r="U333" s="77">
        <v>79</v>
      </c>
      <c r="V333" s="77">
        <v>124</v>
      </c>
      <c r="W333" s="77">
        <v>54</v>
      </c>
      <c r="X333" s="77">
        <v>59</v>
      </c>
      <c r="Y333" s="77">
        <v>58</v>
      </c>
      <c r="Z333">
        <v>55</v>
      </c>
      <c r="AA333">
        <v>118</v>
      </c>
      <c r="AB333">
        <v>218</v>
      </c>
      <c r="AC333">
        <v>82</v>
      </c>
      <c r="AD333">
        <v>137</v>
      </c>
      <c r="AE333">
        <v>104</v>
      </c>
    </row>
    <row r="334" spans="1:31" x14ac:dyDescent="0.2">
      <c r="A334" s="1">
        <v>39719</v>
      </c>
      <c r="B334" s="77">
        <v>69</v>
      </c>
      <c r="C334" s="77">
        <v>42</v>
      </c>
      <c r="D334" s="77">
        <v>175</v>
      </c>
      <c r="E334" s="77">
        <v>15</v>
      </c>
      <c r="F334" s="77">
        <v>131</v>
      </c>
      <c r="G334" s="77">
        <v>207</v>
      </c>
      <c r="H334" s="77">
        <v>331</v>
      </c>
      <c r="I334" s="77">
        <v>228</v>
      </c>
      <c r="J334" s="77">
        <v>190</v>
      </c>
      <c r="K334" s="77">
        <v>137</v>
      </c>
      <c r="L334" s="77">
        <v>40</v>
      </c>
      <c r="M334" s="77">
        <v>88</v>
      </c>
      <c r="N334" s="77">
        <v>36</v>
      </c>
      <c r="O334" s="77">
        <v>46</v>
      </c>
      <c r="P334" s="77">
        <v>87</v>
      </c>
      <c r="Q334" s="77">
        <v>179</v>
      </c>
      <c r="R334" s="77">
        <v>73</v>
      </c>
      <c r="S334" s="77">
        <v>53</v>
      </c>
      <c r="T334" s="77">
        <v>76</v>
      </c>
      <c r="U334" s="77">
        <v>86</v>
      </c>
      <c r="V334" s="77">
        <v>125</v>
      </c>
      <c r="W334" s="77">
        <v>55</v>
      </c>
      <c r="X334" s="77">
        <v>65</v>
      </c>
      <c r="Y334" s="77">
        <v>60</v>
      </c>
      <c r="Z334">
        <v>53</v>
      </c>
      <c r="AA334">
        <v>150</v>
      </c>
      <c r="AB334">
        <v>214</v>
      </c>
      <c r="AC334">
        <v>83</v>
      </c>
      <c r="AD334">
        <v>136</v>
      </c>
      <c r="AE334">
        <v>106</v>
      </c>
    </row>
    <row r="335" spans="1:31" x14ac:dyDescent="0.2">
      <c r="A335" s="1">
        <v>39720</v>
      </c>
      <c r="B335" s="77">
        <v>68</v>
      </c>
      <c r="C335" s="77">
        <v>40</v>
      </c>
      <c r="D335" s="77">
        <v>157</v>
      </c>
      <c r="E335" s="77">
        <v>13</v>
      </c>
      <c r="F335" s="77">
        <v>129</v>
      </c>
      <c r="G335" s="77">
        <v>204</v>
      </c>
      <c r="H335" s="77">
        <v>329</v>
      </c>
      <c r="I335" s="77">
        <v>228</v>
      </c>
      <c r="J335" s="77">
        <v>180</v>
      </c>
      <c r="K335" s="77">
        <v>132</v>
      </c>
      <c r="L335" s="77">
        <v>42</v>
      </c>
      <c r="M335" s="77">
        <v>57</v>
      </c>
      <c r="N335" s="77">
        <v>32</v>
      </c>
      <c r="O335" s="77">
        <v>44</v>
      </c>
      <c r="P335" s="77">
        <v>83</v>
      </c>
      <c r="Q335" s="77">
        <v>180</v>
      </c>
      <c r="R335" s="77">
        <v>71</v>
      </c>
      <c r="S335" s="77">
        <v>54</v>
      </c>
      <c r="T335" s="77">
        <v>78</v>
      </c>
      <c r="U335" s="77">
        <v>80</v>
      </c>
      <c r="V335" s="77">
        <v>133</v>
      </c>
      <c r="W335" s="77">
        <v>57</v>
      </c>
      <c r="X335" s="77">
        <v>69</v>
      </c>
      <c r="Y335" s="77">
        <v>80</v>
      </c>
      <c r="Z335">
        <v>52</v>
      </c>
      <c r="AA335">
        <v>132</v>
      </c>
      <c r="AB335">
        <v>207</v>
      </c>
      <c r="AC335">
        <v>93</v>
      </c>
      <c r="AD335">
        <v>136</v>
      </c>
      <c r="AE335">
        <v>111</v>
      </c>
    </row>
    <row r="336" spans="1:31" x14ac:dyDescent="0.2">
      <c r="A336" s="1">
        <v>39721</v>
      </c>
      <c r="B336" s="77">
        <v>75</v>
      </c>
      <c r="C336" s="77">
        <v>36</v>
      </c>
      <c r="D336" s="77">
        <v>122</v>
      </c>
      <c r="E336" s="77">
        <v>14</v>
      </c>
      <c r="F336" s="77">
        <v>128</v>
      </c>
      <c r="G336" s="77">
        <v>204</v>
      </c>
      <c r="H336" s="77">
        <v>327</v>
      </c>
      <c r="I336" s="77">
        <v>227</v>
      </c>
      <c r="J336" s="77">
        <v>170</v>
      </c>
      <c r="K336" s="77">
        <v>131</v>
      </c>
      <c r="L336" s="77">
        <v>41</v>
      </c>
      <c r="M336" s="77">
        <v>58</v>
      </c>
      <c r="N336" s="77">
        <v>29</v>
      </c>
      <c r="O336" s="77">
        <v>44</v>
      </c>
      <c r="P336" s="77">
        <v>85</v>
      </c>
      <c r="Q336" s="77">
        <v>177</v>
      </c>
      <c r="R336" s="77">
        <v>70</v>
      </c>
      <c r="S336" s="77">
        <v>58</v>
      </c>
      <c r="T336" s="77">
        <v>79</v>
      </c>
      <c r="U336" s="77">
        <v>76</v>
      </c>
      <c r="V336" s="77">
        <v>151</v>
      </c>
      <c r="W336" s="77">
        <v>58</v>
      </c>
      <c r="X336" s="77">
        <v>68</v>
      </c>
      <c r="Y336" s="77">
        <v>105</v>
      </c>
      <c r="Z336">
        <v>53</v>
      </c>
      <c r="AA336">
        <v>116</v>
      </c>
      <c r="AB336">
        <v>204</v>
      </c>
      <c r="AC336">
        <v>112</v>
      </c>
      <c r="AD336">
        <v>149</v>
      </c>
      <c r="AE336">
        <v>118</v>
      </c>
    </row>
    <row r="337" spans="1:31" x14ac:dyDescent="0.2">
      <c r="A337" s="1">
        <v>39722</v>
      </c>
      <c r="B337" s="77">
        <v>73</v>
      </c>
      <c r="C337" s="77">
        <v>35</v>
      </c>
      <c r="D337" s="77">
        <v>126</v>
      </c>
      <c r="E337" s="77">
        <v>18</v>
      </c>
      <c r="F337" s="77">
        <v>131</v>
      </c>
      <c r="G337" s="77">
        <v>209</v>
      </c>
      <c r="H337" s="77">
        <v>327</v>
      </c>
      <c r="I337" s="77">
        <v>224</v>
      </c>
      <c r="J337" s="77">
        <v>160</v>
      </c>
      <c r="K337" s="77">
        <v>131</v>
      </c>
      <c r="L337" s="77">
        <v>42</v>
      </c>
      <c r="M337" s="77">
        <v>70</v>
      </c>
      <c r="N337" s="77">
        <v>30</v>
      </c>
      <c r="O337" s="77">
        <v>53</v>
      </c>
      <c r="P337" s="77">
        <v>83</v>
      </c>
      <c r="Q337" s="77">
        <v>175</v>
      </c>
      <c r="R337" s="77">
        <v>79</v>
      </c>
      <c r="S337" s="77">
        <v>55</v>
      </c>
      <c r="T337" s="77">
        <v>87</v>
      </c>
      <c r="U337" s="77">
        <v>69</v>
      </c>
      <c r="V337" s="77">
        <v>151</v>
      </c>
      <c r="W337" s="77">
        <v>56</v>
      </c>
      <c r="X337" s="77">
        <v>69</v>
      </c>
      <c r="Y337" s="77">
        <v>155</v>
      </c>
      <c r="Z337">
        <v>53</v>
      </c>
      <c r="AA337">
        <v>112</v>
      </c>
      <c r="AB337">
        <v>203</v>
      </c>
      <c r="AC337">
        <v>120</v>
      </c>
      <c r="AD337">
        <v>211</v>
      </c>
      <c r="AE337">
        <v>118</v>
      </c>
    </row>
    <row r="338" spans="1:31" x14ac:dyDescent="0.2">
      <c r="A338" s="1">
        <v>39723</v>
      </c>
      <c r="B338" s="77">
        <v>74</v>
      </c>
      <c r="C338" s="77">
        <v>34</v>
      </c>
      <c r="D338" s="77">
        <v>135</v>
      </c>
      <c r="E338" s="77">
        <v>20</v>
      </c>
      <c r="F338" s="77">
        <v>139</v>
      </c>
      <c r="G338" s="77">
        <v>211</v>
      </c>
      <c r="H338" s="77">
        <v>325</v>
      </c>
      <c r="I338" s="77">
        <v>230</v>
      </c>
      <c r="J338" s="77">
        <v>160</v>
      </c>
      <c r="K338" s="77">
        <v>131</v>
      </c>
      <c r="L338" s="77">
        <v>41</v>
      </c>
      <c r="M338" s="77">
        <v>69</v>
      </c>
      <c r="N338" s="77">
        <v>29</v>
      </c>
      <c r="O338" s="77">
        <v>61</v>
      </c>
      <c r="P338" s="77">
        <v>84</v>
      </c>
      <c r="Q338" s="77">
        <v>175</v>
      </c>
      <c r="R338" s="77">
        <v>78</v>
      </c>
      <c r="S338" s="77">
        <v>56</v>
      </c>
      <c r="T338" s="77">
        <v>105</v>
      </c>
      <c r="U338" s="77">
        <v>76</v>
      </c>
      <c r="V338" s="77">
        <v>151</v>
      </c>
      <c r="W338" s="77">
        <v>57</v>
      </c>
      <c r="X338" s="77">
        <v>70</v>
      </c>
      <c r="Y338" s="77">
        <v>164</v>
      </c>
      <c r="Z338">
        <v>52</v>
      </c>
      <c r="AA338">
        <v>112</v>
      </c>
      <c r="AB338">
        <v>204</v>
      </c>
      <c r="AC338">
        <v>128</v>
      </c>
      <c r="AD338">
        <v>239</v>
      </c>
      <c r="AE338">
        <v>120</v>
      </c>
    </row>
    <row r="339" spans="1:31" x14ac:dyDescent="0.2">
      <c r="A339" s="1">
        <v>39724</v>
      </c>
      <c r="B339" s="77">
        <v>69</v>
      </c>
      <c r="C339" s="77">
        <v>33</v>
      </c>
      <c r="D339" s="77">
        <v>140</v>
      </c>
      <c r="E339" s="77">
        <v>19</v>
      </c>
      <c r="F339" s="77">
        <v>138</v>
      </c>
      <c r="G339" s="77">
        <v>213</v>
      </c>
      <c r="H339" s="77">
        <v>323</v>
      </c>
      <c r="I339" s="77">
        <v>228</v>
      </c>
      <c r="J339" s="77">
        <v>160</v>
      </c>
      <c r="K339" s="77">
        <v>128</v>
      </c>
      <c r="L339" s="77">
        <v>44</v>
      </c>
      <c r="M339" s="77">
        <v>67</v>
      </c>
      <c r="N339" s="77">
        <v>31</v>
      </c>
      <c r="O339" s="77">
        <v>62</v>
      </c>
      <c r="P339" s="77">
        <v>93</v>
      </c>
      <c r="Q339" s="77">
        <v>179</v>
      </c>
      <c r="R339" s="77">
        <v>80</v>
      </c>
      <c r="S339" s="77">
        <v>59</v>
      </c>
      <c r="T339" s="77">
        <v>108</v>
      </c>
      <c r="U339" s="77">
        <v>77</v>
      </c>
      <c r="V339" s="77">
        <v>153</v>
      </c>
      <c r="W339" s="77">
        <v>58</v>
      </c>
      <c r="X339" s="77">
        <v>66</v>
      </c>
      <c r="Y339" s="77">
        <v>184</v>
      </c>
      <c r="Z339">
        <v>53</v>
      </c>
      <c r="AA339">
        <v>112</v>
      </c>
      <c r="AB339">
        <v>215</v>
      </c>
      <c r="AC339">
        <v>128</v>
      </c>
      <c r="AD339">
        <v>221</v>
      </c>
      <c r="AE339">
        <v>130</v>
      </c>
    </row>
    <row r="340" spans="1:31" x14ac:dyDescent="0.2">
      <c r="A340" s="1">
        <v>39725</v>
      </c>
      <c r="B340" s="77">
        <v>65</v>
      </c>
      <c r="C340" s="77">
        <v>33</v>
      </c>
      <c r="D340" s="77">
        <v>132</v>
      </c>
      <c r="E340" s="77">
        <v>33</v>
      </c>
      <c r="F340" s="77">
        <v>143</v>
      </c>
      <c r="G340" s="77">
        <v>212</v>
      </c>
      <c r="H340" s="77">
        <v>330</v>
      </c>
      <c r="I340" s="77">
        <v>232</v>
      </c>
      <c r="J340" s="77">
        <v>160</v>
      </c>
      <c r="K340" s="77">
        <v>130</v>
      </c>
      <c r="L340" s="77">
        <v>44</v>
      </c>
      <c r="M340" s="77">
        <v>68</v>
      </c>
      <c r="N340" s="77">
        <v>31</v>
      </c>
      <c r="O340" s="77">
        <v>64</v>
      </c>
      <c r="P340" s="77">
        <v>122</v>
      </c>
      <c r="Q340" s="77">
        <v>200</v>
      </c>
      <c r="R340" s="77">
        <v>82</v>
      </c>
      <c r="S340" s="77">
        <v>73</v>
      </c>
      <c r="T340" s="77">
        <v>134</v>
      </c>
      <c r="U340" s="77">
        <v>95</v>
      </c>
      <c r="V340" s="77">
        <v>149</v>
      </c>
      <c r="W340" s="77">
        <v>69</v>
      </c>
      <c r="X340" s="77">
        <v>71</v>
      </c>
      <c r="Y340" s="77">
        <v>137</v>
      </c>
      <c r="Z340">
        <v>72</v>
      </c>
      <c r="AA340">
        <v>122</v>
      </c>
      <c r="AB340">
        <v>230</v>
      </c>
      <c r="AC340">
        <v>162</v>
      </c>
      <c r="AD340">
        <v>216</v>
      </c>
      <c r="AE340">
        <v>156</v>
      </c>
    </row>
    <row r="341" spans="1:31" x14ac:dyDescent="0.2">
      <c r="A341" s="1">
        <v>39726</v>
      </c>
      <c r="B341" s="77">
        <v>64</v>
      </c>
      <c r="C341" s="77">
        <v>42</v>
      </c>
      <c r="D341" s="77">
        <v>128</v>
      </c>
      <c r="E341" s="77">
        <v>89</v>
      </c>
      <c r="F341" s="77">
        <v>148</v>
      </c>
      <c r="G341" s="77">
        <v>213</v>
      </c>
      <c r="H341" s="77">
        <v>333</v>
      </c>
      <c r="I341" s="77">
        <v>240</v>
      </c>
      <c r="J341" s="77">
        <v>160</v>
      </c>
      <c r="K341" s="77">
        <v>135</v>
      </c>
      <c r="L341" s="77">
        <v>40</v>
      </c>
      <c r="M341" s="77">
        <v>80</v>
      </c>
      <c r="N341" s="77">
        <v>34</v>
      </c>
      <c r="O341" s="77">
        <v>60</v>
      </c>
      <c r="P341" s="77">
        <v>192</v>
      </c>
      <c r="Q341" s="77">
        <v>215</v>
      </c>
      <c r="R341" s="77">
        <v>86</v>
      </c>
      <c r="S341" s="77">
        <v>98</v>
      </c>
      <c r="T341" s="77">
        <v>195</v>
      </c>
      <c r="U341" s="77">
        <v>124</v>
      </c>
      <c r="V341" s="77">
        <v>155</v>
      </c>
      <c r="W341" s="77">
        <v>117</v>
      </c>
      <c r="X341" s="77">
        <v>103</v>
      </c>
      <c r="Y341" s="77">
        <v>122</v>
      </c>
      <c r="Z341">
        <v>131</v>
      </c>
      <c r="AA341">
        <v>141</v>
      </c>
      <c r="AB341">
        <v>235</v>
      </c>
      <c r="AC341">
        <v>181</v>
      </c>
      <c r="AD341">
        <v>211</v>
      </c>
      <c r="AE341">
        <v>167</v>
      </c>
    </row>
    <row r="342" spans="1:31" x14ac:dyDescent="0.2">
      <c r="A342" s="1">
        <v>39727</v>
      </c>
      <c r="B342" s="77">
        <v>63</v>
      </c>
      <c r="C342" s="77">
        <v>49</v>
      </c>
      <c r="D342" s="77">
        <v>129</v>
      </c>
      <c r="E342" s="77">
        <v>77</v>
      </c>
      <c r="F342" s="77">
        <v>156</v>
      </c>
      <c r="G342" s="77">
        <v>206</v>
      </c>
      <c r="H342" s="77">
        <v>327</v>
      </c>
      <c r="I342" s="77">
        <v>240</v>
      </c>
      <c r="J342" s="77">
        <v>160</v>
      </c>
      <c r="K342" s="77">
        <v>132</v>
      </c>
      <c r="L342" s="77">
        <v>37</v>
      </c>
      <c r="M342" s="77">
        <v>110</v>
      </c>
      <c r="N342" s="77">
        <v>42</v>
      </c>
      <c r="O342" s="77">
        <v>58</v>
      </c>
      <c r="P342" s="77">
        <v>215</v>
      </c>
      <c r="Q342" s="77">
        <v>218</v>
      </c>
      <c r="R342" s="77">
        <v>116</v>
      </c>
      <c r="S342" s="77">
        <v>117</v>
      </c>
      <c r="T342" s="77">
        <v>198</v>
      </c>
      <c r="U342" s="77">
        <v>126</v>
      </c>
      <c r="V342" s="77">
        <v>160</v>
      </c>
      <c r="W342" s="77">
        <v>113</v>
      </c>
      <c r="X342" s="77">
        <v>106</v>
      </c>
      <c r="Y342" s="77">
        <v>153</v>
      </c>
      <c r="Z342">
        <v>147</v>
      </c>
      <c r="AA342">
        <v>148</v>
      </c>
      <c r="AB342">
        <v>241</v>
      </c>
      <c r="AC342">
        <v>189</v>
      </c>
      <c r="AD342">
        <v>207</v>
      </c>
      <c r="AE342">
        <v>169</v>
      </c>
    </row>
    <row r="343" spans="1:31" x14ac:dyDescent="0.2">
      <c r="A343" s="1">
        <v>39728</v>
      </c>
      <c r="B343" s="77">
        <v>64</v>
      </c>
      <c r="C343" s="77">
        <v>49</v>
      </c>
      <c r="D343" s="77">
        <v>132</v>
      </c>
      <c r="E343" s="77">
        <v>107</v>
      </c>
      <c r="F343" s="77">
        <v>160</v>
      </c>
      <c r="G343" s="77">
        <v>192</v>
      </c>
      <c r="H343" s="77">
        <v>321</v>
      </c>
      <c r="I343" s="77">
        <v>243</v>
      </c>
      <c r="J343" s="77">
        <v>160</v>
      </c>
      <c r="K343" s="77">
        <v>133</v>
      </c>
      <c r="L343" s="77">
        <v>38</v>
      </c>
      <c r="M343" s="77">
        <v>112</v>
      </c>
      <c r="N343" s="77">
        <v>43</v>
      </c>
      <c r="O343" s="77">
        <v>57</v>
      </c>
      <c r="P343" s="77">
        <v>194</v>
      </c>
      <c r="Q343" s="77">
        <v>220</v>
      </c>
      <c r="R343" s="77">
        <v>121</v>
      </c>
      <c r="S343" s="77">
        <v>121</v>
      </c>
      <c r="T343" s="77">
        <v>179</v>
      </c>
      <c r="U343" s="77">
        <v>130</v>
      </c>
      <c r="V343" s="77">
        <v>179</v>
      </c>
      <c r="W343" s="77">
        <v>120</v>
      </c>
      <c r="X343" s="77">
        <v>107</v>
      </c>
      <c r="Y343" s="77">
        <v>145</v>
      </c>
      <c r="Z343">
        <v>136</v>
      </c>
      <c r="AA343">
        <v>163</v>
      </c>
      <c r="AB343">
        <v>217</v>
      </c>
      <c r="AC343">
        <v>203</v>
      </c>
      <c r="AD343">
        <v>208</v>
      </c>
      <c r="AE343">
        <v>170</v>
      </c>
    </row>
    <row r="344" spans="1:31" x14ac:dyDescent="0.2">
      <c r="A344" s="1">
        <v>39729</v>
      </c>
      <c r="B344" s="77">
        <v>89</v>
      </c>
      <c r="C344" s="77">
        <v>58</v>
      </c>
      <c r="D344" s="77">
        <v>129</v>
      </c>
      <c r="E344" s="77">
        <v>131</v>
      </c>
      <c r="F344" s="77">
        <v>164</v>
      </c>
      <c r="G344" s="77">
        <v>192</v>
      </c>
      <c r="H344" s="77">
        <v>319</v>
      </c>
      <c r="I344" s="77">
        <v>247</v>
      </c>
      <c r="J344" s="77">
        <v>160</v>
      </c>
      <c r="K344" s="77">
        <v>133</v>
      </c>
      <c r="L344" s="77">
        <v>39</v>
      </c>
      <c r="M344" s="77">
        <v>111</v>
      </c>
      <c r="N344" s="77">
        <v>53</v>
      </c>
      <c r="O344" s="77">
        <v>57</v>
      </c>
      <c r="P344" s="77">
        <v>189</v>
      </c>
      <c r="Q344" s="77">
        <v>223</v>
      </c>
      <c r="R344" s="77">
        <v>135</v>
      </c>
      <c r="S344" s="77">
        <v>121</v>
      </c>
      <c r="T344" s="77">
        <v>182</v>
      </c>
      <c r="U344" s="77">
        <v>130</v>
      </c>
      <c r="V344" s="77">
        <v>211</v>
      </c>
      <c r="W344" s="77">
        <v>128</v>
      </c>
      <c r="X344" s="77">
        <v>106</v>
      </c>
      <c r="Y344" s="77">
        <v>140</v>
      </c>
      <c r="Z344">
        <v>134</v>
      </c>
      <c r="AA344">
        <v>151</v>
      </c>
      <c r="AB344">
        <v>231</v>
      </c>
      <c r="AC344">
        <v>205</v>
      </c>
      <c r="AD344">
        <v>204</v>
      </c>
      <c r="AE344">
        <v>171</v>
      </c>
    </row>
    <row r="345" spans="1:31" x14ac:dyDescent="0.2">
      <c r="A345" s="1">
        <v>39730</v>
      </c>
      <c r="B345" s="77">
        <v>121</v>
      </c>
      <c r="C345" s="77">
        <v>46</v>
      </c>
      <c r="D345" s="77">
        <v>149</v>
      </c>
      <c r="E345" s="77">
        <v>122</v>
      </c>
      <c r="F345" s="77">
        <v>169</v>
      </c>
      <c r="G345" s="77">
        <v>182</v>
      </c>
      <c r="H345" s="77">
        <v>323</v>
      </c>
      <c r="I345" s="77">
        <v>248</v>
      </c>
      <c r="J345" s="77">
        <v>165</v>
      </c>
      <c r="K345" s="77">
        <v>135</v>
      </c>
      <c r="L345" s="77">
        <v>40</v>
      </c>
      <c r="M345" s="77">
        <v>109</v>
      </c>
      <c r="N345" s="77">
        <v>63</v>
      </c>
      <c r="O345" s="77">
        <v>60</v>
      </c>
      <c r="P345" s="77">
        <v>180</v>
      </c>
      <c r="Q345" s="77">
        <v>236</v>
      </c>
      <c r="R345" s="77">
        <v>139</v>
      </c>
      <c r="S345" s="77">
        <v>119</v>
      </c>
      <c r="T345" s="77">
        <v>174</v>
      </c>
      <c r="U345" s="77">
        <v>136</v>
      </c>
      <c r="V345" s="77">
        <v>244</v>
      </c>
      <c r="W345" s="77">
        <v>125</v>
      </c>
      <c r="X345" s="77">
        <v>107</v>
      </c>
      <c r="Y345" s="77">
        <v>134</v>
      </c>
      <c r="Z345">
        <v>121</v>
      </c>
      <c r="AA345">
        <v>150</v>
      </c>
      <c r="AB345">
        <v>245</v>
      </c>
      <c r="AC345">
        <v>202</v>
      </c>
      <c r="AD345">
        <v>203</v>
      </c>
      <c r="AE345">
        <v>172</v>
      </c>
    </row>
    <row r="346" spans="1:31" x14ac:dyDescent="0.2">
      <c r="A346" s="1">
        <v>39731</v>
      </c>
      <c r="B346" s="77">
        <v>110</v>
      </c>
      <c r="C346" s="77">
        <v>45</v>
      </c>
      <c r="D346" s="77">
        <v>172</v>
      </c>
      <c r="E346" s="77">
        <v>115</v>
      </c>
      <c r="F346" s="77">
        <v>178</v>
      </c>
      <c r="G346" s="77">
        <v>182</v>
      </c>
      <c r="H346" s="77">
        <v>331</v>
      </c>
      <c r="I346" s="77">
        <v>254</v>
      </c>
      <c r="J346" s="77">
        <v>168</v>
      </c>
      <c r="K346" s="77">
        <v>141</v>
      </c>
      <c r="L346" s="77">
        <v>41</v>
      </c>
      <c r="M346" s="77">
        <v>122</v>
      </c>
      <c r="N346" s="77">
        <v>61</v>
      </c>
      <c r="O346" s="77">
        <v>61</v>
      </c>
      <c r="P346" s="77">
        <v>165</v>
      </c>
      <c r="Q346" s="77">
        <v>240</v>
      </c>
      <c r="R346" s="77">
        <v>141</v>
      </c>
      <c r="S346" s="77">
        <v>115</v>
      </c>
      <c r="T346" s="77">
        <v>170</v>
      </c>
      <c r="U346" s="77">
        <v>148</v>
      </c>
      <c r="V346" s="77">
        <v>253</v>
      </c>
      <c r="W346" s="77">
        <v>130</v>
      </c>
      <c r="X346" s="77">
        <v>108</v>
      </c>
      <c r="Y346" s="77">
        <v>133</v>
      </c>
      <c r="Z346">
        <v>107</v>
      </c>
      <c r="AA346">
        <v>148</v>
      </c>
      <c r="AB346">
        <v>249</v>
      </c>
      <c r="AC346">
        <v>201</v>
      </c>
      <c r="AD346">
        <v>204</v>
      </c>
      <c r="AE346">
        <v>176</v>
      </c>
    </row>
    <row r="347" spans="1:31" x14ac:dyDescent="0.2">
      <c r="A347" s="1">
        <v>39732</v>
      </c>
      <c r="B347" s="77">
        <v>107</v>
      </c>
      <c r="C347" s="77">
        <v>45</v>
      </c>
      <c r="D347" s="77">
        <v>183</v>
      </c>
      <c r="E347" s="77">
        <v>112</v>
      </c>
      <c r="F347" s="77">
        <v>171</v>
      </c>
      <c r="G347" s="77">
        <v>185</v>
      </c>
      <c r="H347" s="77">
        <v>334</v>
      </c>
      <c r="I347" s="77">
        <v>247</v>
      </c>
      <c r="J347" s="77">
        <v>172</v>
      </c>
      <c r="K347" s="77">
        <v>139</v>
      </c>
      <c r="L347" s="77">
        <v>42</v>
      </c>
      <c r="M347" s="77">
        <v>128</v>
      </c>
      <c r="N347" s="77">
        <v>73</v>
      </c>
      <c r="O347" s="77">
        <v>59</v>
      </c>
      <c r="P347" s="77">
        <v>169</v>
      </c>
      <c r="Q347" s="77">
        <v>225</v>
      </c>
      <c r="R347" s="77">
        <v>140</v>
      </c>
      <c r="S347" s="77">
        <v>118</v>
      </c>
      <c r="T347" s="77">
        <v>165</v>
      </c>
      <c r="U347" s="77">
        <v>155</v>
      </c>
      <c r="V347" s="77">
        <v>239</v>
      </c>
      <c r="W347" s="77">
        <v>131</v>
      </c>
      <c r="X347" s="77">
        <v>108</v>
      </c>
      <c r="Y347" s="77">
        <v>130</v>
      </c>
      <c r="Z347">
        <v>131</v>
      </c>
      <c r="AA347">
        <v>146</v>
      </c>
      <c r="AB347">
        <v>245</v>
      </c>
      <c r="AC347">
        <v>207</v>
      </c>
      <c r="AD347">
        <v>207</v>
      </c>
      <c r="AE347">
        <v>176</v>
      </c>
    </row>
    <row r="348" spans="1:31" x14ac:dyDescent="0.2">
      <c r="A348" s="1">
        <v>39733</v>
      </c>
      <c r="B348" s="77">
        <v>107</v>
      </c>
      <c r="C348" s="77">
        <v>44</v>
      </c>
      <c r="D348" s="77">
        <v>188</v>
      </c>
      <c r="E348" s="77">
        <v>107</v>
      </c>
      <c r="F348" s="77">
        <v>153</v>
      </c>
      <c r="G348" s="77">
        <v>187</v>
      </c>
      <c r="H348" s="77">
        <v>353</v>
      </c>
      <c r="I348" s="77">
        <v>247</v>
      </c>
      <c r="J348" s="77">
        <v>174</v>
      </c>
      <c r="K348" s="77">
        <v>153</v>
      </c>
      <c r="L348" s="77">
        <v>45</v>
      </c>
      <c r="M348" s="77">
        <v>127</v>
      </c>
      <c r="N348" s="77">
        <v>63</v>
      </c>
      <c r="O348" s="77">
        <v>58</v>
      </c>
      <c r="P348" s="77">
        <v>167</v>
      </c>
      <c r="Q348" s="77">
        <v>236</v>
      </c>
      <c r="R348" s="77">
        <v>141</v>
      </c>
      <c r="S348" s="77">
        <v>123</v>
      </c>
      <c r="T348" s="77">
        <v>165</v>
      </c>
      <c r="U348" s="77">
        <v>155</v>
      </c>
      <c r="V348" s="77">
        <v>236</v>
      </c>
      <c r="W348" s="77">
        <v>133</v>
      </c>
      <c r="X348" s="77">
        <v>114</v>
      </c>
      <c r="Y348" s="77">
        <v>130</v>
      </c>
      <c r="Z348">
        <v>129</v>
      </c>
      <c r="AA348">
        <v>144</v>
      </c>
      <c r="AB348">
        <v>243</v>
      </c>
      <c r="AC348">
        <v>228</v>
      </c>
      <c r="AD348">
        <v>210</v>
      </c>
      <c r="AE348">
        <v>180</v>
      </c>
    </row>
    <row r="349" spans="1:31" x14ac:dyDescent="0.2">
      <c r="A349" s="1">
        <v>39734</v>
      </c>
      <c r="B349" s="77">
        <v>107</v>
      </c>
      <c r="C349" s="77">
        <v>43</v>
      </c>
      <c r="D349" s="77">
        <v>187</v>
      </c>
      <c r="E349" s="77">
        <v>108</v>
      </c>
      <c r="F349" s="77">
        <v>154</v>
      </c>
      <c r="G349" s="77">
        <v>187</v>
      </c>
      <c r="H349" s="77">
        <v>378</v>
      </c>
      <c r="I349" s="77">
        <v>249</v>
      </c>
      <c r="J349" s="77">
        <v>179</v>
      </c>
      <c r="K349" s="77">
        <v>159</v>
      </c>
      <c r="L349" s="77">
        <v>82</v>
      </c>
      <c r="M349" s="77">
        <v>128</v>
      </c>
      <c r="N349" s="77">
        <v>64</v>
      </c>
      <c r="O349" s="77">
        <v>58</v>
      </c>
      <c r="P349" s="77">
        <v>160</v>
      </c>
      <c r="Q349" s="77">
        <v>225</v>
      </c>
      <c r="R349" s="77">
        <v>143</v>
      </c>
      <c r="S349" s="77">
        <v>124</v>
      </c>
      <c r="T349" s="77">
        <v>165</v>
      </c>
      <c r="U349" s="77">
        <v>153</v>
      </c>
      <c r="V349" s="77">
        <v>239</v>
      </c>
      <c r="W349" s="77">
        <v>134</v>
      </c>
      <c r="X349" s="77">
        <v>127</v>
      </c>
      <c r="Y349" s="77">
        <v>132</v>
      </c>
      <c r="Z349">
        <v>130</v>
      </c>
      <c r="AA349">
        <v>142</v>
      </c>
      <c r="AB349">
        <v>244</v>
      </c>
      <c r="AC349">
        <v>233</v>
      </c>
      <c r="AD349">
        <v>214</v>
      </c>
      <c r="AE349">
        <v>190</v>
      </c>
    </row>
    <row r="350" spans="1:31" x14ac:dyDescent="0.2">
      <c r="A350" s="1">
        <v>39735</v>
      </c>
      <c r="B350" s="77">
        <v>106</v>
      </c>
      <c r="C350" s="77">
        <v>43</v>
      </c>
      <c r="D350" s="77">
        <v>193</v>
      </c>
      <c r="E350" s="77">
        <v>114</v>
      </c>
      <c r="F350" s="77">
        <v>165</v>
      </c>
      <c r="G350" s="77">
        <v>187</v>
      </c>
      <c r="H350" s="77">
        <v>399</v>
      </c>
      <c r="I350" s="77">
        <v>249</v>
      </c>
      <c r="J350" s="77">
        <v>185</v>
      </c>
      <c r="K350" s="77">
        <v>166</v>
      </c>
      <c r="L350" s="77">
        <v>83</v>
      </c>
      <c r="M350" s="77">
        <v>128</v>
      </c>
      <c r="N350" s="77">
        <v>69</v>
      </c>
      <c r="O350" s="77">
        <v>61</v>
      </c>
      <c r="P350" s="77">
        <v>161</v>
      </c>
      <c r="Q350" s="77">
        <v>223</v>
      </c>
      <c r="R350" s="77">
        <v>140</v>
      </c>
      <c r="S350" s="77">
        <v>133</v>
      </c>
      <c r="T350" s="77">
        <v>165</v>
      </c>
      <c r="U350" s="77">
        <v>153</v>
      </c>
      <c r="V350" s="77">
        <v>250</v>
      </c>
      <c r="W350" s="77">
        <v>134</v>
      </c>
      <c r="X350" s="77">
        <v>119</v>
      </c>
      <c r="Y350" s="77">
        <v>138</v>
      </c>
      <c r="Z350">
        <v>129</v>
      </c>
      <c r="AA350">
        <v>140</v>
      </c>
      <c r="AB350">
        <v>245</v>
      </c>
      <c r="AC350">
        <v>219</v>
      </c>
      <c r="AD350">
        <v>217</v>
      </c>
      <c r="AE350">
        <v>191</v>
      </c>
    </row>
    <row r="351" spans="1:31" x14ac:dyDescent="0.2">
      <c r="A351" s="1">
        <v>39736</v>
      </c>
      <c r="B351" s="77">
        <v>105</v>
      </c>
      <c r="C351" s="77">
        <v>43</v>
      </c>
      <c r="D351" s="77">
        <v>194</v>
      </c>
      <c r="E351" s="77">
        <v>112</v>
      </c>
      <c r="F351" s="77">
        <v>155</v>
      </c>
      <c r="G351" s="77">
        <v>185</v>
      </c>
      <c r="H351" s="77">
        <v>388</v>
      </c>
      <c r="I351" s="77">
        <v>248</v>
      </c>
      <c r="J351" s="77">
        <v>186</v>
      </c>
      <c r="K351" s="77">
        <v>186</v>
      </c>
      <c r="L351" s="77">
        <v>93</v>
      </c>
      <c r="M351" s="77">
        <v>127</v>
      </c>
      <c r="N351" s="77">
        <v>70</v>
      </c>
      <c r="O351" s="77">
        <v>62</v>
      </c>
      <c r="P351" s="77">
        <v>162</v>
      </c>
      <c r="Q351" s="77">
        <v>223</v>
      </c>
      <c r="R351" s="77">
        <v>140</v>
      </c>
      <c r="S351" s="77">
        <v>140</v>
      </c>
      <c r="T351" s="77">
        <v>168</v>
      </c>
      <c r="U351" s="77">
        <v>150</v>
      </c>
      <c r="V351" s="77">
        <v>240</v>
      </c>
      <c r="W351" s="77">
        <v>136</v>
      </c>
      <c r="X351" s="77">
        <v>122</v>
      </c>
      <c r="Y351" s="77">
        <v>142</v>
      </c>
      <c r="Z351">
        <v>130</v>
      </c>
      <c r="AA351">
        <v>140</v>
      </c>
      <c r="AB351">
        <v>244</v>
      </c>
      <c r="AC351">
        <v>216</v>
      </c>
      <c r="AD351">
        <v>217</v>
      </c>
      <c r="AE351">
        <v>192</v>
      </c>
    </row>
    <row r="352" spans="1:31" x14ac:dyDescent="0.2">
      <c r="A352" s="1">
        <v>39737</v>
      </c>
      <c r="B352" s="77">
        <v>107</v>
      </c>
      <c r="C352" s="77">
        <v>71</v>
      </c>
      <c r="D352" s="77">
        <v>197</v>
      </c>
      <c r="E352" s="77">
        <v>120</v>
      </c>
      <c r="F352" s="77">
        <v>163</v>
      </c>
      <c r="G352" s="77">
        <v>184</v>
      </c>
      <c r="H352" s="77">
        <v>385</v>
      </c>
      <c r="I352" s="77">
        <v>247</v>
      </c>
      <c r="J352" s="77">
        <v>192</v>
      </c>
      <c r="K352" s="77">
        <v>181</v>
      </c>
      <c r="L352" s="77">
        <v>97</v>
      </c>
      <c r="M352" s="77">
        <v>129</v>
      </c>
      <c r="N352" s="77">
        <v>72</v>
      </c>
      <c r="O352" s="77">
        <v>60</v>
      </c>
      <c r="P352" s="77">
        <v>160</v>
      </c>
      <c r="Q352" s="77">
        <v>223</v>
      </c>
      <c r="R352" s="77">
        <v>140</v>
      </c>
      <c r="S352" s="77">
        <v>138</v>
      </c>
      <c r="T352" s="77">
        <v>191</v>
      </c>
      <c r="U352" s="77">
        <v>146</v>
      </c>
      <c r="V352" s="77">
        <v>232</v>
      </c>
      <c r="W352" s="77">
        <v>137</v>
      </c>
      <c r="X352" s="77">
        <v>130</v>
      </c>
      <c r="Y352" s="77">
        <v>139</v>
      </c>
      <c r="Z352">
        <v>129</v>
      </c>
      <c r="AA352">
        <v>147</v>
      </c>
      <c r="AB352">
        <v>249</v>
      </c>
      <c r="AC352">
        <v>215</v>
      </c>
      <c r="AD352">
        <v>220</v>
      </c>
      <c r="AE352">
        <v>191</v>
      </c>
    </row>
    <row r="353" spans="1:31" x14ac:dyDescent="0.2">
      <c r="A353" s="1">
        <v>39738</v>
      </c>
      <c r="B353" s="77">
        <v>113</v>
      </c>
      <c r="C353" s="77">
        <v>78</v>
      </c>
      <c r="D353" s="77">
        <v>197</v>
      </c>
      <c r="E353" s="77">
        <v>121</v>
      </c>
      <c r="F353" s="77">
        <v>170</v>
      </c>
      <c r="G353" s="77">
        <v>185</v>
      </c>
      <c r="H353" s="77">
        <v>377</v>
      </c>
      <c r="I353" s="77">
        <v>248</v>
      </c>
      <c r="J353" s="77">
        <v>197</v>
      </c>
      <c r="K353" s="77">
        <v>176</v>
      </c>
      <c r="L353" s="77">
        <v>87</v>
      </c>
      <c r="M353" s="77">
        <v>131</v>
      </c>
      <c r="N353" s="77">
        <v>77</v>
      </c>
      <c r="O353" s="77">
        <v>69</v>
      </c>
      <c r="P353" s="77">
        <v>162</v>
      </c>
      <c r="Q353" s="77">
        <v>221</v>
      </c>
      <c r="R353" s="77">
        <v>139</v>
      </c>
      <c r="S353" s="77">
        <v>136</v>
      </c>
      <c r="T353" s="77">
        <v>205</v>
      </c>
      <c r="U353" s="77">
        <v>146</v>
      </c>
      <c r="V353" s="77">
        <v>227</v>
      </c>
      <c r="W353" s="77">
        <v>137</v>
      </c>
      <c r="X353" s="77">
        <v>132</v>
      </c>
      <c r="Y353" s="77">
        <v>139</v>
      </c>
      <c r="Z353">
        <v>127</v>
      </c>
      <c r="AA353">
        <v>149</v>
      </c>
      <c r="AB353">
        <v>252</v>
      </c>
      <c r="AC353">
        <v>212</v>
      </c>
      <c r="AD353">
        <v>221</v>
      </c>
      <c r="AE353">
        <v>190</v>
      </c>
    </row>
    <row r="354" spans="1:31" x14ac:dyDescent="0.2">
      <c r="A354" s="1">
        <v>39739</v>
      </c>
      <c r="B354" s="77">
        <v>119</v>
      </c>
      <c r="C354" s="77">
        <v>61</v>
      </c>
      <c r="D354" s="77">
        <v>218</v>
      </c>
      <c r="E354" s="77">
        <v>120</v>
      </c>
      <c r="F354" s="77">
        <v>173</v>
      </c>
      <c r="G354" s="77">
        <v>188</v>
      </c>
      <c r="H354" s="77">
        <v>375</v>
      </c>
      <c r="I354" s="77">
        <v>250</v>
      </c>
      <c r="J354" s="77">
        <v>200</v>
      </c>
      <c r="K354" s="77">
        <v>169</v>
      </c>
      <c r="L354" s="77">
        <v>86</v>
      </c>
      <c r="M354" s="77">
        <v>137</v>
      </c>
      <c r="N354" s="77">
        <v>83</v>
      </c>
      <c r="O354" s="77">
        <v>65</v>
      </c>
      <c r="P354" s="77">
        <v>172</v>
      </c>
      <c r="Q354" s="77">
        <v>227</v>
      </c>
      <c r="R354" s="77">
        <v>145</v>
      </c>
      <c r="S354" s="77">
        <v>127</v>
      </c>
      <c r="T354" s="77">
        <v>195</v>
      </c>
      <c r="U354" s="77">
        <v>148</v>
      </c>
      <c r="V354" s="77">
        <v>229</v>
      </c>
      <c r="W354" s="77">
        <v>146</v>
      </c>
      <c r="X354" s="77">
        <v>128</v>
      </c>
      <c r="Y354" s="77">
        <v>138</v>
      </c>
      <c r="Z354">
        <v>126</v>
      </c>
      <c r="AA354">
        <v>174</v>
      </c>
      <c r="AB354">
        <v>251</v>
      </c>
      <c r="AC354">
        <v>210</v>
      </c>
      <c r="AD354">
        <v>219</v>
      </c>
      <c r="AE354">
        <v>194</v>
      </c>
    </row>
    <row r="355" spans="1:31" x14ac:dyDescent="0.2">
      <c r="A355" s="1">
        <v>39740</v>
      </c>
      <c r="B355" s="77">
        <v>118</v>
      </c>
      <c r="C355" s="77">
        <v>81</v>
      </c>
      <c r="D355" s="77">
        <v>217</v>
      </c>
      <c r="E355" s="77">
        <v>126</v>
      </c>
      <c r="F355" s="77">
        <v>171</v>
      </c>
      <c r="G355" s="77">
        <v>196</v>
      </c>
      <c r="H355" s="77">
        <v>372</v>
      </c>
      <c r="I355" s="77">
        <v>251</v>
      </c>
      <c r="J355" s="77">
        <v>206</v>
      </c>
      <c r="K355" s="77">
        <v>163</v>
      </c>
      <c r="L355" s="77">
        <v>88</v>
      </c>
      <c r="M355" s="77">
        <v>137</v>
      </c>
      <c r="N355" s="77">
        <v>79</v>
      </c>
      <c r="O355" s="77">
        <v>65</v>
      </c>
      <c r="P355" s="77">
        <v>161</v>
      </c>
      <c r="Q355" s="77">
        <v>224</v>
      </c>
      <c r="R355" s="77">
        <v>152</v>
      </c>
      <c r="S355" s="77">
        <v>128</v>
      </c>
      <c r="T355" s="77">
        <v>186</v>
      </c>
      <c r="U355" s="77">
        <v>148</v>
      </c>
      <c r="V355" s="77">
        <v>251</v>
      </c>
      <c r="W355" s="77">
        <v>152</v>
      </c>
      <c r="X355" s="77">
        <v>129</v>
      </c>
      <c r="Y355" s="77">
        <v>136</v>
      </c>
      <c r="Z355">
        <v>128</v>
      </c>
      <c r="AA355">
        <v>203</v>
      </c>
      <c r="AB355">
        <v>250</v>
      </c>
      <c r="AC355">
        <v>212</v>
      </c>
      <c r="AD355">
        <v>219</v>
      </c>
      <c r="AE355">
        <v>198</v>
      </c>
    </row>
    <row r="356" spans="1:31" x14ac:dyDescent="0.2">
      <c r="A356" s="1">
        <v>39741</v>
      </c>
      <c r="B356" s="77">
        <v>123</v>
      </c>
      <c r="C356" s="77">
        <v>82</v>
      </c>
      <c r="D356" s="77">
        <v>215</v>
      </c>
      <c r="E356" s="77">
        <v>126</v>
      </c>
      <c r="F356" s="77">
        <v>167</v>
      </c>
      <c r="G356" s="77">
        <v>192</v>
      </c>
      <c r="H356" s="77">
        <v>367</v>
      </c>
      <c r="I356" s="77">
        <v>252</v>
      </c>
      <c r="J356" s="77">
        <v>211</v>
      </c>
      <c r="K356" s="77">
        <v>159</v>
      </c>
      <c r="L356" s="77">
        <v>88</v>
      </c>
      <c r="M356" s="77">
        <v>137</v>
      </c>
      <c r="N356" s="77">
        <v>78</v>
      </c>
      <c r="O356" s="77">
        <v>70</v>
      </c>
      <c r="P356" s="77">
        <v>159</v>
      </c>
      <c r="Q356" s="77">
        <v>222</v>
      </c>
      <c r="R356" s="77">
        <v>158</v>
      </c>
      <c r="S356" s="77">
        <v>128</v>
      </c>
      <c r="T356" s="77">
        <v>184</v>
      </c>
      <c r="U356" s="77">
        <v>146</v>
      </c>
      <c r="V356" s="77">
        <v>256</v>
      </c>
      <c r="W356" s="77">
        <v>150</v>
      </c>
      <c r="X356" s="77">
        <v>128</v>
      </c>
      <c r="Y356" s="77">
        <v>135</v>
      </c>
      <c r="Z356">
        <v>135</v>
      </c>
      <c r="AA356">
        <v>233</v>
      </c>
      <c r="AB356">
        <v>250</v>
      </c>
      <c r="AC356">
        <v>210</v>
      </c>
      <c r="AD356">
        <v>221</v>
      </c>
      <c r="AE356">
        <v>198</v>
      </c>
    </row>
    <row r="357" spans="1:31" x14ac:dyDescent="0.2">
      <c r="A357" s="1">
        <v>39742</v>
      </c>
      <c r="B357" s="77">
        <v>120</v>
      </c>
      <c r="C357" s="77">
        <v>85</v>
      </c>
      <c r="D357" s="77">
        <v>212</v>
      </c>
      <c r="E357" s="77">
        <v>126</v>
      </c>
      <c r="F357" s="77">
        <v>167</v>
      </c>
      <c r="G357" s="77">
        <v>197</v>
      </c>
      <c r="H357" s="77">
        <v>365</v>
      </c>
      <c r="I357" s="77">
        <v>253</v>
      </c>
      <c r="J357" s="77">
        <v>217</v>
      </c>
      <c r="K357" s="77">
        <v>160</v>
      </c>
      <c r="L357" s="77">
        <v>90</v>
      </c>
      <c r="M357" s="77">
        <v>135</v>
      </c>
      <c r="N357" s="77">
        <v>83</v>
      </c>
      <c r="O357" s="77">
        <v>70</v>
      </c>
      <c r="P357" s="77">
        <v>162</v>
      </c>
      <c r="Q357" s="77">
        <v>222</v>
      </c>
      <c r="R357" s="77">
        <v>160</v>
      </c>
      <c r="S357" s="77">
        <v>128</v>
      </c>
      <c r="T357" s="77">
        <v>187</v>
      </c>
      <c r="U357" s="77">
        <v>147</v>
      </c>
      <c r="V357" s="77">
        <v>245</v>
      </c>
      <c r="W357" s="77">
        <v>146</v>
      </c>
      <c r="X357" s="77">
        <v>127</v>
      </c>
      <c r="Y357" s="77">
        <v>135</v>
      </c>
      <c r="Z357">
        <v>158</v>
      </c>
      <c r="AA357">
        <v>211</v>
      </c>
      <c r="AB357">
        <v>250</v>
      </c>
      <c r="AC357">
        <v>208</v>
      </c>
      <c r="AD357">
        <v>226</v>
      </c>
      <c r="AE357">
        <v>195</v>
      </c>
    </row>
    <row r="358" spans="1:31" x14ac:dyDescent="0.2">
      <c r="A358" s="1">
        <v>39743</v>
      </c>
      <c r="B358" s="77">
        <v>123</v>
      </c>
      <c r="C358" s="77">
        <v>89</v>
      </c>
      <c r="D358" s="77">
        <v>205</v>
      </c>
      <c r="E358" s="77">
        <v>121</v>
      </c>
      <c r="F358" s="77">
        <v>158</v>
      </c>
      <c r="G358" s="77">
        <v>198</v>
      </c>
      <c r="H358" s="77">
        <v>363</v>
      </c>
      <c r="I358" s="77">
        <v>252</v>
      </c>
      <c r="J358" s="77">
        <v>223</v>
      </c>
      <c r="K358" s="77">
        <v>160</v>
      </c>
      <c r="L358" s="77">
        <v>77</v>
      </c>
      <c r="M358" s="77">
        <v>136</v>
      </c>
      <c r="N358" s="77">
        <v>92</v>
      </c>
      <c r="O358" s="77">
        <v>81</v>
      </c>
      <c r="P358" s="77">
        <v>163</v>
      </c>
      <c r="Q358" s="77">
        <v>238</v>
      </c>
      <c r="R358" s="77">
        <v>176</v>
      </c>
      <c r="S358" s="77">
        <v>125</v>
      </c>
      <c r="T358" s="77">
        <v>189</v>
      </c>
      <c r="U358" s="77">
        <v>145</v>
      </c>
      <c r="V358" s="77">
        <v>235</v>
      </c>
      <c r="W358" s="77">
        <v>145</v>
      </c>
      <c r="X358" s="77">
        <v>131</v>
      </c>
      <c r="Y358" s="77">
        <v>135</v>
      </c>
      <c r="Z358">
        <v>162</v>
      </c>
      <c r="AA358">
        <v>199</v>
      </c>
      <c r="AB358">
        <v>260</v>
      </c>
      <c r="AC358">
        <v>205</v>
      </c>
      <c r="AD358">
        <v>241</v>
      </c>
      <c r="AE358">
        <v>194</v>
      </c>
    </row>
    <row r="359" spans="1:31" x14ac:dyDescent="0.2">
      <c r="A359" s="1">
        <v>39744</v>
      </c>
      <c r="B359" s="77">
        <v>129</v>
      </c>
      <c r="C359" s="77">
        <v>90</v>
      </c>
      <c r="D359" s="77">
        <v>202</v>
      </c>
      <c r="E359" s="77">
        <v>120</v>
      </c>
      <c r="F359" s="77">
        <v>163</v>
      </c>
      <c r="G359" s="77">
        <v>203</v>
      </c>
      <c r="H359" s="77">
        <v>356</v>
      </c>
      <c r="I359" s="77">
        <v>250</v>
      </c>
      <c r="J359" s="77">
        <v>230</v>
      </c>
      <c r="K359" s="77">
        <v>168</v>
      </c>
      <c r="L359" s="77">
        <v>74</v>
      </c>
      <c r="M359" s="77">
        <v>137</v>
      </c>
      <c r="N359" s="77">
        <v>87</v>
      </c>
      <c r="O359" s="77">
        <v>113</v>
      </c>
      <c r="P359" s="77">
        <v>157</v>
      </c>
      <c r="Q359" s="77">
        <v>245</v>
      </c>
      <c r="R359" s="77">
        <v>179</v>
      </c>
      <c r="S359" s="77">
        <v>130</v>
      </c>
      <c r="T359" s="77">
        <v>191</v>
      </c>
      <c r="U359" s="77">
        <v>146</v>
      </c>
      <c r="V359" s="77">
        <v>263</v>
      </c>
      <c r="W359" s="77">
        <v>148</v>
      </c>
      <c r="X359" s="77">
        <v>130</v>
      </c>
      <c r="Y359" s="77">
        <v>137</v>
      </c>
      <c r="Z359">
        <v>153</v>
      </c>
      <c r="AA359">
        <v>187</v>
      </c>
      <c r="AB359">
        <v>268</v>
      </c>
      <c r="AC359">
        <v>205</v>
      </c>
      <c r="AD359">
        <v>243</v>
      </c>
      <c r="AE359">
        <v>196</v>
      </c>
    </row>
    <row r="360" spans="1:31" x14ac:dyDescent="0.2">
      <c r="A360" s="1">
        <v>39745</v>
      </c>
      <c r="B360" s="77">
        <v>131</v>
      </c>
      <c r="C360" s="77">
        <v>90</v>
      </c>
      <c r="D360" s="77">
        <v>204</v>
      </c>
      <c r="E360" s="77">
        <v>121</v>
      </c>
      <c r="F360" s="77">
        <v>176</v>
      </c>
      <c r="G360" s="77">
        <v>208</v>
      </c>
      <c r="H360" s="77">
        <v>360</v>
      </c>
      <c r="I360" s="77">
        <v>253</v>
      </c>
      <c r="J360" s="77">
        <v>235</v>
      </c>
      <c r="K360" s="77">
        <v>172</v>
      </c>
      <c r="L360" s="77">
        <v>76</v>
      </c>
      <c r="M360" s="77">
        <v>139</v>
      </c>
      <c r="N360" s="77">
        <v>81</v>
      </c>
      <c r="O360" s="77">
        <v>151</v>
      </c>
      <c r="P360" s="77">
        <v>153</v>
      </c>
      <c r="Q360" s="77">
        <v>238</v>
      </c>
      <c r="R360" s="77">
        <v>162</v>
      </c>
      <c r="S360" s="77">
        <v>132</v>
      </c>
      <c r="T360" s="77">
        <v>187</v>
      </c>
      <c r="U360" s="77">
        <v>149</v>
      </c>
      <c r="V360" s="77">
        <v>246</v>
      </c>
      <c r="W360" s="77">
        <v>160</v>
      </c>
      <c r="X360" s="77">
        <v>128</v>
      </c>
      <c r="Y360" s="77">
        <v>137</v>
      </c>
      <c r="Z360">
        <v>149</v>
      </c>
      <c r="AA360">
        <v>181</v>
      </c>
      <c r="AB360">
        <v>263</v>
      </c>
      <c r="AC360">
        <v>205</v>
      </c>
      <c r="AD360">
        <v>243</v>
      </c>
      <c r="AE360">
        <v>195</v>
      </c>
    </row>
    <row r="361" spans="1:31" x14ac:dyDescent="0.2">
      <c r="A361" s="1">
        <v>39746</v>
      </c>
      <c r="B361" s="77">
        <v>136</v>
      </c>
      <c r="C361" s="77">
        <v>91</v>
      </c>
      <c r="D361" s="77">
        <v>208</v>
      </c>
      <c r="E361" s="77">
        <v>122</v>
      </c>
      <c r="F361" s="77">
        <v>181</v>
      </c>
      <c r="G361" s="77">
        <v>207</v>
      </c>
      <c r="H361" s="77">
        <v>372</v>
      </c>
      <c r="I361" s="77">
        <v>257</v>
      </c>
      <c r="J361" s="77">
        <v>237</v>
      </c>
      <c r="K361" s="77">
        <v>165</v>
      </c>
      <c r="L361" s="77">
        <v>81</v>
      </c>
      <c r="M361" s="77">
        <v>141</v>
      </c>
      <c r="N361" s="77">
        <v>83</v>
      </c>
      <c r="O361" s="77">
        <v>146</v>
      </c>
      <c r="P361" s="77">
        <v>151</v>
      </c>
      <c r="Q361" s="77">
        <v>229</v>
      </c>
      <c r="R361" s="77">
        <v>154</v>
      </c>
      <c r="S361" s="77">
        <v>129</v>
      </c>
      <c r="T361" s="77">
        <v>191</v>
      </c>
      <c r="U361" s="77">
        <v>149</v>
      </c>
      <c r="V361" s="77">
        <v>238</v>
      </c>
      <c r="W361" s="77">
        <v>182</v>
      </c>
      <c r="X361" s="77">
        <v>128</v>
      </c>
      <c r="Y361" s="77">
        <v>138</v>
      </c>
      <c r="Z361">
        <v>145</v>
      </c>
      <c r="AA361">
        <v>174</v>
      </c>
      <c r="AB361">
        <v>260</v>
      </c>
      <c r="AC361">
        <v>209</v>
      </c>
      <c r="AD361">
        <v>244</v>
      </c>
      <c r="AE361">
        <v>197</v>
      </c>
    </row>
    <row r="362" spans="1:31" x14ac:dyDescent="0.2">
      <c r="A362" s="1">
        <v>39747</v>
      </c>
      <c r="B362" s="77">
        <v>114</v>
      </c>
      <c r="C362" s="77">
        <v>92</v>
      </c>
      <c r="D362" s="77">
        <v>214</v>
      </c>
      <c r="E362" s="77">
        <v>127</v>
      </c>
      <c r="F362" s="77">
        <v>180</v>
      </c>
      <c r="G362" s="77">
        <v>205</v>
      </c>
      <c r="H362" s="77">
        <v>404</v>
      </c>
      <c r="I362" s="77">
        <v>267</v>
      </c>
      <c r="J362" s="77">
        <v>244</v>
      </c>
      <c r="K362" s="77">
        <v>163</v>
      </c>
      <c r="L362" s="77">
        <v>83</v>
      </c>
      <c r="M362" s="77">
        <v>146</v>
      </c>
      <c r="N362" s="77">
        <v>79</v>
      </c>
      <c r="O362" s="77">
        <v>130</v>
      </c>
      <c r="P362" s="77">
        <v>146</v>
      </c>
      <c r="Q362" s="77">
        <v>223</v>
      </c>
      <c r="R362" s="77">
        <v>148</v>
      </c>
      <c r="S362" s="77">
        <v>134</v>
      </c>
      <c r="T362" s="77">
        <v>197</v>
      </c>
      <c r="U362" s="77">
        <v>172</v>
      </c>
      <c r="V362" s="77">
        <v>231</v>
      </c>
      <c r="W362" s="77">
        <v>178</v>
      </c>
      <c r="X362" s="77">
        <v>130</v>
      </c>
      <c r="Y362" s="77">
        <v>141</v>
      </c>
      <c r="Z362">
        <v>143</v>
      </c>
      <c r="AA362">
        <v>172</v>
      </c>
      <c r="AB362">
        <v>256</v>
      </c>
      <c r="AC362">
        <v>219</v>
      </c>
      <c r="AD362">
        <v>241</v>
      </c>
      <c r="AE362">
        <v>207</v>
      </c>
    </row>
    <row r="363" spans="1:31" x14ac:dyDescent="0.2">
      <c r="A363" s="1">
        <v>39748</v>
      </c>
      <c r="B363" s="77">
        <v>119</v>
      </c>
      <c r="C363" s="77">
        <v>90</v>
      </c>
      <c r="D363" s="77">
        <v>214</v>
      </c>
      <c r="E363" s="77">
        <v>120</v>
      </c>
      <c r="F363" s="77">
        <v>184</v>
      </c>
      <c r="G363" s="77">
        <v>236</v>
      </c>
      <c r="H363" s="77">
        <v>388</v>
      </c>
      <c r="I363" s="77">
        <v>269</v>
      </c>
      <c r="J363" s="77">
        <v>246</v>
      </c>
      <c r="K363" s="77">
        <v>173</v>
      </c>
      <c r="L363" s="77">
        <v>94</v>
      </c>
      <c r="M363" s="77">
        <v>152</v>
      </c>
      <c r="N363" s="77">
        <v>76</v>
      </c>
      <c r="O363" s="77">
        <v>125</v>
      </c>
      <c r="P363" s="77">
        <v>144</v>
      </c>
      <c r="Q363" s="77">
        <v>233</v>
      </c>
      <c r="R363" s="77">
        <v>145</v>
      </c>
      <c r="S363" s="77">
        <v>131</v>
      </c>
      <c r="T363" s="77">
        <v>198</v>
      </c>
      <c r="U363" s="77">
        <v>227</v>
      </c>
      <c r="V363" s="77">
        <v>234</v>
      </c>
      <c r="W363" s="77">
        <v>171</v>
      </c>
      <c r="X363" s="77">
        <v>129</v>
      </c>
      <c r="Y363" s="77">
        <v>140</v>
      </c>
      <c r="Z363">
        <v>142</v>
      </c>
      <c r="AA363">
        <v>189</v>
      </c>
      <c r="AB363">
        <v>256</v>
      </c>
      <c r="AC363">
        <v>220</v>
      </c>
      <c r="AD363">
        <v>236</v>
      </c>
      <c r="AE363">
        <v>213</v>
      </c>
    </row>
    <row r="364" spans="1:31" x14ac:dyDescent="0.2">
      <c r="A364" s="1">
        <v>39749</v>
      </c>
      <c r="B364" s="77">
        <v>140</v>
      </c>
      <c r="C364" s="77">
        <v>92</v>
      </c>
      <c r="D364" s="77">
        <v>212</v>
      </c>
      <c r="E364" s="77">
        <v>118</v>
      </c>
      <c r="F364" s="77">
        <v>183</v>
      </c>
      <c r="G364" s="77">
        <v>254</v>
      </c>
      <c r="H364" s="77">
        <v>380</v>
      </c>
      <c r="I364" s="77">
        <v>266</v>
      </c>
      <c r="J364" s="77">
        <v>247</v>
      </c>
      <c r="K364" s="77">
        <v>190</v>
      </c>
      <c r="L364" s="77">
        <v>93</v>
      </c>
      <c r="M364" s="77">
        <v>154</v>
      </c>
      <c r="N364" s="77">
        <v>66</v>
      </c>
      <c r="O364" s="77">
        <v>117</v>
      </c>
      <c r="P364" s="77">
        <v>143</v>
      </c>
      <c r="Q364" s="77">
        <v>235</v>
      </c>
      <c r="R364" s="77">
        <v>146</v>
      </c>
      <c r="S364" s="77">
        <v>132</v>
      </c>
      <c r="T364" s="77">
        <v>195</v>
      </c>
      <c r="U364" s="77">
        <v>250</v>
      </c>
      <c r="V364" s="77">
        <v>236</v>
      </c>
      <c r="W364" s="77">
        <v>170</v>
      </c>
      <c r="X364" s="77">
        <v>130</v>
      </c>
      <c r="Y364" s="77">
        <v>142</v>
      </c>
      <c r="Z364">
        <v>142</v>
      </c>
      <c r="AA364">
        <v>186</v>
      </c>
      <c r="AB364">
        <v>256</v>
      </c>
      <c r="AC364">
        <v>216</v>
      </c>
      <c r="AD364">
        <v>237</v>
      </c>
      <c r="AE364">
        <v>214</v>
      </c>
    </row>
    <row r="365" spans="1:31" x14ac:dyDescent="0.2">
      <c r="A365" s="1">
        <v>39750</v>
      </c>
      <c r="B365" s="77">
        <v>151</v>
      </c>
      <c r="C365" s="77">
        <v>94</v>
      </c>
      <c r="D365" s="77">
        <v>213</v>
      </c>
      <c r="E365" s="77">
        <v>119</v>
      </c>
      <c r="F365" s="77">
        <v>185</v>
      </c>
      <c r="G365" s="77">
        <v>245</v>
      </c>
      <c r="H365" s="77">
        <v>382</v>
      </c>
      <c r="I365" s="77">
        <v>258</v>
      </c>
      <c r="J365" s="77">
        <v>244</v>
      </c>
      <c r="K365" s="77">
        <v>195</v>
      </c>
      <c r="L365" s="77">
        <v>126</v>
      </c>
      <c r="M365" s="77">
        <v>156</v>
      </c>
      <c r="N365" s="77">
        <v>63</v>
      </c>
      <c r="O365" s="77">
        <v>116</v>
      </c>
      <c r="P365" s="77">
        <v>146</v>
      </c>
      <c r="Q365" s="77">
        <v>232</v>
      </c>
      <c r="R365" s="77">
        <v>146</v>
      </c>
      <c r="S365" s="77">
        <v>133</v>
      </c>
      <c r="T365" s="77">
        <v>198</v>
      </c>
      <c r="U365" s="77">
        <v>204</v>
      </c>
      <c r="V365" s="77">
        <v>242</v>
      </c>
      <c r="W365" s="77">
        <v>168</v>
      </c>
      <c r="X365" s="77">
        <v>130</v>
      </c>
      <c r="Y365" s="77">
        <v>143</v>
      </c>
      <c r="Z365">
        <v>143</v>
      </c>
      <c r="AA365">
        <v>179</v>
      </c>
      <c r="AB365">
        <v>258</v>
      </c>
      <c r="AC365">
        <v>213</v>
      </c>
      <c r="AD365">
        <v>234</v>
      </c>
      <c r="AE365">
        <v>210</v>
      </c>
    </row>
    <row r="366" spans="1:31" x14ac:dyDescent="0.2">
      <c r="A366" s="1">
        <v>39751</v>
      </c>
      <c r="B366" s="77">
        <v>159</v>
      </c>
      <c r="C366" s="77">
        <v>95</v>
      </c>
      <c r="D366" s="77">
        <v>216</v>
      </c>
      <c r="E366" s="77">
        <v>121</v>
      </c>
      <c r="F366" s="77">
        <v>193</v>
      </c>
      <c r="G366" s="77">
        <v>235</v>
      </c>
      <c r="H366" s="77">
        <v>381</v>
      </c>
      <c r="I366" s="77">
        <v>254</v>
      </c>
      <c r="J366" s="77">
        <v>264</v>
      </c>
      <c r="K366" s="77">
        <v>198</v>
      </c>
      <c r="L366" s="77">
        <v>132</v>
      </c>
      <c r="M366" s="77">
        <v>160</v>
      </c>
      <c r="N366" s="77">
        <v>65</v>
      </c>
      <c r="O366" s="77">
        <v>122</v>
      </c>
      <c r="P366" s="77">
        <v>157</v>
      </c>
      <c r="Q366" s="77">
        <v>231</v>
      </c>
      <c r="R366" s="77">
        <v>147</v>
      </c>
      <c r="S366" s="77">
        <v>133</v>
      </c>
      <c r="T366" s="77">
        <v>201</v>
      </c>
      <c r="U366" s="77">
        <v>194</v>
      </c>
      <c r="V366" s="77">
        <v>242</v>
      </c>
      <c r="W366" s="77">
        <v>174</v>
      </c>
      <c r="X366" s="77">
        <v>131</v>
      </c>
      <c r="Y366" s="77">
        <v>143</v>
      </c>
      <c r="Z366">
        <v>143</v>
      </c>
      <c r="AA366">
        <v>182</v>
      </c>
      <c r="AB366">
        <v>257</v>
      </c>
      <c r="AC366">
        <v>214</v>
      </c>
      <c r="AD366">
        <v>227</v>
      </c>
      <c r="AE366">
        <v>219</v>
      </c>
    </row>
    <row r="367" spans="1:31" x14ac:dyDescent="0.2">
      <c r="A367" s="1">
        <v>39752</v>
      </c>
      <c r="B367" s="77">
        <v>151</v>
      </c>
      <c r="C367" s="77">
        <v>113</v>
      </c>
      <c r="D367" s="77">
        <v>215</v>
      </c>
      <c r="E367" s="77">
        <v>121</v>
      </c>
      <c r="F367" s="77">
        <v>184</v>
      </c>
      <c r="G367" s="77">
        <v>235</v>
      </c>
      <c r="H367" s="77">
        <v>382</v>
      </c>
      <c r="I367" s="77">
        <v>259</v>
      </c>
      <c r="J367" s="77">
        <v>279</v>
      </c>
      <c r="K367" s="77">
        <v>199</v>
      </c>
      <c r="L367" s="77">
        <v>138</v>
      </c>
      <c r="M367" s="77">
        <v>164</v>
      </c>
      <c r="N367" s="77">
        <v>68</v>
      </c>
      <c r="O367" s="77">
        <v>149</v>
      </c>
      <c r="P367" s="77">
        <v>167</v>
      </c>
      <c r="Q367" s="77">
        <v>231</v>
      </c>
      <c r="R367" s="77">
        <v>147</v>
      </c>
      <c r="S367" s="77">
        <v>133</v>
      </c>
      <c r="T367" s="77">
        <v>202</v>
      </c>
      <c r="U367" s="77">
        <v>186</v>
      </c>
      <c r="V367" s="77">
        <v>246</v>
      </c>
      <c r="W367" s="77">
        <v>170</v>
      </c>
      <c r="X367" s="77">
        <v>143</v>
      </c>
      <c r="Y367" s="77">
        <v>145</v>
      </c>
      <c r="Z367">
        <v>148</v>
      </c>
      <c r="AA367">
        <v>178</v>
      </c>
      <c r="AB367">
        <v>258</v>
      </c>
      <c r="AC367">
        <v>211</v>
      </c>
      <c r="AD367">
        <v>228</v>
      </c>
      <c r="AE367">
        <v>217</v>
      </c>
    </row>
    <row r="368" spans="1:31" x14ac:dyDescent="0.2">
      <c r="B368"/>
      <c r="T368" s="3"/>
    </row>
    <row r="369" spans="2:3" x14ac:dyDescent="0.2">
      <c r="B369" s="78"/>
      <c r="C369" s="79"/>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67"/>
  <sheetViews>
    <sheetView workbookViewId="0">
      <pane xSplit="1" ySplit="1" topLeftCell="E104" activePane="bottomRight" state="frozen"/>
      <selection pane="topRight" activeCell="B1" sqref="B1"/>
      <selection pane="bottomLeft" activeCell="A2" sqref="A2"/>
      <selection pane="bottomRight" activeCell="AF122" sqref="AF122"/>
    </sheetView>
  </sheetViews>
  <sheetFormatPr defaultRowHeight="12.75" x14ac:dyDescent="0.2"/>
  <cols>
    <col min="1" max="2" width="9.140625" style="1" customWidth="1"/>
    <col min="20" max="20" width="9" style="2"/>
  </cols>
  <sheetData>
    <row r="1" spans="1:32" x14ac:dyDescent="0.2">
      <c r="B1">
        <v>1991</v>
      </c>
      <c r="C1">
        <v>1992</v>
      </c>
      <c r="D1">
        <v>1993</v>
      </c>
      <c r="E1">
        <v>1994</v>
      </c>
      <c r="F1">
        <v>1995</v>
      </c>
      <c r="G1">
        <v>1996</v>
      </c>
      <c r="H1">
        <v>1997</v>
      </c>
      <c r="I1">
        <v>1998</v>
      </c>
      <c r="J1">
        <v>1999</v>
      </c>
      <c r="K1">
        <v>2000</v>
      </c>
      <c r="L1">
        <v>2001</v>
      </c>
      <c r="M1">
        <v>2002</v>
      </c>
      <c r="N1">
        <v>2003</v>
      </c>
      <c r="O1">
        <v>2004</v>
      </c>
      <c r="P1">
        <v>2005</v>
      </c>
      <c r="Q1">
        <v>2006</v>
      </c>
      <c r="R1">
        <v>2007</v>
      </c>
      <c r="S1">
        <v>2008</v>
      </c>
      <c r="T1" s="2">
        <v>2009</v>
      </c>
      <c r="U1">
        <v>2010</v>
      </c>
      <c r="V1">
        <v>2011</v>
      </c>
      <c r="W1">
        <v>2012</v>
      </c>
      <c r="X1" s="2">
        <v>2013</v>
      </c>
      <c r="Y1">
        <v>2014</v>
      </c>
      <c r="Z1" s="2">
        <v>2015</v>
      </c>
      <c r="AA1">
        <v>2016</v>
      </c>
      <c r="AB1">
        <v>2017</v>
      </c>
      <c r="AC1" s="2">
        <v>2018</v>
      </c>
      <c r="AD1">
        <v>2019</v>
      </c>
      <c r="AE1" s="2">
        <v>2020</v>
      </c>
      <c r="AF1">
        <v>2021</v>
      </c>
    </row>
    <row r="2" spans="1:32" x14ac:dyDescent="0.2">
      <c r="A2" s="1">
        <v>39387</v>
      </c>
      <c r="B2" s="77">
        <v>2852</v>
      </c>
      <c r="C2" s="77">
        <v>2753</v>
      </c>
      <c r="D2" s="77">
        <v>2649</v>
      </c>
      <c r="E2" s="77">
        <v>2667</v>
      </c>
      <c r="F2" s="77">
        <v>2601</v>
      </c>
      <c r="G2" s="77">
        <v>2707</v>
      </c>
      <c r="H2" s="77">
        <v>2772</v>
      </c>
      <c r="I2" s="77">
        <v>2882</v>
      </c>
      <c r="J2" s="77">
        <v>2943</v>
      </c>
      <c r="K2" s="77">
        <v>2842</v>
      </c>
      <c r="L2" s="77">
        <v>2936</v>
      </c>
      <c r="M2" s="77">
        <v>2693</v>
      </c>
      <c r="N2" s="77">
        <v>2582</v>
      </c>
      <c r="O2" s="77">
        <v>2277</v>
      </c>
      <c r="P2" s="77">
        <v>2393</v>
      </c>
      <c r="Q2" s="77">
        <v>2462</v>
      </c>
      <c r="R2" s="77">
        <v>2436</v>
      </c>
      <c r="S2" s="77">
        <v>2398</v>
      </c>
      <c r="T2" s="77">
        <v>2468</v>
      </c>
      <c r="U2" s="77">
        <v>2462</v>
      </c>
      <c r="V2" s="77">
        <v>2494</v>
      </c>
      <c r="W2" s="77">
        <v>2460</v>
      </c>
      <c r="X2" s="77">
        <v>2388</v>
      </c>
      <c r="Y2" s="77">
        <v>2281</v>
      </c>
      <c r="Z2">
        <v>2432.9</v>
      </c>
      <c r="AA2">
        <v>2472</v>
      </c>
      <c r="AB2">
        <v>2409</v>
      </c>
      <c r="AC2">
        <v>2116</v>
      </c>
      <c r="AD2">
        <v>2578</v>
      </c>
      <c r="AE2">
        <v>2390</v>
      </c>
      <c r="AF2">
        <v>2454</v>
      </c>
    </row>
    <row r="3" spans="1:32" x14ac:dyDescent="0.2">
      <c r="A3" s="1">
        <v>39388</v>
      </c>
      <c r="B3" s="77">
        <v>2851</v>
      </c>
      <c r="C3" s="77">
        <v>2754</v>
      </c>
      <c r="D3" s="77">
        <v>2602</v>
      </c>
      <c r="E3" s="77">
        <v>2647</v>
      </c>
      <c r="F3" s="77">
        <v>2580</v>
      </c>
      <c r="G3" s="77">
        <v>2702</v>
      </c>
      <c r="H3" s="77">
        <v>2768</v>
      </c>
      <c r="I3" s="77">
        <v>2819</v>
      </c>
      <c r="J3" s="77">
        <v>2920</v>
      </c>
      <c r="K3" s="77">
        <v>2852</v>
      </c>
      <c r="L3" s="77">
        <v>2982</v>
      </c>
      <c r="M3" s="77">
        <v>2704</v>
      </c>
      <c r="N3" s="77">
        <v>2549</v>
      </c>
      <c r="O3" s="77">
        <v>2270</v>
      </c>
      <c r="P3" s="77">
        <v>2383</v>
      </c>
      <c r="Q3" s="77">
        <v>2430</v>
      </c>
      <c r="R3" s="77">
        <v>2397</v>
      </c>
      <c r="S3" s="77">
        <v>2380</v>
      </c>
      <c r="T3" s="77">
        <v>2443</v>
      </c>
      <c r="U3" s="77">
        <v>2331</v>
      </c>
      <c r="V3" s="77">
        <v>2514</v>
      </c>
      <c r="W3" s="77">
        <v>2335</v>
      </c>
      <c r="X3" s="77">
        <v>2392</v>
      </c>
      <c r="Y3" s="77">
        <v>2237</v>
      </c>
      <c r="Z3">
        <v>2371.9</v>
      </c>
      <c r="AA3">
        <v>2455</v>
      </c>
      <c r="AB3">
        <v>2431</v>
      </c>
      <c r="AC3">
        <v>2032</v>
      </c>
      <c r="AD3">
        <v>2497</v>
      </c>
      <c r="AE3">
        <v>2376</v>
      </c>
      <c r="AF3">
        <v>2404</v>
      </c>
    </row>
    <row r="4" spans="1:32" x14ac:dyDescent="0.2">
      <c r="A4" s="1">
        <v>39389</v>
      </c>
      <c r="B4" s="77">
        <v>2773</v>
      </c>
      <c r="C4" s="77">
        <v>2774</v>
      </c>
      <c r="D4" s="77">
        <v>2532</v>
      </c>
      <c r="E4" s="77">
        <v>2635</v>
      </c>
      <c r="F4" s="77">
        <v>2588</v>
      </c>
      <c r="G4" s="77">
        <v>2665</v>
      </c>
      <c r="H4" s="77">
        <v>2742</v>
      </c>
      <c r="I4" s="77">
        <v>2718</v>
      </c>
      <c r="J4" s="77">
        <v>2876</v>
      </c>
      <c r="K4" s="77">
        <v>2869</v>
      </c>
      <c r="L4" s="77">
        <v>2940</v>
      </c>
      <c r="M4" s="77">
        <v>2666</v>
      </c>
      <c r="N4" s="77">
        <v>2504</v>
      </c>
      <c r="O4" s="77">
        <v>2238</v>
      </c>
      <c r="P4" s="77">
        <v>2362</v>
      </c>
      <c r="Q4" s="77">
        <v>2386</v>
      </c>
      <c r="R4" s="77">
        <v>2367</v>
      </c>
      <c r="S4" s="77">
        <v>2374</v>
      </c>
      <c r="T4" s="77">
        <v>2413</v>
      </c>
      <c r="U4" s="77">
        <v>2211</v>
      </c>
      <c r="V4" s="77">
        <v>2531</v>
      </c>
      <c r="W4" s="77">
        <v>2203</v>
      </c>
      <c r="X4" s="77">
        <v>2382</v>
      </c>
      <c r="Y4" s="77">
        <v>2199</v>
      </c>
      <c r="Z4">
        <v>2296.4</v>
      </c>
      <c r="AA4">
        <v>2423</v>
      </c>
      <c r="AB4">
        <v>2399</v>
      </c>
      <c r="AC4">
        <v>1993</v>
      </c>
      <c r="AD4">
        <v>2403</v>
      </c>
      <c r="AE4">
        <v>2348</v>
      </c>
      <c r="AF4">
        <v>2346</v>
      </c>
    </row>
    <row r="5" spans="1:32" x14ac:dyDescent="0.2">
      <c r="A5" s="1">
        <v>39390</v>
      </c>
      <c r="B5" s="77">
        <v>2772</v>
      </c>
      <c r="C5" s="77">
        <v>2739</v>
      </c>
      <c r="D5" s="77">
        <v>2505</v>
      </c>
      <c r="E5" s="77">
        <v>2602</v>
      </c>
      <c r="F5" s="77">
        <v>2560</v>
      </c>
      <c r="G5" s="77">
        <v>2610</v>
      </c>
      <c r="H5" s="77">
        <v>2734</v>
      </c>
      <c r="I5" s="77">
        <v>2649</v>
      </c>
      <c r="J5" s="77">
        <v>2848</v>
      </c>
      <c r="K5" s="77">
        <v>2882</v>
      </c>
      <c r="L5" s="77">
        <v>2931</v>
      </c>
      <c r="M5" s="77">
        <v>2650</v>
      </c>
      <c r="N5" s="77">
        <v>2451</v>
      </c>
      <c r="O5" s="77">
        <v>2224</v>
      </c>
      <c r="P5" s="77">
        <v>2351</v>
      </c>
      <c r="Q5" s="77">
        <v>2367</v>
      </c>
      <c r="R5" s="77">
        <v>2356</v>
      </c>
      <c r="S5" s="77">
        <v>2364</v>
      </c>
      <c r="T5" s="77">
        <v>2414</v>
      </c>
      <c r="U5" s="77">
        <v>2123</v>
      </c>
      <c r="V5" s="77">
        <v>2565</v>
      </c>
      <c r="W5" s="77">
        <v>2087</v>
      </c>
      <c r="X5" s="77">
        <v>2350</v>
      </c>
      <c r="Y5" s="77">
        <v>2152</v>
      </c>
      <c r="Z5">
        <v>2225</v>
      </c>
      <c r="AA5">
        <v>2409</v>
      </c>
      <c r="AB5">
        <v>2377</v>
      </c>
      <c r="AC5">
        <v>1938</v>
      </c>
      <c r="AD5">
        <v>2322</v>
      </c>
      <c r="AE5">
        <v>2330</v>
      </c>
      <c r="AF5">
        <v>2298</v>
      </c>
    </row>
    <row r="6" spans="1:32" x14ac:dyDescent="0.2">
      <c r="A6" s="1">
        <v>39391</v>
      </c>
      <c r="B6" s="77">
        <v>2724</v>
      </c>
      <c r="C6" s="77">
        <v>2714</v>
      </c>
      <c r="D6" s="77">
        <v>2440</v>
      </c>
      <c r="E6" s="77">
        <v>2574</v>
      </c>
      <c r="F6" s="77">
        <v>2508</v>
      </c>
      <c r="G6" s="77">
        <v>2556</v>
      </c>
      <c r="H6" s="77">
        <v>2706</v>
      </c>
      <c r="I6" s="77">
        <v>2609</v>
      </c>
      <c r="J6" s="77">
        <v>2778</v>
      </c>
      <c r="K6" s="77">
        <v>2898</v>
      </c>
      <c r="L6" s="77">
        <v>2932</v>
      </c>
      <c r="M6" s="77">
        <v>2601</v>
      </c>
      <c r="N6" s="77">
        <v>2382</v>
      </c>
      <c r="O6" s="77">
        <v>2173</v>
      </c>
      <c r="P6" s="77">
        <v>2344</v>
      </c>
      <c r="Q6" s="77">
        <v>2342</v>
      </c>
      <c r="R6" s="77">
        <v>2352</v>
      </c>
      <c r="S6" s="77">
        <v>2349</v>
      </c>
      <c r="T6" s="77">
        <v>2355</v>
      </c>
      <c r="U6" s="77">
        <v>2044</v>
      </c>
      <c r="V6" s="77">
        <v>2591</v>
      </c>
      <c r="W6" s="77">
        <v>2005</v>
      </c>
      <c r="X6" s="77">
        <v>2319</v>
      </c>
      <c r="Y6" s="77">
        <v>2098</v>
      </c>
      <c r="Z6">
        <v>2168.9</v>
      </c>
      <c r="AA6">
        <v>2364</v>
      </c>
      <c r="AB6">
        <v>2376</v>
      </c>
      <c r="AC6">
        <v>1896</v>
      </c>
      <c r="AD6">
        <v>2223</v>
      </c>
      <c r="AE6">
        <v>2327</v>
      </c>
      <c r="AF6">
        <v>2263</v>
      </c>
    </row>
    <row r="7" spans="1:32" x14ac:dyDescent="0.2">
      <c r="A7" s="1">
        <v>39392</v>
      </c>
      <c r="B7" s="77">
        <v>2700</v>
      </c>
      <c r="C7" s="77">
        <v>2733</v>
      </c>
      <c r="D7" s="77">
        <v>2396</v>
      </c>
      <c r="E7" s="77">
        <v>2536</v>
      </c>
      <c r="F7" s="77">
        <v>2482</v>
      </c>
      <c r="G7" s="77">
        <v>2479</v>
      </c>
      <c r="H7" s="77">
        <v>2673</v>
      </c>
      <c r="I7" s="77">
        <v>2565</v>
      </c>
      <c r="J7" s="77">
        <v>2719</v>
      </c>
      <c r="K7" s="77">
        <v>2914</v>
      </c>
      <c r="L7" s="77">
        <v>2957</v>
      </c>
      <c r="M7" s="77">
        <v>2583</v>
      </c>
      <c r="N7" s="77">
        <v>2344</v>
      </c>
      <c r="O7" s="77">
        <v>2173</v>
      </c>
      <c r="P7" s="77">
        <v>2329</v>
      </c>
      <c r="Q7" s="77">
        <v>2315</v>
      </c>
      <c r="R7" s="77">
        <v>2322</v>
      </c>
      <c r="S7" s="77">
        <v>2341</v>
      </c>
      <c r="T7" s="77">
        <v>2363</v>
      </c>
      <c r="U7" s="77">
        <v>1956</v>
      </c>
      <c r="V7" s="77">
        <v>2613</v>
      </c>
      <c r="W7" s="77">
        <v>1933</v>
      </c>
      <c r="X7" s="77">
        <v>2294</v>
      </c>
      <c r="Y7" s="77">
        <v>2048</v>
      </c>
      <c r="Z7">
        <v>2130.6999999999998</v>
      </c>
      <c r="AA7">
        <v>2329</v>
      </c>
      <c r="AB7">
        <v>2367</v>
      </c>
      <c r="AC7">
        <v>1904</v>
      </c>
      <c r="AD7">
        <v>2168</v>
      </c>
      <c r="AE7">
        <v>2322</v>
      </c>
      <c r="AF7">
        <v>2220</v>
      </c>
    </row>
    <row r="8" spans="1:32" x14ac:dyDescent="0.2">
      <c r="A8" s="1">
        <v>39393</v>
      </c>
      <c r="B8" s="77">
        <v>2685</v>
      </c>
      <c r="C8" s="77">
        <v>2733</v>
      </c>
      <c r="D8" s="77">
        <v>2325</v>
      </c>
      <c r="E8" s="77">
        <v>2501</v>
      </c>
      <c r="F8" s="77">
        <v>2464</v>
      </c>
      <c r="G8" s="77">
        <v>2418</v>
      </c>
      <c r="H8" s="77">
        <v>2626</v>
      </c>
      <c r="I8" s="77">
        <v>2544</v>
      </c>
      <c r="J8" s="77">
        <v>2651</v>
      </c>
      <c r="K8" s="77">
        <v>2918</v>
      </c>
      <c r="L8" s="77">
        <v>2981</v>
      </c>
      <c r="M8" s="77">
        <v>2539</v>
      </c>
      <c r="N8" s="77">
        <v>2301</v>
      </c>
      <c r="O8" s="77">
        <v>2142</v>
      </c>
      <c r="P8" s="77">
        <v>2327</v>
      </c>
      <c r="Q8" s="77">
        <v>2280</v>
      </c>
      <c r="R8" s="77">
        <v>2275</v>
      </c>
      <c r="S8" s="77">
        <v>2320</v>
      </c>
      <c r="T8" s="77">
        <v>2314</v>
      </c>
      <c r="U8" s="77">
        <v>1904</v>
      </c>
      <c r="V8" s="77">
        <v>2641</v>
      </c>
      <c r="W8" s="77">
        <v>1880</v>
      </c>
      <c r="X8" s="77">
        <v>2384</v>
      </c>
      <c r="Y8" s="77">
        <v>2008</v>
      </c>
      <c r="Z8">
        <v>2111.8000000000002</v>
      </c>
      <c r="AA8">
        <v>2295</v>
      </c>
      <c r="AB8">
        <v>2353</v>
      </c>
      <c r="AC8">
        <v>1889</v>
      </c>
      <c r="AD8">
        <v>2134</v>
      </c>
      <c r="AE8">
        <v>2298</v>
      </c>
      <c r="AF8">
        <v>2174</v>
      </c>
    </row>
    <row r="9" spans="1:32" x14ac:dyDescent="0.2">
      <c r="A9" s="1">
        <v>39394</v>
      </c>
      <c r="B9" s="77">
        <v>2635</v>
      </c>
      <c r="C9" s="77">
        <v>2710</v>
      </c>
      <c r="D9" s="77">
        <v>2223</v>
      </c>
      <c r="E9" s="77">
        <v>2465</v>
      </c>
      <c r="F9" s="77">
        <v>2470</v>
      </c>
      <c r="G9" s="77">
        <v>2364</v>
      </c>
      <c r="H9" s="77">
        <v>2584</v>
      </c>
      <c r="I9" s="77">
        <v>2549</v>
      </c>
      <c r="J9" s="77">
        <v>2594</v>
      </c>
      <c r="K9" s="77">
        <v>2914</v>
      </c>
      <c r="L9" s="77">
        <v>2963</v>
      </c>
      <c r="M9" s="77">
        <v>2552</v>
      </c>
      <c r="N9" s="77">
        <v>2268</v>
      </c>
      <c r="O9" s="77">
        <v>2168</v>
      </c>
      <c r="P9" s="77">
        <v>2332</v>
      </c>
      <c r="Q9" s="77">
        <v>2249</v>
      </c>
      <c r="R9" s="77">
        <v>2221</v>
      </c>
      <c r="S9" s="77">
        <v>2292</v>
      </c>
      <c r="T9" s="77">
        <v>2303</v>
      </c>
      <c r="U9" s="77">
        <v>1848</v>
      </c>
      <c r="V9" s="77">
        <v>2660</v>
      </c>
      <c r="W9" s="77">
        <v>1840</v>
      </c>
      <c r="X9" s="77">
        <v>2369</v>
      </c>
      <c r="Y9" s="77">
        <v>1986</v>
      </c>
      <c r="Z9">
        <v>2100.8000000000002</v>
      </c>
      <c r="AA9">
        <v>2269</v>
      </c>
      <c r="AB9">
        <v>2338</v>
      </c>
      <c r="AC9">
        <v>1912</v>
      </c>
      <c r="AD9">
        <v>2096</v>
      </c>
      <c r="AE9">
        <v>2284</v>
      </c>
      <c r="AF9">
        <v>2128</v>
      </c>
    </row>
    <row r="10" spans="1:32" x14ac:dyDescent="0.2">
      <c r="A10" s="1">
        <v>39395</v>
      </c>
      <c r="B10" s="77">
        <v>2581</v>
      </c>
      <c r="C10" s="77">
        <v>2669</v>
      </c>
      <c r="D10" s="77">
        <v>2160</v>
      </c>
      <c r="E10" s="77">
        <v>2477</v>
      </c>
      <c r="F10" s="77">
        <v>2466</v>
      </c>
      <c r="G10" s="77">
        <v>2292</v>
      </c>
      <c r="H10" s="77">
        <v>2559</v>
      </c>
      <c r="I10" s="77">
        <v>2513</v>
      </c>
      <c r="J10" s="77">
        <v>2525</v>
      </c>
      <c r="K10" s="77">
        <v>2896</v>
      </c>
      <c r="L10" s="77">
        <v>2941</v>
      </c>
      <c r="M10" s="77">
        <v>2504</v>
      </c>
      <c r="N10" s="77">
        <v>2307</v>
      </c>
      <c r="O10" s="77">
        <v>2151</v>
      </c>
      <c r="P10" s="77">
        <v>2321</v>
      </c>
      <c r="Q10" s="77">
        <v>2207</v>
      </c>
      <c r="R10" s="77">
        <v>2187</v>
      </c>
      <c r="S10" s="77">
        <v>2272</v>
      </c>
      <c r="T10" s="77">
        <v>2323</v>
      </c>
      <c r="U10" s="77">
        <v>1859</v>
      </c>
      <c r="V10" s="77">
        <v>2736</v>
      </c>
      <c r="W10" s="77">
        <v>1822</v>
      </c>
      <c r="X10" s="77">
        <v>2343</v>
      </c>
      <c r="Y10" s="77">
        <v>1957</v>
      </c>
      <c r="Z10">
        <v>2088.9</v>
      </c>
      <c r="AA10">
        <v>2240</v>
      </c>
      <c r="AB10">
        <v>2325</v>
      </c>
      <c r="AC10">
        <v>1910</v>
      </c>
      <c r="AD10">
        <v>2053</v>
      </c>
      <c r="AE10">
        <v>2271</v>
      </c>
      <c r="AF10">
        <v>2099</v>
      </c>
    </row>
    <row r="11" spans="1:32" x14ac:dyDescent="0.2">
      <c r="A11" s="1">
        <v>39396</v>
      </c>
      <c r="B11" s="77">
        <v>2563</v>
      </c>
      <c r="C11" s="77">
        <v>2626</v>
      </c>
      <c r="D11" s="77">
        <v>2107</v>
      </c>
      <c r="E11" s="77">
        <v>2439</v>
      </c>
      <c r="F11" s="77">
        <v>2444</v>
      </c>
      <c r="G11" s="77">
        <v>2247</v>
      </c>
      <c r="H11" s="77">
        <v>2517</v>
      </c>
      <c r="I11" s="77">
        <v>2463</v>
      </c>
      <c r="J11" s="77">
        <v>2485</v>
      </c>
      <c r="K11" s="77">
        <v>2880</v>
      </c>
      <c r="L11" s="77">
        <v>2922</v>
      </c>
      <c r="M11" s="77">
        <v>2456</v>
      </c>
      <c r="N11" s="77">
        <v>2367</v>
      </c>
      <c r="O11" s="77">
        <v>2138</v>
      </c>
      <c r="P11" s="77">
        <v>2304</v>
      </c>
      <c r="Q11" s="77">
        <v>2190</v>
      </c>
      <c r="R11" s="77">
        <v>2162</v>
      </c>
      <c r="S11" s="77">
        <v>2268</v>
      </c>
      <c r="T11" s="77">
        <v>2296</v>
      </c>
      <c r="U11" s="77">
        <v>1842</v>
      </c>
      <c r="V11" s="77">
        <v>2645</v>
      </c>
      <c r="W11" s="77">
        <v>1833</v>
      </c>
      <c r="X11" s="77">
        <v>2316</v>
      </c>
      <c r="Y11" s="77">
        <v>1934</v>
      </c>
      <c r="Z11">
        <v>2046.2</v>
      </c>
      <c r="AA11">
        <v>2233</v>
      </c>
      <c r="AB11">
        <v>2316</v>
      </c>
      <c r="AC11">
        <v>1895</v>
      </c>
      <c r="AD11">
        <v>2014</v>
      </c>
      <c r="AE11">
        <v>2273</v>
      </c>
      <c r="AF11">
        <v>2061</v>
      </c>
    </row>
    <row r="12" spans="1:32" x14ac:dyDescent="0.2">
      <c r="A12" s="1">
        <v>39397</v>
      </c>
      <c r="B12" s="77">
        <v>2522</v>
      </c>
      <c r="C12" s="77">
        <v>2570</v>
      </c>
      <c r="D12" s="77">
        <v>2067</v>
      </c>
      <c r="E12" s="77">
        <v>2439</v>
      </c>
      <c r="F12" s="77">
        <v>2448</v>
      </c>
      <c r="G12" s="77">
        <v>2249</v>
      </c>
      <c r="H12" s="77">
        <v>2446</v>
      </c>
      <c r="I12" s="77">
        <v>2443</v>
      </c>
      <c r="J12" s="77">
        <v>2459</v>
      </c>
      <c r="K12" s="77">
        <v>2861</v>
      </c>
      <c r="L12" s="77">
        <v>2845</v>
      </c>
      <c r="M12" s="77">
        <v>2436</v>
      </c>
      <c r="N12" s="77">
        <v>2357</v>
      </c>
      <c r="O12" s="77">
        <v>2136</v>
      </c>
      <c r="P12" s="77">
        <v>2292</v>
      </c>
      <c r="Q12" s="77">
        <v>2162</v>
      </c>
      <c r="R12" s="77">
        <v>2130</v>
      </c>
      <c r="S12" s="77">
        <v>2231</v>
      </c>
      <c r="T12" s="77">
        <v>2273</v>
      </c>
      <c r="U12" s="77">
        <v>1854</v>
      </c>
      <c r="V12" s="77">
        <v>2572</v>
      </c>
      <c r="W12" s="77">
        <v>1841</v>
      </c>
      <c r="X12" s="77">
        <v>2298</v>
      </c>
      <c r="Y12" s="77">
        <v>1921</v>
      </c>
      <c r="Z12">
        <v>2022.2</v>
      </c>
      <c r="AA12">
        <v>2219</v>
      </c>
      <c r="AB12">
        <v>2301</v>
      </c>
      <c r="AC12">
        <v>1891</v>
      </c>
      <c r="AD12">
        <v>2022</v>
      </c>
      <c r="AE12">
        <v>2275</v>
      </c>
      <c r="AF12">
        <v>2024</v>
      </c>
    </row>
    <row r="13" spans="1:32" x14ac:dyDescent="0.2">
      <c r="A13" s="1">
        <v>39398</v>
      </c>
      <c r="B13" s="77">
        <v>2482</v>
      </c>
      <c r="C13" s="77">
        <v>2507</v>
      </c>
      <c r="D13" s="77">
        <v>2026</v>
      </c>
      <c r="E13" s="77">
        <v>2426</v>
      </c>
      <c r="F13" s="77">
        <v>2453</v>
      </c>
      <c r="G13" s="77">
        <v>2242</v>
      </c>
      <c r="H13" s="77">
        <v>2447</v>
      </c>
      <c r="I13" s="77">
        <v>2440</v>
      </c>
      <c r="J13" s="77">
        <v>2471</v>
      </c>
      <c r="K13" s="77">
        <v>2849</v>
      </c>
      <c r="L13" s="77">
        <v>2745</v>
      </c>
      <c r="M13" s="77">
        <v>2407</v>
      </c>
      <c r="N13" s="77">
        <v>2346</v>
      </c>
      <c r="O13" s="77">
        <v>2124</v>
      </c>
      <c r="P13" s="77">
        <v>2286</v>
      </c>
      <c r="Q13" s="77">
        <v>2124</v>
      </c>
      <c r="R13" s="77">
        <v>2091</v>
      </c>
      <c r="S13" s="77">
        <v>2210</v>
      </c>
      <c r="T13" s="77">
        <v>2251</v>
      </c>
      <c r="U13" s="77">
        <v>1854</v>
      </c>
      <c r="V13" s="77">
        <v>2536</v>
      </c>
      <c r="W13" s="77">
        <v>1855</v>
      </c>
      <c r="X13" s="77">
        <v>2243</v>
      </c>
      <c r="Y13" s="77">
        <v>1927</v>
      </c>
      <c r="Z13">
        <v>2028.2</v>
      </c>
      <c r="AA13">
        <v>2199</v>
      </c>
      <c r="AB13">
        <v>2299</v>
      </c>
      <c r="AC13">
        <v>1892</v>
      </c>
      <c r="AD13">
        <v>2013</v>
      </c>
      <c r="AE13">
        <v>2283</v>
      </c>
      <c r="AF13">
        <v>2022</v>
      </c>
    </row>
    <row r="14" spans="1:32" x14ac:dyDescent="0.2">
      <c r="A14" s="1">
        <v>39399</v>
      </c>
      <c r="B14" s="77">
        <v>2487</v>
      </c>
      <c r="C14" s="77">
        <v>2434</v>
      </c>
      <c r="D14" s="77">
        <v>1993</v>
      </c>
      <c r="E14" s="77">
        <v>2193</v>
      </c>
      <c r="F14" s="77">
        <v>2439</v>
      </c>
      <c r="G14" s="77">
        <v>2262</v>
      </c>
      <c r="H14" s="77">
        <v>2400</v>
      </c>
      <c r="I14" s="77">
        <v>2424</v>
      </c>
      <c r="J14" s="77">
        <v>2501</v>
      </c>
      <c r="K14" s="77">
        <v>2822</v>
      </c>
      <c r="L14" s="77">
        <v>2714</v>
      </c>
      <c r="M14" s="77">
        <v>2382</v>
      </c>
      <c r="N14" s="77">
        <v>2338</v>
      </c>
      <c r="O14" s="77">
        <v>2081</v>
      </c>
      <c r="P14" s="77">
        <v>2272</v>
      </c>
      <c r="Q14" s="77">
        <v>2107</v>
      </c>
      <c r="R14" s="77">
        <v>2065</v>
      </c>
      <c r="S14" s="77">
        <v>2195</v>
      </c>
      <c r="T14" s="77">
        <v>2232</v>
      </c>
      <c r="U14" s="77">
        <v>1865</v>
      </c>
      <c r="V14" s="77">
        <v>2538</v>
      </c>
      <c r="W14" s="77">
        <v>1867</v>
      </c>
      <c r="X14" s="77">
        <v>2190</v>
      </c>
      <c r="Y14" s="77">
        <v>1935</v>
      </c>
      <c r="Z14">
        <v>2019.2</v>
      </c>
      <c r="AA14">
        <v>2182</v>
      </c>
      <c r="AB14">
        <v>2278</v>
      </c>
      <c r="AC14">
        <v>1856</v>
      </c>
      <c r="AD14">
        <v>1963</v>
      </c>
      <c r="AE14">
        <v>2279</v>
      </c>
      <c r="AF14">
        <v>2029</v>
      </c>
    </row>
    <row r="15" spans="1:32" x14ac:dyDescent="0.2">
      <c r="A15" s="1">
        <v>39400</v>
      </c>
      <c r="B15" s="77">
        <v>2469</v>
      </c>
      <c r="C15" s="77">
        <v>2325</v>
      </c>
      <c r="D15" s="77">
        <v>2020</v>
      </c>
      <c r="E15" s="77">
        <v>2127</v>
      </c>
      <c r="F15" s="77">
        <v>2444</v>
      </c>
      <c r="G15" s="77">
        <v>2299</v>
      </c>
      <c r="H15" s="77">
        <v>2390</v>
      </c>
      <c r="I15" s="77">
        <v>2433</v>
      </c>
      <c r="J15" s="77">
        <v>2515</v>
      </c>
      <c r="K15" s="77">
        <v>2804</v>
      </c>
      <c r="L15" s="77">
        <v>2721</v>
      </c>
      <c r="M15" s="77">
        <v>2376</v>
      </c>
      <c r="N15" s="77">
        <v>2328</v>
      </c>
      <c r="O15" s="77">
        <v>2050</v>
      </c>
      <c r="P15" s="77">
        <v>2248</v>
      </c>
      <c r="Q15" s="77">
        <v>2095</v>
      </c>
      <c r="R15" s="77">
        <v>2040</v>
      </c>
      <c r="S15" s="77">
        <v>2196</v>
      </c>
      <c r="T15" s="77">
        <v>2228</v>
      </c>
      <c r="U15" s="77">
        <v>1925</v>
      </c>
      <c r="V15" s="77">
        <v>2485</v>
      </c>
      <c r="W15" s="77">
        <v>1887</v>
      </c>
      <c r="X15" s="77">
        <v>2166</v>
      </c>
      <c r="Y15" s="77">
        <v>1954</v>
      </c>
      <c r="Z15">
        <v>1991.6</v>
      </c>
      <c r="AA15">
        <v>2188</v>
      </c>
      <c r="AB15">
        <v>2243</v>
      </c>
      <c r="AC15">
        <v>1859</v>
      </c>
      <c r="AD15">
        <v>1961</v>
      </c>
      <c r="AE15">
        <v>2279</v>
      </c>
      <c r="AF15">
        <v>1990</v>
      </c>
    </row>
    <row r="16" spans="1:32" x14ac:dyDescent="0.2">
      <c r="A16" s="1">
        <v>39401</v>
      </c>
      <c r="B16" s="77">
        <v>2418</v>
      </c>
      <c r="C16" s="77">
        <v>2344</v>
      </c>
      <c r="D16" s="77">
        <v>1994</v>
      </c>
      <c r="E16" s="77">
        <v>2116</v>
      </c>
      <c r="F16" s="77">
        <v>2388</v>
      </c>
      <c r="G16" s="77">
        <v>2314</v>
      </c>
      <c r="H16" s="77">
        <v>2339</v>
      </c>
      <c r="I16" s="77">
        <v>2425</v>
      </c>
      <c r="J16" s="77">
        <v>2544</v>
      </c>
      <c r="K16" s="77">
        <v>2794</v>
      </c>
      <c r="L16" s="77">
        <v>2681</v>
      </c>
      <c r="M16" s="77">
        <v>2427</v>
      </c>
      <c r="N16" s="77">
        <v>2332</v>
      </c>
      <c r="O16" s="77">
        <v>2068</v>
      </c>
      <c r="P16" s="77">
        <v>2230</v>
      </c>
      <c r="Q16" s="77">
        <v>2073</v>
      </c>
      <c r="R16" s="77">
        <v>2072</v>
      </c>
      <c r="S16" s="77">
        <v>2159</v>
      </c>
      <c r="T16" s="77">
        <v>2221</v>
      </c>
      <c r="U16" s="77">
        <v>1929</v>
      </c>
      <c r="V16" s="77">
        <v>2381</v>
      </c>
      <c r="W16" s="77">
        <v>1929</v>
      </c>
      <c r="X16" s="77">
        <v>2161</v>
      </c>
      <c r="Y16" s="77">
        <v>1970</v>
      </c>
      <c r="Z16">
        <v>1968.3</v>
      </c>
      <c r="AA16">
        <v>2183</v>
      </c>
      <c r="AB16">
        <v>2219</v>
      </c>
      <c r="AC16">
        <v>1882</v>
      </c>
      <c r="AD16">
        <v>1983</v>
      </c>
      <c r="AE16">
        <v>2282</v>
      </c>
      <c r="AF16">
        <v>1961</v>
      </c>
    </row>
    <row r="17" spans="1:32" x14ac:dyDescent="0.2">
      <c r="A17" s="1">
        <v>39402</v>
      </c>
      <c r="B17" s="77">
        <v>2431</v>
      </c>
      <c r="C17" s="77">
        <v>2346</v>
      </c>
      <c r="D17" s="77">
        <v>1988</v>
      </c>
      <c r="E17" s="77">
        <v>2273</v>
      </c>
      <c r="F17" s="77">
        <v>2396</v>
      </c>
      <c r="G17" s="77">
        <v>2329</v>
      </c>
      <c r="H17" s="77">
        <v>2373</v>
      </c>
      <c r="I17" s="77">
        <v>2416</v>
      </c>
      <c r="J17" s="77">
        <v>2516</v>
      </c>
      <c r="K17" s="77">
        <v>2782</v>
      </c>
      <c r="L17" s="77">
        <v>2662</v>
      </c>
      <c r="M17" s="77">
        <v>2371</v>
      </c>
      <c r="N17" s="77">
        <v>2337</v>
      </c>
      <c r="O17" s="77">
        <v>2082</v>
      </c>
      <c r="P17" s="77">
        <v>2197</v>
      </c>
      <c r="Q17" s="77">
        <v>2079</v>
      </c>
      <c r="R17" s="77">
        <v>2120</v>
      </c>
      <c r="S17" s="77">
        <v>2141</v>
      </c>
      <c r="T17" s="77">
        <v>2200</v>
      </c>
      <c r="U17" s="77">
        <v>1930</v>
      </c>
      <c r="V17" s="77">
        <v>2295</v>
      </c>
      <c r="W17" s="77">
        <v>1969</v>
      </c>
      <c r="X17" s="77">
        <v>2159</v>
      </c>
      <c r="Y17" s="77">
        <v>1984</v>
      </c>
      <c r="Z17">
        <v>1986.3</v>
      </c>
      <c r="AA17">
        <v>2160</v>
      </c>
      <c r="AB17">
        <v>2176</v>
      </c>
      <c r="AC17">
        <v>1898</v>
      </c>
      <c r="AD17">
        <v>2008</v>
      </c>
      <c r="AE17">
        <v>2278</v>
      </c>
      <c r="AF17">
        <v>1938</v>
      </c>
    </row>
    <row r="18" spans="1:32" x14ac:dyDescent="0.2">
      <c r="A18" s="1">
        <v>39403</v>
      </c>
      <c r="B18" s="77">
        <v>2415</v>
      </c>
      <c r="C18" s="77">
        <v>2279</v>
      </c>
      <c r="D18" s="77">
        <v>1965</v>
      </c>
      <c r="E18" s="77">
        <v>2325</v>
      </c>
      <c r="F18" s="77">
        <v>2403</v>
      </c>
      <c r="G18" s="77">
        <v>2334</v>
      </c>
      <c r="H18" s="77">
        <v>2368</v>
      </c>
      <c r="I18" s="77">
        <v>2362</v>
      </c>
      <c r="J18" s="77">
        <v>2537</v>
      </c>
      <c r="K18" s="77">
        <v>2774</v>
      </c>
      <c r="L18" s="77">
        <v>2640</v>
      </c>
      <c r="M18" s="77">
        <v>2381</v>
      </c>
      <c r="N18" s="77">
        <v>2338</v>
      </c>
      <c r="O18" s="77">
        <v>2074</v>
      </c>
      <c r="P18" s="77">
        <v>2175</v>
      </c>
      <c r="Q18" s="77">
        <v>2108</v>
      </c>
      <c r="R18" s="77">
        <v>2122</v>
      </c>
      <c r="S18" s="77">
        <v>2128</v>
      </c>
      <c r="T18" s="77">
        <v>2203</v>
      </c>
      <c r="U18" s="77">
        <v>1906</v>
      </c>
      <c r="V18" s="77">
        <v>2199</v>
      </c>
      <c r="W18" s="77">
        <v>1976</v>
      </c>
      <c r="X18" s="77">
        <v>2147</v>
      </c>
      <c r="Y18" s="77">
        <v>1962</v>
      </c>
      <c r="Z18">
        <v>2004.6</v>
      </c>
      <c r="AA18">
        <v>2116</v>
      </c>
      <c r="AB18">
        <v>2132</v>
      </c>
      <c r="AC18">
        <v>1895</v>
      </c>
      <c r="AD18">
        <v>2027</v>
      </c>
      <c r="AE18">
        <v>2271</v>
      </c>
      <c r="AF18">
        <v>1885</v>
      </c>
    </row>
    <row r="19" spans="1:32" x14ac:dyDescent="0.2">
      <c r="A19" s="1">
        <v>39404</v>
      </c>
      <c r="B19" s="77">
        <v>2388</v>
      </c>
      <c r="C19" s="77">
        <v>2246</v>
      </c>
      <c r="D19" s="77">
        <v>1944</v>
      </c>
      <c r="E19" s="77">
        <v>2311</v>
      </c>
      <c r="F19" s="77">
        <v>2392</v>
      </c>
      <c r="G19" s="77">
        <v>2361</v>
      </c>
      <c r="H19" s="77">
        <v>2343</v>
      </c>
      <c r="I19" s="77">
        <v>2318</v>
      </c>
      <c r="J19" s="77">
        <v>2512</v>
      </c>
      <c r="K19" s="77">
        <v>2763</v>
      </c>
      <c r="L19" s="77">
        <v>2628</v>
      </c>
      <c r="M19" s="77">
        <v>2381</v>
      </c>
      <c r="N19" s="77">
        <v>2324</v>
      </c>
      <c r="O19" s="77">
        <v>2080</v>
      </c>
      <c r="P19" s="77">
        <v>2160</v>
      </c>
      <c r="Q19" s="77">
        <v>2137</v>
      </c>
      <c r="R19" s="77">
        <v>2169</v>
      </c>
      <c r="S19" s="77">
        <v>2114</v>
      </c>
      <c r="T19" s="77">
        <v>2212</v>
      </c>
      <c r="U19" s="77">
        <v>1863</v>
      </c>
      <c r="V19" s="77">
        <v>2107</v>
      </c>
      <c r="W19" s="77">
        <v>1953</v>
      </c>
      <c r="X19" s="77">
        <v>2131</v>
      </c>
      <c r="Y19" s="77">
        <v>1964</v>
      </c>
      <c r="Z19">
        <v>2007.4</v>
      </c>
      <c r="AA19">
        <v>2069</v>
      </c>
      <c r="AB19">
        <v>2102</v>
      </c>
      <c r="AC19">
        <v>1874</v>
      </c>
      <c r="AD19">
        <v>2046</v>
      </c>
      <c r="AE19">
        <v>2271</v>
      </c>
      <c r="AF19">
        <v>1868</v>
      </c>
    </row>
    <row r="20" spans="1:32" x14ac:dyDescent="0.2">
      <c r="A20" s="1">
        <v>39405</v>
      </c>
      <c r="B20" s="77">
        <v>2383</v>
      </c>
      <c r="C20" s="77">
        <v>2283</v>
      </c>
      <c r="D20" s="77">
        <v>1913</v>
      </c>
      <c r="E20" s="77">
        <v>2310</v>
      </c>
      <c r="F20" s="77">
        <v>2413</v>
      </c>
      <c r="G20" s="77">
        <v>2349</v>
      </c>
      <c r="H20" s="77">
        <v>2364</v>
      </c>
      <c r="I20" s="77">
        <v>2294</v>
      </c>
      <c r="J20" s="77">
        <v>2447</v>
      </c>
      <c r="K20" s="77">
        <v>2760</v>
      </c>
      <c r="L20" s="77">
        <v>2635</v>
      </c>
      <c r="M20" s="77">
        <v>2372</v>
      </c>
      <c r="N20" s="77">
        <v>2330</v>
      </c>
      <c r="O20" s="77">
        <v>2084</v>
      </c>
      <c r="P20" s="77">
        <v>2135</v>
      </c>
      <c r="Q20" s="77">
        <v>2111</v>
      </c>
      <c r="R20" s="77">
        <v>2178</v>
      </c>
      <c r="S20" s="77">
        <v>2111</v>
      </c>
      <c r="T20" s="77">
        <v>2192</v>
      </c>
      <c r="U20" s="77">
        <v>1819</v>
      </c>
      <c r="V20" s="77">
        <v>2028</v>
      </c>
      <c r="W20" s="77">
        <v>1952</v>
      </c>
      <c r="X20" s="77">
        <v>2134</v>
      </c>
      <c r="Y20" s="77">
        <v>1959</v>
      </c>
      <c r="Z20">
        <v>2031.8</v>
      </c>
      <c r="AA20">
        <v>2016</v>
      </c>
      <c r="AB20">
        <v>2088</v>
      </c>
      <c r="AC20">
        <v>1928</v>
      </c>
      <c r="AD20">
        <v>2045</v>
      </c>
      <c r="AE20">
        <v>2253</v>
      </c>
      <c r="AF20">
        <v>1905</v>
      </c>
    </row>
    <row r="21" spans="1:32" x14ac:dyDescent="0.2">
      <c r="A21" s="1">
        <v>39406</v>
      </c>
      <c r="B21" s="77">
        <v>2418</v>
      </c>
      <c r="C21" s="77">
        <v>2263</v>
      </c>
      <c r="D21" s="77">
        <v>1924</v>
      </c>
      <c r="E21" s="77">
        <v>2321</v>
      </c>
      <c r="F21" s="77">
        <v>2437</v>
      </c>
      <c r="G21" s="77">
        <v>2372</v>
      </c>
      <c r="H21" s="77">
        <v>2451</v>
      </c>
      <c r="I21" s="77">
        <v>2297</v>
      </c>
      <c r="J21" s="77">
        <v>2443</v>
      </c>
      <c r="K21" s="77">
        <v>2754</v>
      </c>
      <c r="L21" s="77">
        <v>2612</v>
      </c>
      <c r="M21" s="77">
        <v>2398</v>
      </c>
      <c r="N21" s="77">
        <v>2339</v>
      </c>
      <c r="O21" s="77">
        <v>2082</v>
      </c>
      <c r="P21" s="77">
        <v>2108</v>
      </c>
      <c r="Q21" s="77">
        <v>2107</v>
      </c>
      <c r="R21" s="77">
        <v>2172</v>
      </c>
      <c r="S21" s="77">
        <v>2067</v>
      </c>
      <c r="T21" s="77">
        <v>2169</v>
      </c>
      <c r="U21" s="77">
        <v>1805</v>
      </c>
      <c r="V21" s="77">
        <v>2017</v>
      </c>
      <c r="W21" s="77">
        <v>2002</v>
      </c>
      <c r="X21" s="77">
        <v>2160</v>
      </c>
      <c r="Y21" s="77">
        <v>1957</v>
      </c>
      <c r="Z21">
        <v>2027.8</v>
      </c>
      <c r="AA21">
        <v>2010</v>
      </c>
      <c r="AB21">
        <v>2088</v>
      </c>
      <c r="AC21">
        <v>1964</v>
      </c>
      <c r="AD21">
        <v>2026</v>
      </c>
      <c r="AE21">
        <v>2226</v>
      </c>
      <c r="AF21">
        <v>1977</v>
      </c>
    </row>
    <row r="22" spans="1:32" x14ac:dyDescent="0.2">
      <c r="A22" s="1">
        <v>39407</v>
      </c>
      <c r="B22" s="77">
        <v>2409</v>
      </c>
      <c r="C22" s="77">
        <v>2222</v>
      </c>
      <c r="D22" s="77">
        <v>1975</v>
      </c>
      <c r="E22" s="77">
        <v>2316</v>
      </c>
      <c r="F22" s="77">
        <v>2421</v>
      </c>
      <c r="G22" s="77">
        <v>2395</v>
      </c>
      <c r="H22" s="77">
        <v>2460</v>
      </c>
      <c r="I22" s="77">
        <v>2316</v>
      </c>
      <c r="J22" s="77">
        <v>2388</v>
      </c>
      <c r="K22" s="77">
        <v>2745</v>
      </c>
      <c r="L22" s="77">
        <v>2613</v>
      </c>
      <c r="M22" s="77">
        <v>2367</v>
      </c>
      <c r="N22" s="77">
        <v>2335</v>
      </c>
      <c r="O22" s="77">
        <v>2093</v>
      </c>
      <c r="P22" s="77">
        <v>2093</v>
      </c>
      <c r="Q22" s="77">
        <v>2111</v>
      </c>
      <c r="R22" s="77">
        <v>2162</v>
      </c>
      <c r="S22" s="77">
        <v>2080</v>
      </c>
      <c r="T22" s="77">
        <v>2116</v>
      </c>
      <c r="U22" s="77">
        <v>1801</v>
      </c>
      <c r="V22" s="77">
        <v>2054</v>
      </c>
      <c r="W22" s="77">
        <v>2005</v>
      </c>
      <c r="X22" s="77">
        <v>2150</v>
      </c>
      <c r="Y22" s="77">
        <v>1974</v>
      </c>
      <c r="Z22">
        <v>2016.6</v>
      </c>
      <c r="AA22">
        <v>2031</v>
      </c>
      <c r="AB22">
        <v>2107</v>
      </c>
      <c r="AC22">
        <v>1974</v>
      </c>
      <c r="AD22">
        <v>2020</v>
      </c>
      <c r="AE22">
        <v>2208</v>
      </c>
      <c r="AF22">
        <v>2030</v>
      </c>
    </row>
    <row r="23" spans="1:32" x14ac:dyDescent="0.2">
      <c r="A23" s="1">
        <v>39408</v>
      </c>
      <c r="B23" s="77">
        <v>2410</v>
      </c>
      <c r="C23" s="77">
        <v>2213</v>
      </c>
      <c r="D23" s="77">
        <v>2040</v>
      </c>
      <c r="E23" s="77">
        <v>2299</v>
      </c>
      <c r="F23" s="77">
        <v>2413</v>
      </c>
      <c r="G23" s="77">
        <v>2397</v>
      </c>
      <c r="H23" s="77">
        <v>2481</v>
      </c>
      <c r="I23" s="77">
        <v>2343</v>
      </c>
      <c r="J23" s="77">
        <v>2395</v>
      </c>
      <c r="K23" s="77">
        <v>2722</v>
      </c>
      <c r="L23" s="77">
        <v>2607</v>
      </c>
      <c r="M23" s="77">
        <v>2399</v>
      </c>
      <c r="N23" s="77">
        <v>2326</v>
      </c>
      <c r="O23" s="77">
        <v>2101</v>
      </c>
      <c r="P23" s="77">
        <v>2111</v>
      </c>
      <c r="Q23" s="77">
        <v>2074</v>
      </c>
      <c r="R23" s="77">
        <v>2158</v>
      </c>
      <c r="S23" s="77">
        <v>2086</v>
      </c>
      <c r="T23" s="77">
        <v>2080</v>
      </c>
      <c r="U23" s="77">
        <v>1783</v>
      </c>
      <c r="V23" s="77">
        <v>2073</v>
      </c>
      <c r="W23" s="77">
        <v>2030</v>
      </c>
      <c r="X23" s="77">
        <v>2161</v>
      </c>
      <c r="Y23" s="77">
        <v>1989</v>
      </c>
      <c r="Z23">
        <v>2018</v>
      </c>
      <c r="AA23">
        <v>2042</v>
      </c>
      <c r="AB23">
        <v>2110</v>
      </c>
      <c r="AC23">
        <v>1984</v>
      </c>
      <c r="AD23">
        <v>2007</v>
      </c>
      <c r="AE23">
        <v>2186</v>
      </c>
      <c r="AF23">
        <v>2053</v>
      </c>
    </row>
    <row r="24" spans="1:32" x14ac:dyDescent="0.2">
      <c r="A24" s="1">
        <v>39409</v>
      </c>
      <c r="B24" s="77">
        <v>2390</v>
      </c>
      <c r="C24" s="77">
        <v>2230</v>
      </c>
      <c r="D24" s="77">
        <v>2110</v>
      </c>
      <c r="E24" s="77">
        <v>2324</v>
      </c>
      <c r="F24" s="77">
        <v>2408</v>
      </c>
      <c r="G24" s="77">
        <v>2395</v>
      </c>
      <c r="H24" s="77">
        <v>2528</v>
      </c>
      <c r="I24" s="77">
        <v>2374</v>
      </c>
      <c r="J24" s="77">
        <v>2493</v>
      </c>
      <c r="K24" s="77">
        <v>2704</v>
      </c>
      <c r="L24" s="77">
        <v>2608</v>
      </c>
      <c r="M24" s="77">
        <v>2389</v>
      </c>
      <c r="N24" s="77">
        <v>2306</v>
      </c>
      <c r="O24" s="77">
        <v>2077</v>
      </c>
      <c r="P24" s="77">
        <v>2099</v>
      </c>
      <c r="Q24" s="77">
        <v>2060</v>
      </c>
      <c r="R24" s="77">
        <v>2154</v>
      </c>
      <c r="S24" s="77">
        <v>2069</v>
      </c>
      <c r="T24" s="77">
        <v>2061</v>
      </c>
      <c r="U24" s="77">
        <v>1829</v>
      </c>
      <c r="V24" s="77">
        <v>2054</v>
      </c>
      <c r="W24" s="77">
        <v>2019</v>
      </c>
      <c r="X24" s="77">
        <v>2178</v>
      </c>
      <c r="Y24" s="77">
        <v>1981</v>
      </c>
      <c r="Z24">
        <v>1998.5</v>
      </c>
      <c r="AA24">
        <v>2036</v>
      </c>
      <c r="AB24">
        <v>2099</v>
      </c>
      <c r="AC24">
        <v>1951</v>
      </c>
      <c r="AD24">
        <v>2004</v>
      </c>
      <c r="AE24">
        <v>2159</v>
      </c>
      <c r="AF24">
        <v>2057</v>
      </c>
    </row>
    <row r="25" spans="1:32" x14ac:dyDescent="0.2">
      <c r="A25" s="1">
        <v>39410</v>
      </c>
      <c r="B25" s="77">
        <v>2362</v>
      </c>
      <c r="C25" s="77">
        <v>2253</v>
      </c>
      <c r="D25" s="77">
        <v>2176</v>
      </c>
      <c r="E25" s="77">
        <v>2352</v>
      </c>
      <c r="F25" s="77">
        <v>2386</v>
      </c>
      <c r="G25" s="77">
        <v>2388</v>
      </c>
      <c r="H25" s="77">
        <v>2585</v>
      </c>
      <c r="I25" s="77">
        <v>2414</v>
      </c>
      <c r="J25" s="77">
        <v>2559</v>
      </c>
      <c r="K25" s="77">
        <v>2691</v>
      </c>
      <c r="L25" s="77">
        <v>2609</v>
      </c>
      <c r="M25" s="77">
        <v>2411</v>
      </c>
      <c r="N25" s="77">
        <v>2298</v>
      </c>
      <c r="O25" s="77">
        <v>2072</v>
      </c>
      <c r="P25" s="77">
        <v>2103</v>
      </c>
      <c r="Q25" s="77">
        <v>2055</v>
      </c>
      <c r="R25" s="77">
        <v>2159</v>
      </c>
      <c r="S25" s="77">
        <v>2075</v>
      </c>
      <c r="T25" s="77">
        <v>2036</v>
      </c>
      <c r="U25" s="77">
        <v>1840</v>
      </c>
      <c r="V25" s="77">
        <v>2016</v>
      </c>
      <c r="W25" s="77">
        <v>2068</v>
      </c>
      <c r="X25" s="77">
        <v>2180</v>
      </c>
      <c r="Y25" s="77">
        <v>1982</v>
      </c>
      <c r="Z25">
        <v>2017.5</v>
      </c>
      <c r="AA25">
        <v>2022</v>
      </c>
      <c r="AB25">
        <v>2067</v>
      </c>
      <c r="AC25">
        <v>1916</v>
      </c>
      <c r="AD25">
        <v>2030</v>
      </c>
      <c r="AE25">
        <v>2149</v>
      </c>
      <c r="AF25">
        <v>2045</v>
      </c>
    </row>
    <row r="26" spans="1:32" x14ac:dyDescent="0.2">
      <c r="A26" s="1">
        <v>39411</v>
      </c>
      <c r="B26" s="77">
        <v>2389</v>
      </c>
      <c r="C26" s="77">
        <v>2284</v>
      </c>
      <c r="D26" s="77">
        <v>2197</v>
      </c>
      <c r="E26" s="77">
        <v>2358</v>
      </c>
      <c r="F26" s="77">
        <v>2383</v>
      </c>
      <c r="G26" s="77">
        <v>2382</v>
      </c>
      <c r="H26" s="77">
        <v>2530</v>
      </c>
      <c r="I26" s="77">
        <v>2440</v>
      </c>
      <c r="J26" s="77">
        <v>2595</v>
      </c>
      <c r="K26" s="77">
        <v>2679</v>
      </c>
      <c r="L26" s="77">
        <v>2609</v>
      </c>
      <c r="M26" s="77">
        <v>2403</v>
      </c>
      <c r="N26" s="77">
        <v>2291</v>
      </c>
      <c r="O26" s="77">
        <v>2066</v>
      </c>
      <c r="P26" s="77">
        <v>2074</v>
      </c>
      <c r="Q26" s="77">
        <v>2071</v>
      </c>
      <c r="R26" s="77">
        <v>2155</v>
      </c>
      <c r="S26" s="77">
        <v>2071</v>
      </c>
      <c r="T26" s="77">
        <v>2047</v>
      </c>
      <c r="U26" s="77">
        <v>1816</v>
      </c>
      <c r="V26" s="77">
        <v>1978</v>
      </c>
      <c r="W26" s="77">
        <v>2080</v>
      </c>
      <c r="X26" s="77">
        <v>2171</v>
      </c>
      <c r="Y26" s="77">
        <v>1985</v>
      </c>
      <c r="Z26">
        <v>2042</v>
      </c>
      <c r="AA26">
        <v>2016</v>
      </c>
      <c r="AB26">
        <v>2045</v>
      </c>
      <c r="AC26">
        <v>1903</v>
      </c>
      <c r="AD26">
        <v>2051</v>
      </c>
      <c r="AE26">
        <v>2141</v>
      </c>
      <c r="AF26">
        <v>2039</v>
      </c>
    </row>
    <row r="27" spans="1:32" x14ac:dyDescent="0.2">
      <c r="A27" s="1">
        <v>39412</v>
      </c>
      <c r="B27" s="77">
        <v>2352</v>
      </c>
      <c r="C27" s="77">
        <v>2337</v>
      </c>
      <c r="D27" s="77">
        <v>2156</v>
      </c>
      <c r="E27" s="77">
        <v>2380</v>
      </c>
      <c r="F27" s="77">
        <v>2374</v>
      </c>
      <c r="G27" s="77">
        <v>2348</v>
      </c>
      <c r="H27" s="77">
        <v>2489</v>
      </c>
      <c r="I27" s="77">
        <v>2463</v>
      </c>
      <c r="J27" s="77">
        <v>2611</v>
      </c>
      <c r="K27" s="77">
        <v>2671</v>
      </c>
      <c r="L27" s="77">
        <v>2608</v>
      </c>
      <c r="M27" s="77">
        <v>2412</v>
      </c>
      <c r="N27" s="77">
        <v>2259</v>
      </c>
      <c r="O27" s="77">
        <v>2067</v>
      </c>
      <c r="P27" s="77">
        <v>2074</v>
      </c>
      <c r="Q27" s="77">
        <v>2063</v>
      </c>
      <c r="R27" s="77">
        <v>2134</v>
      </c>
      <c r="S27" s="77">
        <v>2083</v>
      </c>
      <c r="T27" s="77">
        <v>2046</v>
      </c>
      <c r="U27" s="77">
        <v>1819</v>
      </c>
      <c r="V27" s="77">
        <v>1935</v>
      </c>
      <c r="W27" s="77">
        <v>2084</v>
      </c>
      <c r="X27" s="77">
        <v>2165</v>
      </c>
      <c r="Y27" s="77">
        <v>1986</v>
      </c>
      <c r="Z27">
        <v>2066</v>
      </c>
      <c r="AA27">
        <v>2026</v>
      </c>
      <c r="AB27">
        <v>2023</v>
      </c>
      <c r="AC27">
        <v>1932</v>
      </c>
      <c r="AD27">
        <v>2037</v>
      </c>
      <c r="AE27">
        <v>2132</v>
      </c>
      <c r="AF27">
        <v>2061</v>
      </c>
    </row>
    <row r="28" spans="1:32" x14ac:dyDescent="0.2">
      <c r="A28" s="1">
        <v>39413</v>
      </c>
      <c r="B28" s="77">
        <v>2358</v>
      </c>
      <c r="C28" s="77">
        <v>2387</v>
      </c>
      <c r="D28" s="77">
        <v>2167</v>
      </c>
      <c r="E28" s="77">
        <v>2370</v>
      </c>
      <c r="F28" s="77">
        <v>2392</v>
      </c>
      <c r="G28" s="77">
        <v>2333</v>
      </c>
      <c r="H28" s="77">
        <v>2479</v>
      </c>
      <c r="I28" s="77">
        <v>2482</v>
      </c>
      <c r="J28" s="77">
        <v>2566</v>
      </c>
      <c r="K28" s="77">
        <v>2664</v>
      </c>
      <c r="L28" s="77">
        <v>2633</v>
      </c>
      <c r="M28" s="77">
        <v>2434</v>
      </c>
      <c r="N28" s="77">
        <v>2238</v>
      </c>
      <c r="O28" s="77">
        <v>2044</v>
      </c>
      <c r="P28" s="77">
        <v>2102</v>
      </c>
      <c r="Q28" s="77">
        <v>2067</v>
      </c>
      <c r="R28" s="77">
        <v>2107</v>
      </c>
      <c r="S28" s="77">
        <v>2068</v>
      </c>
      <c r="T28" s="77">
        <v>2037</v>
      </c>
      <c r="U28" s="77">
        <v>1842</v>
      </c>
      <c r="V28" s="77">
        <v>1943</v>
      </c>
      <c r="W28" s="77">
        <v>2128</v>
      </c>
      <c r="X28" s="77">
        <v>2188</v>
      </c>
      <c r="Y28" s="77">
        <v>1996</v>
      </c>
      <c r="Z28">
        <v>2090</v>
      </c>
      <c r="AA28">
        <v>2032</v>
      </c>
      <c r="AB28">
        <v>2006</v>
      </c>
      <c r="AC28">
        <v>1941</v>
      </c>
      <c r="AD28">
        <v>2031</v>
      </c>
      <c r="AE28">
        <v>2139</v>
      </c>
      <c r="AF28">
        <v>2066</v>
      </c>
    </row>
    <row r="29" spans="1:32" x14ac:dyDescent="0.2">
      <c r="A29" s="1">
        <v>39414</v>
      </c>
      <c r="B29" s="77">
        <v>2375</v>
      </c>
      <c r="C29" s="77">
        <v>2411</v>
      </c>
      <c r="D29" s="77">
        <v>2167</v>
      </c>
      <c r="E29" s="77">
        <v>2379</v>
      </c>
      <c r="F29" s="77">
        <v>2411</v>
      </c>
      <c r="G29" s="77">
        <v>2379</v>
      </c>
      <c r="H29" s="77">
        <v>2466</v>
      </c>
      <c r="I29" s="77">
        <v>2531</v>
      </c>
      <c r="J29" s="77">
        <v>2549</v>
      </c>
      <c r="K29" s="77">
        <v>2673</v>
      </c>
      <c r="L29" s="77">
        <v>2615</v>
      </c>
      <c r="M29" s="77">
        <v>2432</v>
      </c>
      <c r="N29" s="77">
        <v>2191</v>
      </c>
      <c r="O29" s="77">
        <v>2053</v>
      </c>
      <c r="P29" s="77">
        <v>2122</v>
      </c>
      <c r="Q29" s="77">
        <v>2082</v>
      </c>
      <c r="R29" s="77">
        <v>2079</v>
      </c>
      <c r="S29" s="77">
        <v>2041</v>
      </c>
      <c r="T29" s="77">
        <v>2013</v>
      </c>
      <c r="U29" s="77">
        <v>1848</v>
      </c>
      <c r="V29" s="77">
        <v>1984</v>
      </c>
      <c r="W29" s="77">
        <v>2160</v>
      </c>
      <c r="X29" s="77">
        <v>2181</v>
      </c>
      <c r="Y29" s="77">
        <v>2000</v>
      </c>
      <c r="Z29">
        <v>2113.3000000000002</v>
      </c>
      <c r="AA29">
        <v>2024</v>
      </c>
      <c r="AB29">
        <v>1997</v>
      </c>
      <c r="AC29">
        <v>1974</v>
      </c>
      <c r="AD29">
        <v>2055</v>
      </c>
      <c r="AE29">
        <v>2141</v>
      </c>
      <c r="AF29">
        <v>2065</v>
      </c>
    </row>
    <row r="30" spans="1:32" x14ac:dyDescent="0.2">
      <c r="A30" s="1">
        <v>39415</v>
      </c>
      <c r="B30" s="77">
        <v>2402</v>
      </c>
      <c r="C30" s="77">
        <v>2437</v>
      </c>
      <c r="D30" s="77">
        <v>2153</v>
      </c>
      <c r="E30" s="77">
        <v>2403</v>
      </c>
      <c r="F30" s="77">
        <v>2375</v>
      </c>
      <c r="G30" s="77">
        <v>2351</v>
      </c>
      <c r="H30" s="77">
        <v>2470</v>
      </c>
      <c r="I30" s="77">
        <v>2526</v>
      </c>
      <c r="J30" s="77">
        <v>2541</v>
      </c>
      <c r="K30" s="77">
        <v>2673</v>
      </c>
      <c r="L30" s="77">
        <v>2609</v>
      </c>
      <c r="M30" s="77">
        <v>2417</v>
      </c>
      <c r="N30" s="77">
        <v>2216</v>
      </c>
      <c r="O30" s="77">
        <v>2058</v>
      </c>
      <c r="P30" s="77">
        <v>2132</v>
      </c>
      <c r="Q30" s="77">
        <v>2053</v>
      </c>
      <c r="R30" s="77">
        <v>2051</v>
      </c>
      <c r="S30" s="77">
        <v>2011</v>
      </c>
      <c r="T30" s="77">
        <v>1973</v>
      </c>
      <c r="U30" s="77">
        <v>1825</v>
      </c>
      <c r="V30" s="77">
        <v>2021</v>
      </c>
      <c r="W30" s="77">
        <v>2163</v>
      </c>
      <c r="X30" s="77">
        <v>2166</v>
      </c>
      <c r="Y30" s="77">
        <v>1996</v>
      </c>
      <c r="Z30">
        <v>2133.6999999999998</v>
      </c>
      <c r="AA30">
        <v>2016</v>
      </c>
      <c r="AB30">
        <v>1995</v>
      </c>
      <c r="AC30">
        <v>1989</v>
      </c>
      <c r="AD30">
        <v>2088</v>
      </c>
      <c r="AE30">
        <v>2147</v>
      </c>
      <c r="AF30">
        <v>2082</v>
      </c>
    </row>
    <row r="31" spans="1:32" x14ac:dyDescent="0.2">
      <c r="A31" s="1">
        <v>39416</v>
      </c>
      <c r="B31" s="77">
        <v>2433</v>
      </c>
      <c r="C31" s="77">
        <v>2428</v>
      </c>
      <c r="D31" s="77">
        <v>2164</v>
      </c>
      <c r="E31" s="77">
        <v>2449</v>
      </c>
      <c r="F31" s="77">
        <v>2382</v>
      </c>
      <c r="G31" s="77">
        <v>2346</v>
      </c>
      <c r="H31" s="77">
        <v>2482</v>
      </c>
      <c r="I31" s="77">
        <v>2516</v>
      </c>
      <c r="J31" s="77">
        <v>2532</v>
      </c>
      <c r="K31" s="77">
        <v>2668</v>
      </c>
      <c r="L31" s="77">
        <v>2628</v>
      </c>
      <c r="M31" s="77">
        <v>2438</v>
      </c>
      <c r="N31" s="77">
        <v>2242</v>
      </c>
      <c r="O31" s="77">
        <v>2053</v>
      </c>
      <c r="P31" s="77">
        <v>2120</v>
      </c>
      <c r="Q31" s="77">
        <v>2043</v>
      </c>
      <c r="R31" s="77">
        <v>1970</v>
      </c>
      <c r="S31" s="77">
        <v>1987</v>
      </c>
      <c r="T31" s="77">
        <v>1945</v>
      </c>
      <c r="U31" s="77">
        <v>1788</v>
      </c>
      <c r="V31" s="77">
        <v>2077</v>
      </c>
      <c r="W31" s="77">
        <v>2159</v>
      </c>
      <c r="X31" s="77">
        <v>2161</v>
      </c>
      <c r="Y31" s="77">
        <v>2014</v>
      </c>
      <c r="Z31">
        <v>2143.9</v>
      </c>
      <c r="AA31">
        <v>2011</v>
      </c>
      <c r="AB31">
        <v>1979</v>
      </c>
      <c r="AC31">
        <v>1970</v>
      </c>
      <c r="AD31">
        <v>2105</v>
      </c>
      <c r="AE31">
        <v>2142</v>
      </c>
      <c r="AF31">
        <v>2111</v>
      </c>
    </row>
    <row r="32" spans="1:32" x14ac:dyDescent="0.2">
      <c r="A32" s="1">
        <v>39417</v>
      </c>
      <c r="B32" s="77">
        <v>2458</v>
      </c>
      <c r="C32" s="77">
        <v>2434</v>
      </c>
      <c r="D32" s="77">
        <v>2135</v>
      </c>
      <c r="E32" s="77">
        <v>2456</v>
      </c>
      <c r="F32" s="77">
        <v>2358</v>
      </c>
      <c r="G32" s="77">
        <v>2365</v>
      </c>
      <c r="H32" s="77">
        <v>2432</v>
      </c>
      <c r="I32" s="77">
        <v>2504</v>
      </c>
      <c r="J32" s="77">
        <v>2522</v>
      </c>
      <c r="K32" s="77">
        <v>2737</v>
      </c>
      <c r="L32" s="77">
        <v>2677</v>
      </c>
      <c r="M32" s="77">
        <v>2473</v>
      </c>
      <c r="N32" s="77">
        <v>2250</v>
      </c>
      <c r="O32" s="77">
        <v>2073</v>
      </c>
      <c r="P32" s="77">
        <v>2083</v>
      </c>
      <c r="Q32" s="77">
        <v>2056</v>
      </c>
      <c r="R32" s="77">
        <v>1923</v>
      </c>
      <c r="S32" s="77">
        <v>1990</v>
      </c>
      <c r="T32" s="77">
        <v>1920</v>
      </c>
      <c r="U32" s="77">
        <v>1774</v>
      </c>
      <c r="V32" s="77">
        <v>2088</v>
      </c>
      <c r="W32" s="77">
        <v>2154</v>
      </c>
      <c r="X32" s="77">
        <v>2168</v>
      </c>
      <c r="Y32" s="77">
        <v>2012</v>
      </c>
      <c r="Z32">
        <v>2140.9</v>
      </c>
      <c r="AA32">
        <v>2036</v>
      </c>
      <c r="AB32">
        <v>1959</v>
      </c>
      <c r="AC32">
        <v>1968</v>
      </c>
      <c r="AD32">
        <v>2113</v>
      </c>
      <c r="AE32">
        <v>2160</v>
      </c>
      <c r="AF32">
        <v>2132</v>
      </c>
    </row>
    <row r="33" spans="1:32" x14ac:dyDescent="0.2">
      <c r="A33" s="1">
        <v>39418</v>
      </c>
      <c r="B33" s="77">
        <v>2493</v>
      </c>
      <c r="C33" s="77">
        <v>2399</v>
      </c>
      <c r="D33" s="77">
        <v>2145</v>
      </c>
      <c r="E33" s="77">
        <v>2449</v>
      </c>
      <c r="F33" s="77">
        <v>2364</v>
      </c>
      <c r="G33" s="77">
        <v>2348</v>
      </c>
      <c r="H33" s="77">
        <v>2380</v>
      </c>
      <c r="I33" s="77">
        <v>2529</v>
      </c>
      <c r="J33" s="77">
        <v>2493</v>
      </c>
      <c r="K33" s="77">
        <v>2723</v>
      </c>
      <c r="L33" s="77">
        <v>2675</v>
      </c>
      <c r="M33" s="77">
        <v>2430</v>
      </c>
      <c r="N33" s="77">
        <v>2250</v>
      </c>
      <c r="O33" s="77">
        <v>2098</v>
      </c>
      <c r="P33" s="77">
        <v>2079</v>
      </c>
      <c r="Q33" s="77">
        <v>2041</v>
      </c>
      <c r="R33" s="77">
        <v>1901</v>
      </c>
      <c r="S33" s="77">
        <v>1999</v>
      </c>
      <c r="T33" s="77">
        <v>1908</v>
      </c>
      <c r="U33" s="77">
        <v>1851</v>
      </c>
      <c r="V33" s="77">
        <v>2111</v>
      </c>
      <c r="W33" s="77">
        <v>2143</v>
      </c>
      <c r="X33" s="77">
        <v>2204</v>
      </c>
      <c r="Y33" s="77">
        <v>2018</v>
      </c>
      <c r="Z33">
        <v>2115.6999999999998</v>
      </c>
      <c r="AA33">
        <v>2073</v>
      </c>
      <c r="AB33">
        <v>1950</v>
      </c>
      <c r="AC33">
        <v>1991</v>
      </c>
      <c r="AD33">
        <v>2106</v>
      </c>
      <c r="AE33">
        <v>2162</v>
      </c>
      <c r="AF33">
        <v>2172</v>
      </c>
    </row>
    <row r="34" spans="1:32" x14ac:dyDescent="0.2">
      <c r="A34" s="1">
        <v>39419</v>
      </c>
      <c r="B34" s="77">
        <v>2459</v>
      </c>
      <c r="C34" s="77">
        <v>2406</v>
      </c>
      <c r="D34" s="77">
        <v>2167</v>
      </c>
      <c r="E34" s="77">
        <v>2477</v>
      </c>
      <c r="F34" s="77">
        <v>2373</v>
      </c>
      <c r="G34" s="77">
        <v>2306</v>
      </c>
      <c r="H34" s="77">
        <v>2366</v>
      </c>
      <c r="I34" s="77">
        <v>2525</v>
      </c>
      <c r="J34" s="77">
        <v>2502</v>
      </c>
      <c r="K34" s="77">
        <v>2698</v>
      </c>
      <c r="L34" s="77">
        <v>2628</v>
      </c>
      <c r="M34" s="77">
        <v>2454</v>
      </c>
      <c r="N34" s="77">
        <v>2263</v>
      </c>
      <c r="O34" s="77">
        <v>2095</v>
      </c>
      <c r="P34" s="77">
        <v>2068</v>
      </c>
      <c r="Q34" s="77">
        <v>2071</v>
      </c>
      <c r="R34" s="77">
        <v>1877</v>
      </c>
      <c r="S34" s="77">
        <v>2009</v>
      </c>
      <c r="T34" s="77">
        <v>1885</v>
      </c>
      <c r="U34" s="77">
        <v>1849</v>
      </c>
      <c r="V34" s="77">
        <v>2145</v>
      </c>
      <c r="W34" s="77">
        <v>2119</v>
      </c>
      <c r="X34" s="77">
        <v>2259</v>
      </c>
      <c r="Y34" s="77">
        <v>2029</v>
      </c>
      <c r="Z34">
        <v>2097.3000000000002</v>
      </c>
      <c r="AA34">
        <v>2094</v>
      </c>
      <c r="AB34">
        <v>1944</v>
      </c>
      <c r="AC34">
        <v>2029</v>
      </c>
      <c r="AD34">
        <v>2090</v>
      </c>
      <c r="AE34">
        <v>2147</v>
      </c>
      <c r="AF34">
        <v>2179</v>
      </c>
    </row>
    <row r="35" spans="1:32" x14ac:dyDescent="0.2">
      <c r="A35" s="1">
        <v>39420</v>
      </c>
      <c r="B35" s="77">
        <v>2442</v>
      </c>
      <c r="C35" s="77">
        <v>2405</v>
      </c>
      <c r="D35" s="77">
        <v>2218</v>
      </c>
      <c r="E35" s="77">
        <v>2496</v>
      </c>
      <c r="F35" s="77">
        <v>2377</v>
      </c>
      <c r="G35" s="77">
        <v>2331</v>
      </c>
      <c r="H35" s="77">
        <v>2356</v>
      </c>
      <c r="I35" s="77">
        <v>2565</v>
      </c>
      <c r="J35" s="77">
        <v>2519</v>
      </c>
      <c r="K35" s="77">
        <v>2662</v>
      </c>
      <c r="L35" s="77">
        <v>2584</v>
      </c>
      <c r="M35" s="77">
        <v>2500</v>
      </c>
      <c r="N35" s="77">
        <v>2260</v>
      </c>
      <c r="O35" s="77">
        <v>2098</v>
      </c>
      <c r="P35" s="77">
        <v>2097</v>
      </c>
      <c r="Q35" s="77">
        <v>2111</v>
      </c>
      <c r="R35" s="77">
        <v>1884</v>
      </c>
      <c r="S35" s="77">
        <v>2016</v>
      </c>
      <c r="T35" s="77">
        <v>1864</v>
      </c>
      <c r="U35" s="77">
        <v>1824</v>
      </c>
      <c r="V35" s="77">
        <v>2181</v>
      </c>
      <c r="W35" s="77">
        <v>2127</v>
      </c>
      <c r="X35" s="77">
        <v>2267</v>
      </c>
      <c r="Y35" s="77">
        <v>2054</v>
      </c>
      <c r="Z35">
        <v>2083.5</v>
      </c>
      <c r="AA35">
        <v>2113</v>
      </c>
      <c r="AB35">
        <v>1919</v>
      </c>
      <c r="AC35">
        <v>2004</v>
      </c>
      <c r="AD35">
        <v>2088</v>
      </c>
      <c r="AE35">
        <v>2153</v>
      </c>
      <c r="AF35">
        <v>2138</v>
      </c>
    </row>
    <row r="36" spans="1:32" x14ac:dyDescent="0.2">
      <c r="A36" s="1">
        <v>39421</v>
      </c>
      <c r="B36" s="77">
        <v>2402</v>
      </c>
      <c r="C36" s="77">
        <v>2406</v>
      </c>
      <c r="D36" s="77">
        <v>2259</v>
      </c>
      <c r="E36" s="77">
        <v>2521</v>
      </c>
      <c r="F36" s="77">
        <v>2369</v>
      </c>
      <c r="G36" s="77">
        <v>2302</v>
      </c>
      <c r="H36" s="77">
        <v>2305</v>
      </c>
      <c r="I36" s="77">
        <v>2544</v>
      </c>
      <c r="J36" s="77">
        <v>2479</v>
      </c>
      <c r="K36" s="77">
        <v>2624</v>
      </c>
      <c r="L36" s="77">
        <v>2565</v>
      </c>
      <c r="M36" s="77">
        <v>2515</v>
      </c>
      <c r="N36" s="77">
        <v>2239</v>
      </c>
      <c r="O36" s="77">
        <v>2117</v>
      </c>
      <c r="P36" s="77">
        <v>2118</v>
      </c>
      <c r="Q36" s="77">
        <v>2061</v>
      </c>
      <c r="R36" s="77">
        <v>1882</v>
      </c>
      <c r="S36" s="77">
        <v>2044</v>
      </c>
      <c r="T36" s="77">
        <v>1847</v>
      </c>
      <c r="U36" s="77">
        <v>1794</v>
      </c>
      <c r="V36" s="77">
        <v>2205</v>
      </c>
      <c r="W36" s="77">
        <v>2084</v>
      </c>
      <c r="X36" s="77">
        <v>2261</v>
      </c>
      <c r="Y36" s="77">
        <v>2034</v>
      </c>
      <c r="Z36">
        <v>2068.6999999999998</v>
      </c>
      <c r="AA36">
        <v>2127</v>
      </c>
      <c r="AB36">
        <v>1896</v>
      </c>
      <c r="AC36">
        <v>1980</v>
      </c>
      <c r="AD36">
        <v>2100</v>
      </c>
      <c r="AE36">
        <v>2172</v>
      </c>
      <c r="AF36">
        <v>2098</v>
      </c>
    </row>
    <row r="37" spans="1:32" x14ac:dyDescent="0.2">
      <c r="A37" s="1">
        <v>39422</v>
      </c>
      <c r="B37" s="77">
        <v>2396</v>
      </c>
      <c r="C37" s="77">
        <v>2430</v>
      </c>
      <c r="D37" s="77">
        <v>2261</v>
      </c>
      <c r="E37" s="77">
        <v>2543</v>
      </c>
      <c r="F37" s="77">
        <v>2395</v>
      </c>
      <c r="G37" s="77">
        <v>2337</v>
      </c>
      <c r="H37" s="77">
        <v>2330</v>
      </c>
      <c r="I37" s="77">
        <v>2506</v>
      </c>
      <c r="J37" s="77">
        <v>2507</v>
      </c>
      <c r="K37" s="77">
        <v>2594</v>
      </c>
      <c r="L37" s="77">
        <v>2551</v>
      </c>
      <c r="M37" s="77">
        <v>2511</v>
      </c>
      <c r="N37" s="77">
        <v>2249</v>
      </c>
      <c r="O37" s="77">
        <v>2103</v>
      </c>
      <c r="P37" s="77">
        <v>2134</v>
      </c>
      <c r="Q37" s="77">
        <v>2011</v>
      </c>
      <c r="R37" s="77">
        <v>1884</v>
      </c>
      <c r="S37" s="77">
        <v>2037</v>
      </c>
      <c r="T37" s="77">
        <v>1870</v>
      </c>
      <c r="U37" s="77">
        <v>1807</v>
      </c>
      <c r="V37" s="77">
        <v>2199</v>
      </c>
      <c r="W37" s="77">
        <v>2043</v>
      </c>
      <c r="X37" s="77">
        <v>2257</v>
      </c>
      <c r="Y37" s="77">
        <v>2000</v>
      </c>
      <c r="Z37">
        <v>2075.8000000000002</v>
      </c>
      <c r="AA37">
        <v>2109</v>
      </c>
      <c r="AB37">
        <v>1887</v>
      </c>
      <c r="AC37">
        <v>1950</v>
      </c>
      <c r="AD37">
        <v>2109</v>
      </c>
      <c r="AE37">
        <v>2187</v>
      </c>
      <c r="AF37">
        <v>2050</v>
      </c>
    </row>
    <row r="38" spans="1:32" x14ac:dyDescent="0.2">
      <c r="A38" s="1">
        <v>39423</v>
      </c>
      <c r="B38" s="77">
        <v>2413</v>
      </c>
      <c r="C38" s="77">
        <v>2438</v>
      </c>
      <c r="D38" s="77">
        <v>2256</v>
      </c>
      <c r="E38" s="77">
        <v>2543</v>
      </c>
      <c r="F38" s="77">
        <v>2371</v>
      </c>
      <c r="G38" s="77">
        <v>2339</v>
      </c>
      <c r="H38" s="77">
        <v>2392</v>
      </c>
      <c r="I38" s="77">
        <v>2470</v>
      </c>
      <c r="J38" s="77">
        <v>2464</v>
      </c>
      <c r="K38" s="77">
        <v>2552</v>
      </c>
      <c r="L38" s="77">
        <v>2533</v>
      </c>
      <c r="M38" s="77">
        <v>2536</v>
      </c>
      <c r="N38" s="77">
        <v>2271</v>
      </c>
      <c r="O38" s="77">
        <v>2104</v>
      </c>
      <c r="P38" s="77">
        <v>2117</v>
      </c>
      <c r="Q38" s="77">
        <v>2027</v>
      </c>
      <c r="R38" s="77">
        <v>1892</v>
      </c>
      <c r="S38" s="77">
        <v>2059</v>
      </c>
      <c r="T38" s="77">
        <v>1877</v>
      </c>
      <c r="U38" s="77">
        <v>1843</v>
      </c>
      <c r="V38" s="77">
        <v>2222</v>
      </c>
      <c r="W38" s="77">
        <v>2005</v>
      </c>
      <c r="X38" s="77">
        <v>2265</v>
      </c>
      <c r="Y38" s="77">
        <v>1997</v>
      </c>
      <c r="Z38">
        <v>2070.4</v>
      </c>
      <c r="AA38">
        <v>2086</v>
      </c>
      <c r="AB38">
        <v>1879</v>
      </c>
      <c r="AC38">
        <v>1930</v>
      </c>
      <c r="AD38">
        <v>2119</v>
      </c>
      <c r="AE38">
        <v>2183</v>
      </c>
      <c r="AF38">
        <v>2004</v>
      </c>
    </row>
    <row r="39" spans="1:32" x14ac:dyDescent="0.2">
      <c r="A39" s="1">
        <v>39424</v>
      </c>
      <c r="B39" s="77">
        <v>2387</v>
      </c>
      <c r="C39" s="77">
        <v>2449</v>
      </c>
      <c r="D39" s="77">
        <v>2275</v>
      </c>
      <c r="E39" s="77">
        <v>2526</v>
      </c>
      <c r="F39" s="77">
        <v>2365</v>
      </c>
      <c r="G39" s="77">
        <v>2354</v>
      </c>
      <c r="H39" s="77">
        <v>2381</v>
      </c>
      <c r="I39" s="77">
        <v>2440</v>
      </c>
      <c r="J39" s="77">
        <v>2383</v>
      </c>
      <c r="K39" s="77">
        <v>2540</v>
      </c>
      <c r="L39" s="77">
        <v>2561</v>
      </c>
      <c r="M39" s="77">
        <v>2592</v>
      </c>
      <c r="N39" s="77">
        <v>2291</v>
      </c>
      <c r="O39" s="77">
        <v>2138</v>
      </c>
      <c r="P39" s="77">
        <v>2117</v>
      </c>
      <c r="Q39" s="77">
        <v>2041</v>
      </c>
      <c r="R39" s="77">
        <v>1894</v>
      </c>
      <c r="S39" s="77">
        <v>2099</v>
      </c>
      <c r="T39" s="77">
        <v>1897</v>
      </c>
      <c r="U39" s="77">
        <v>1821</v>
      </c>
      <c r="V39" s="77">
        <v>2275</v>
      </c>
      <c r="W39" s="77">
        <v>2011</v>
      </c>
      <c r="X39" s="77">
        <v>2236</v>
      </c>
      <c r="Y39" s="77">
        <v>1954</v>
      </c>
      <c r="Z39">
        <v>2084.8000000000002</v>
      </c>
      <c r="AA39">
        <v>2074</v>
      </c>
      <c r="AB39">
        <v>1894</v>
      </c>
      <c r="AC39">
        <v>1944</v>
      </c>
      <c r="AD39">
        <v>2104</v>
      </c>
      <c r="AE39">
        <v>2195</v>
      </c>
      <c r="AF39">
        <v>1984</v>
      </c>
    </row>
    <row r="40" spans="1:32" x14ac:dyDescent="0.2">
      <c r="A40" s="1">
        <v>39425</v>
      </c>
      <c r="B40" s="77">
        <v>2385</v>
      </c>
      <c r="C40" s="77">
        <v>2428</v>
      </c>
      <c r="D40" s="77">
        <v>2277</v>
      </c>
      <c r="E40" s="77">
        <v>2522</v>
      </c>
      <c r="F40" s="77">
        <v>2370</v>
      </c>
      <c r="G40" s="77">
        <v>2406</v>
      </c>
      <c r="H40" s="77">
        <v>2367</v>
      </c>
      <c r="I40" s="77">
        <v>2430</v>
      </c>
      <c r="J40" s="77">
        <v>2311</v>
      </c>
      <c r="K40" s="77">
        <v>2518</v>
      </c>
      <c r="L40" s="77">
        <v>2567</v>
      </c>
      <c r="M40" s="77">
        <v>2598</v>
      </c>
      <c r="N40" s="77">
        <v>2280</v>
      </c>
      <c r="O40" s="77">
        <v>2146</v>
      </c>
      <c r="P40" s="77">
        <v>2134</v>
      </c>
      <c r="Q40" s="77">
        <v>2021</v>
      </c>
      <c r="R40" s="77">
        <v>1875</v>
      </c>
      <c r="S40" s="77">
        <v>2105</v>
      </c>
      <c r="T40" s="77">
        <v>1925</v>
      </c>
      <c r="U40" s="77">
        <v>1793</v>
      </c>
      <c r="V40" s="77">
        <v>2311</v>
      </c>
      <c r="W40" s="77">
        <v>2008</v>
      </c>
      <c r="X40" s="77">
        <v>2219</v>
      </c>
      <c r="Y40" s="77">
        <v>1892</v>
      </c>
      <c r="Z40">
        <v>2097</v>
      </c>
      <c r="AA40">
        <v>2088</v>
      </c>
      <c r="AB40">
        <v>1896</v>
      </c>
      <c r="AC40">
        <v>1977</v>
      </c>
      <c r="AD40">
        <v>2089</v>
      </c>
      <c r="AE40">
        <v>2203</v>
      </c>
      <c r="AF40">
        <v>1989</v>
      </c>
    </row>
    <row r="41" spans="1:32" x14ac:dyDescent="0.2">
      <c r="A41" s="1">
        <v>39426</v>
      </c>
      <c r="B41" s="77">
        <v>2379</v>
      </c>
      <c r="C41" s="77">
        <v>2398</v>
      </c>
      <c r="D41" s="77">
        <v>2288</v>
      </c>
      <c r="E41" s="77">
        <v>2505</v>
      </c>
      <c r="F41" s="77">
        <v>2372</v>
      </c>
      <c r="G41" s="77">
        <v>2463</v>
      </c>
      <c r="H41" s="77">
        <v>2438</v>
      </c>
      <c r="I41" s="77">
        <v>2434</v>
      </c>
      <c r="J41" s="77">
        <v>2302</v>
      </c>
      <c r="K41" s="77">
        <v>2539</v>
      </c>
      <c r="L41" s="77">
        <v>2636</v>
      </c>
      <c r="M41" s="77">
        <v>2564</v>
      </c>
      <c r="N41" s="77">
        <v>2274</v>
      </c>
      <c r="O41" s="77">
        <v>2156</v>
      </c>
      <c r="P41" s="77">
        <v>2169</v>
      </c>
      <c r="Q41" s="77">
        <v>1997</v>
      </c>
      <c r="R41" s="77">
        <v>1876</v>
      </c>
      <c r="S41" s="77">
        <v>2094</v>
      </c>
      <c r="T41" s="77">
        <v>1955</v>
      </c>
      <c r="U41" s="77">
        <v>1779</v>
      </c>
      <c r="V41" s="77">
        <v>2336</v>
      </c>
      <c r="W41" s="77">
        <v>2050</v>
      </c>
      <c r="X41" s="77">
        <v>2197</v>
      </c>
      <c r="Y41" s="77">
        <v>1841</v>
      </c>
      <c r="Z41">
        <v>2067.1</v>
      </c>
      <c r="AA41">
        <v>2112</v>
      </c>
      <c r="AB41">
        <v>1917</v>
      </c>
      <c r="AC41">
        <v>1992</v>
      </c>
      <c r="AD41">
        <v>2070</v>
      </c>
      <c r="AE41">
        <v>2210</v>
      </c>
      <c r="AF41">
        <v>1995</v>
      </c>
    </row>
    <row r="42" spans="1:32" x14ac:dyDescent="0.2">
      <c r="A42" s="1">
        <v>39427</v>
      </c>
      <c r="B42" s="77">
        <v>2416</v>
      </c>
      <c r="C42" s="77">
        <v>2386</v>
      </c>
      <c r="D42" s="77">
        <v>2365</v>
      </c>
      <c r="E42" s="77">
        <v>2507</v>
      </c>
      <c r="F42" s="77">
        <v>2370</v>
      </c>
      <c r="G42" s="77">
        <v>2486</v>
      </c>
      <c r="H42" s="77">
        <v>2501</v>
      </c>
      <c r="I42" s="77">
        <v>2405</v>
      </c>
      <c r="J42" s="77">
        <v>2267</v>
      </c>
      <c r="K42" s="77">
        <v>2532</v>
      </c>
      <c r="L42" s="77">
        <v>2698</v>
      </c>
      <c r="M42" s="77">
        <v>2559</v>
      </c>
      <c r="N42" s="77">
        <v>2286</v>
      </c>
      <c r="O42" s="77">
        <v>2205</v>
      </c>
      <c r="P42" s="77">
        <v>2187</v>
      </c>
      <c r="Q42" s="77">
        <v>2002</v>
      </c>
      <c r="R42" s="77">
        <v>1889</v>
      </c>
      <c r="S42" s="77">
        <v>2112</v>
      </c>
      <c r="T42" s="77">
        <v>1947</v>
      </c>
      <c r="U42" s="77">
        <v>1767</v>
      </c>
      <c r="V42" s="77">
        <v>2365</v>
      </c>
      <c r="W42" s="77">
        <v>2065</v>
      </c>
      <c r="X42" s="77">
        <v>2168</v>
      </c>
      <c r="Y42" s="77">
        <v>1811</v>
      </c>
      <c r="Z42">
        <v>2060.6999999999998</v>
      </c>
      <c r="AA42">
        <v>2119</v>
      </c>
      <c r="AB42">
        <v>1961</v>
      </c>
      <c r="AC42">
        <v>1944</v>
      </c>
      <c r="AD42">
        <v>2051</v>
      </c>
      <c r="AE42">
        <v>2207</v>
      </c>
      <c r="AF42">
        <v>1983</v>
      </c>
    </row>
    <row r="43" spans="1:32" x14ac:dyDescent="0.2">
      <c r="A43" s="1">
        <v>39428</v>
      </c>
      <c r="B43" s="77">
        <v>2408</v>
      </c>
      <c r="C43" s="77">
        <v>2350</v>
      </c>
      <c r="D43" s="77">
        <v>2392</v>
      </c>
      <c r="E43" s="77">
        <v>2529</v>
      </c>
      <c r="F43" s="77">
        <v>2363</v>
      </c>
      <c r="G43" s="77">
        <v>2477</v>
      </c>
      <c r="H43" s="77">
        <v>2568</v>
      </c>
      <c r="I43" s="77">
        <v>2366</v>
      </c>
      <c r="J43" s="77">
        <v>2230</v>
      </c>
      <c r="K43" s="77">
        <v>2518</v>
      </c>
      <c r="L43" s="77">
        <v>2738</v>
      </c>
      <c r="M43" s="77">
        <v>2556</v>
      </c>
      <c r="N43" s="77">
        <v>2274</v>
      </c>
      <c r="O43" s="77">
        <v>2244</v>
      </c>
      <c r="P43" s="77">
        <v>2188</v>
      </c>
      <c r="Q43" s="77">
        <v>2009</v>
      </c>
      <c r="R43" s="77">
        <v>1883</v>
      </c>
      <c r="S43" s="77">
        <v>2114</v>
      </c>
      <c r="T43" s="77">
        <v>1984</v>
      </c>
      <c r="U43" s="77">
        <v>1775</v>
      </c>
      <c r="V43" s="77">
        <v>2408</v>
      </c>
      <c r="W43" s="77">
        <v>2041</v>
      </c>
      <c r="X43" s="77">
        <v>2147</v>
      </c>
      <c r="Y43" s="77">
        <v>1784</v>
      </c>
      <c r="Z43">
        <v>2050.9</v>
      </c>
      <c r="AA43">
        <v>2119</v>
      </c>
      <c r="AB43">
        <v>2039</v>
      </c>
      <c r="AC43">
        <v>1878</v>
      </c>
      <c r="AD43">
        <v>2029</v>
      </c>
      <c r="AE43">
        <v>2206</v>
      </c>
      <c r="AF43">
        <v>1964</v>
      </c>
    </row>
    <row r="44" spans="1:32" x14ac:dyDescent="0.2">
      <c r="A44" s="1">
        <v>39429</v>
      </c>
      <c r="B44" s="77">
        <v>2401</v>
      </c>
      <c r="C44" s="77">
        <v>2330</v>
      </c>
      <c r="D44" s="77">
        <v>2399</v>
      </c>
      <c r="E44" s="77">
        <v>2557</v>
      </c>
      <c r="F44" s="77">
        <v>2347</v>
      </c>
      <c r="G44" s="77">
        <v>2475</v>
      </c>
      <c r="H44" s="77">
        <v>2636</v>
      </c>
      <c r="I44" s="77">
        <v>2407</v>
      </c>
      <c r="J44" s="77">
        <v>2191</v>
      </c>
      <c r="K44" s="77">
        <v>2479</v>
      </c>
      <c r="L44" s="77">
        <v>2754</v>
      </c>
      <c r="M44" s="77">
        <v>2538</v>
      </c>
      <c r="N44" s="77">
        <v>2304</v>
      </c>
      <c r="O44" s="77">
        <v>2227</v>
      </c>
      <c r="P44" s="77">
        <v>2179</v>
      </c>
      <c r="Q44" s="77">
        <v>2034</v>
      </c>
      <c r="R44" s="77">
        <v>1942</v>
      </c>
      <c r="S44" s="77">
        <v>2130</v>
      </c>
      <c r="T44" s="77">
        <v>2037</v>
      </c>
      <c r="U44" s="77">
        <v>1798</v>
      </c>
      <c r="V44" s="77">
        <v>2412</v>
      </c>
      <c r="W44" s="77">
        <v>2050</v>
      </c>
      <c r="X44" s="77">
        <v>2140</v>
      </c>
      <c r="Y44" s="77">
        <v>1782</v>
      </c>
      <c r="Z44">
        <v>2021.1</v>
      </c>
      <c r="AA44">
        <v>2136</v>
      </c>
      <c r="AB44">
        <v>2051</v>
      </c>
      <c r="AC44">
        <v>1828</v>
      </c>
      <c r="AD44">
        <v>1995</v>
      </c>
      <c r="AE44">
        <v>2208</v>
      </c>
      <c r="AF44">
        <v>1968</v>
      </c>
    </row>
    <row r="45" spans="1:32" x14ac:dyDescent="0.2">
      <c r="A45" s="1">
        <v>39430</v>
      </c>
      <c r="B45" s="77">
        <v>2383</v>
      </c>
      <c r="C45" s="77">
        <v>2268</v>
      </c>
      <c r="D45" s="77">
        <v>2406</v>
      </c>
      <c r="E45" s="77">
        <v>2572</v>
      </c>
      <c r="F45" s="77">
        <v>2368</v>
      </c>
      <c r="G45" s="77">
        <v>2533</v>
      </c>
      <c r="H45" s="77">
        <v>2618</v>
      </c>
      <c r="I45" s="77">
        <v>2436</v>
      </c>
      <c r="J45" s="77">
        <v>2170</v>
      </c>
      <c r="K45" s="77">
        <v>2445</v>
      </c>
      <c r="L45" s="77">
        <v>2702</v>
      </c>
      <c r="M45" s="77">
        <v>2553</v>
      </c>
      <c r="N45" s="77">
        <v>2281</v>
      </c>
      <c r="O45" s="77">
        <v>2180</v>
      </c>
      <c r="P45" s="77">
        <v>2176</v>
      </c>
      <c r="Q45" s="77">
        <v>2056</v>
      </c>
      <c r="R45" s="77">
        <v>2037</v>
      </c>
      <c r="S45" s="77">
        <v>2161</v>
      </c>
      <c r="T45" s="77">
        <v>2110</v>
      </c>
      <c r="U45" s="77">
        <v>1827</v>
      </c>
      <c r="V45" s="77">
        <v>2403</v>
      </c>
      <c r="W45" s="77">
        <v>2051</v>
      </c>
      <c r="X45" s="77">
        <v>2139</v>
      </c>
      <c r="Y45" s="77">
        <v>1808</v>
      </c>
      <c r="Z45">
        <v>1999.5</v>
      </c>
      <c r="AA45">
        <v>2141</v>
      </c>
      <c r="AB45">
        <v>2066</v>
      </c>
      <c r="AC45">
        <v>1784</v>
      </c>
      <c r="AD45">
        <v>1974</v>
      </c>
      <c r="AE45">
        <v>2228</v>
      </c>
      <c r="AF45">
        <v>1943</v>
      </c>
    </row>
    <row r="46" spans="1:32" x14ac:dyDescent="0.2">
      <c r="A46" s="1">
        <v>39431</v>
      </c>
      <c r="B46" s="77">
        <v>2402</v>
      </c>
      <c r="C46" s="77">
        <v>2236</v>
      </c>
      <c r="D46" s="77">
        <v>2405</v>
      </c>
      <c r="E46" s="77">
        <v>2590</v>
      </c>
      <c r="F46" s="77">
        <v>2392</v>
      </c>
      <c r="G46" s="77">
        <v>2497</v>
      </c>
      <c r="H46" s="77">
        <v>2648</v>
      </c>
      <c r="I46" s="77">
        <v>2405</v>
      </c>
      <c r="J46" s="77">
        <v>2155</v>
      </c>
      <c r="K46" s="77">
        <v>2434</v>
      </c>
      <c r="L46" s="77">
        <v>2658</v>
      </c>
      <c r="M46" s="77">
        <v>2545</v>
      </c>
      <c r="N46" s="77">
        <v>2251</v>
      </c>
      <c r="O46" s="77">
        <v>2179</v>
      </c>
      <c r="P46" s="77">
        <v>2174</v>
      </c>
      <c r="Q46" s="77">
        <v>2050</v>
      </c>
      <c r="R46" s="77">
        <v>2112</v>
      </c>
      <c r="S46" s="77">
        <v>2155</v>
      </c>
      <c r="T46" s="77">
        <v>2130</v>
      </c>
      <c r="U46" s="77">
        <v>1934</v>
      </c>
      <c r="V46" s="77">
        <v>2402</v>
      </c>
      <c r="W46" s="77">
        <v>2059</v>
      </c>
      <c r="X46" s="77">
        <v>2130</v>
      </c>
      <c r="Y46" s="77">
        <v>1828</v>
      </c>
      <c r="Z46">
        <v>2001.4</v>
      </c>
      <c r="AA46">
        <v>2147</v>
      </c>
      <c r="AB46">
        <v>2097</v>
      </c>
      <c r="AC46">
        <v>1794</v>
      </c>
      <c r="AD46">
        <v>1984</v>
      </c>
      <c r="AE46">
        <v>2232</v>
      </c>
      <c r="AF46">
        <v>1938</v>
      </c>
    </row>
    <row r="47" spans="1:32" x14ac:dyDescent="0.2">
      <c r="A47" s="1">
        <v>39432</v>
      </c>
      <c r="B47" s="77">
        <v>2363</v>
      </c>
      <c r="C47" s="77">
        <v>2242</v>
      </c>
      <c r="D47" s="77">
        <v>2444</v>
      </c>
      <c r="E47" s="77">
        <v>2575</v>
      </c>
      <c r="F47" s="77">
        <v>2425</v>
      </c>
      <c r="G47" s="77">
        <v>2520</v>
      </c>
      <c r="H47" s="77">
        <v>2622</v>
      </c>
      <c r="I47" s="77">
        <v>2419</v>
      </c>
      <c r="J47" s="77">
        <v>2125</v>
      </c>
      <c r="K47" s="77">
        <v>2458</v>
      </c>
      <c r="L47" s="77">
        <v>2658</v>
      </c>
      <c r="M47" s="77">
        <v>2574</v>
      </c>
      <c r="N47" s="77">
        <v>2216</v>
      </c>
      <c r="O47" s="77">
        <v>2121</v>
      </c>
      <c r="P47" s="77">
        <v>2200</v>
      </c>
      <c r="Q47" s="77">
        <v>2021</v>
      </c>
      <c r="R47" s="77">
        <v>2160</v>
      </c>
      <c r="S47" s="77">
        <v>2161</v>
      </c>
      <c r="T47" s="77">
        <v>2109</v>
      </c>
      <c r="U47" s="77">
        <v>1909</v>
      </c>
      <c r="V47" s="77">
        <v>2400</v>
      </c>
      <c r="W47" s="77">
        <v>2077</v>
      </c>
      <c r="X47" s="77">
        <v>2114</v>
      </c>
      <c r="Y47" s="77">
        <v>1847</v>
      </c>
      <c r="Z47">
        <v>1995.8</v>
      </c>
      <c r="AA47">
        <v>2158</v>
      </c>
      <c r="AB47">
        <v>2116</v>
      </c>
      <c r="AC47">
        <v>1811</v>
      </c>
      <c r="AD47">
        <v>2008</v>
      </c>
      <c r="AE47">
        <v>2235</v>
      </c>
      <c r="AF47">
        <v>1954</v>
      </c>
    </row>
    <row r="48" spans="1:32" x14ac:dyDescent="0.2">
      <c r="A48" s="1">
        <v>39433</v>
      </c>
      <c r="B48" s="77">
        <v>2362</v>
      </c>
      <c r="C48" s="77">
        <v>2244</v>
      </c>
      <c r="D48" s="77">
        <v>2444</v>
      </c>
      <c r="E48" s="77">
        <v>2560</v>
      </c>
      <c r="F48" s="77">
        <v>2443</v>
      </c>
      <c r="G48" s="77">
        <v>2539</v>
      </c>
      <c r="H48" s="77">
        <v>2609</v>
      </c>
      <c r="I48" s="77">
        <v>2421</v>
      </c>
      <c r="J48" s="77">
        <v>2091</v>
      </c>
      <c r="K48" s="77">
        <v>2457</v>
      </c>
      <c r="L48" s="77">
        <v>2649</v>
      </c>
      <c r="M48" s="77">
        <v>2556</v>
      </c>
      <c r="N48" s="77">
        <v>2209</v>
      </c>
      <c r="O48" s="77">
        <v>2124</v>
      </c>
      <c r="P48" s="77">
        <v>2215</v>
      </c>
      <c r="Q48" s="77">
        <v>1999</v>
      </c>
      <c r="R48" s="77">
        <v>2180</v>
      </c>
      <c r="S48" s="77">
        <v>2169</v>
      </c>
      <c r="T48" s="77">
        <v>2099</v>
      </c>
      <c r="U48" s="77">
        <v>1871</v>
      </c>
      <c r="V48" s="77">
        <v>2387</v>
      </c>
      <c r="W48" s="77">
        <v>2087</v>
      </c>
      <c r="X48" s="77">
        <v>2076</v>
      </c>
      <c r="Y48" s="77">
        <v>1859</v>
      </c>
      <c r="Z48">
        <v>2005</v>
      </c>
      <c r="AA48">
        <v>2135</v>
      </c>
      <c r="AB48">
        <v>2145</v>
      </c>
      <c r="AC48">
        <v>1811</v>
      </c>
      <c r="AD48">
        <v>2024</v>
      </c>
      <c r="AE48">
        <v>2237</v>
      </c>
      <c r="AF48">
        <v>1937</v>
      </c>
    </row>
    <row r="49" spans="1:32" x14ac:dyDescent="0.2">
      <c r="A49" s="1">
        <v>39434</v>
      </c>
      <c r="B49" s="77">
        <v>2371</v>
      </c>
      <c r="C49" s="77">
        <v>2240</v>
      </c>
      <c r="D49" s="77">
        <v>2442</v>
      </c>
      <c r="E49" s="77">
        <v>2567</v>
      </c>
      <c r="F49" s="77">
        <v>2462</v>
      </c>
      <c r="G49" s="77">
        <v>2565</v>
      </c>
      <c r="H49" s="77">
        <v>2596</v>
      </c>
      <c r="I49" s="77">
        <v>2415</v>
      </c>
      <c r="J49" s="77">
        <v>2032</v>
      </c>
      <c r="K49" s="77">
        <v>2462</v>
      </c>
      <c r="L49" s="77">
        <v>2628</v>
      </c>
      <c r="M49" s="77">
        <v>2512</v>
      </c>
      <c r="N49" s="77">
        <v>2232</v>
      </c>
      <c r="O49" s="77">
        <v>2140</v>
      </c>
      <c r="P49" s="77">
        <v>2223</v>
      </c>
      <c r="Q49" s="77">
        <v>1984</v>
      </c>
      <c r="R49" s="77">
        <v>2157</v>
      </c>
      <c r="S49" s="77">
        <v>2160</v>
      </c>
      <c r="T49" s="77">
        <v>2099</v>
      </c>
      <c r="U49" s="77">
        <v>1889</v>
      </c>
      <c r="V49" s="77">
        <v>2367</v>
      </c>
      <c r="W49" s="77">
        <v>2079</v>
      </c>
      <c r="X49" s="77">
        <v>2066</v>
      </c>
      <c r="Y49" s="77">
        <v>1858</v>
      </c>
      <c r="Z49">
        <v>1971.1</v>
      </c>
      <c r="AA49">
        <v>2116</v>
      </c>
      <c r="AB49">
        <v>2200</v>
      </c>
      <c r="AC49">
        <v>1813</v>
      </c>
      <c r="AD49">
        <v>2020</v>
      </c>
      <c r="AE49">
        <v>2245</v>
      </c>
      <c r="AF49">
        <v>1936</v>
      </c>
    </row>
    <row r="50" spans="1:32" x14ac:dyDescent="0.2">
      <c r="A50" s="1">
        <v>39435</v>
      </c>
      <c r="B50" s="77">
        <v>2370</v>
      </c>
      <c r="C50" s="77">
        <v>2267</v>
      </c>
      <c r="D50" s="77">
        <v>2474</v>
      </c>
      <c r="E50" s="77">
        <v>2551</v>
      </c>
      <c r="F50" s="77">
        <v>2452</v>
      </c>
      <c r="G50" s="77">
        <v>2570</v>
      </c>
      <c r="H50" s="77">
        <v>2572</v>
      </c>
      <c r="I50" s="77">
        <v>2423</v>
      </c>
      <c r="J50" s="77">
        <v>1963</v>
      </c>
      <c r="K50" s="77">
        <v>2492</v>
      </c>
      <c r="L50" s="77">
        <v>2613</v>
      </c>
      <c r="M50" s="77">
        <v>2510</v>
      </c>
      <c r="N50" s="77">
        <v>2252</v>
      </c>
      <c r="O50" s="77">
        <v>2162</v>
      </c>
      <c r="P50" s="77">
        <v>2203</v>
      </c>
      <c r="Q50" s="77">
        <v>1957</v>
      </c>
      <c r="R50" s="77">
        <v>2081</v>
      </c>
      <c r="S50" s="77">
        <v>2143</v>
      </c>
      <c r="T50" s="77">
        <v>2086</v>
      </c>
      <c r="U50" s="77">
        <v>1929</v>
      </c>
      <c r="V50" s="77">
        <v>2367</v>
      </c>
      <c r="W50" s="77">
        <v>2098</v>
      </c>
      <c r="X50" s="77">
        <v>2061</v>
      </c>
      <c r="Y50" s="77">
        <v>1842</v>
      </c>
      <c r="Z50">
        <v>1953.1</v>
      </c>
      <c r="AA50">
        <v>2101</v>
      </c>
      <c r="AB50">
        <v>2165</v>
      </c>
      <c r="AC50">
        <v>1819</v>
      </c>
      <c r="AD50">
        <v>2004</v>
      </c>
      <c r="AE50">
        <v>2226</v>
      </c>
      <c r="AF50">
        <v>1957</v>
      </c>
    </row>
    <row r="51" spans="1:32" x14ac:dyDescent="0.2">
      <c r="A51" s="1">
        <v>39436</v>
      </c>
      <c r="B51" s="77">
        <v>2378</v>
      </c>
      <c r="C51" s="77">
        <v>2267</v>
      </c>
      <c r="D51" s="77">
        <v>2488</v>
      </c>
      <c r="E51" s="77">
        <v>2519</v>
      </c>
      <c r="F51" s="77">
        <v>2434</v>
      </c>
      <c r="G51" s="77">
        <v>2559</v>
      </c>
      <c r="H51" s="77">
        <v>2622</v>
      </c>
      <c r="I51" s="77">
        <v>2446</v>
      </c>
      <c r="J51" s="77">
        <v>1881</v>
      </c>
      <c r="K51" s="77">
        <v>2517</v>
      </c>
      <c r="L51" s="77">
        <v>2608</v>
      </c>
      <c r="M51" s="77">
        <v>2497</v>
      </c>
      <c r="N51" s="77">
        <v>2239</v>
      </c>
      <c r="O51" s="77">
        <v>2144</v>
      </c>
      <c r="P51" s="77">
        <v>2197</v>
      </c>
      <c r="Q51" s="77">
        <v>1967</v>
      </c>
      <c r="R51" s="77">
        <v>2046</v>
      </c>
      <c r="S51" s="77">
        <v>2137</v>
      </c>
      <c r="T51" s="77">
        <v>2102</v>
      </c>
      <c r="U51" s="77">
        <v>1986</v>
      </c>
      <c r="V51" s="77">
        <v>2391</v>
      </c>
      <c r="W51" s="77">
        <v>2120</v>
      </c>
      <c r="X51" s="77">
        <v>2059</v>
      </c>
      <c r="Y51" s="77">
        <v>1849</v>
      </c>
      <c r="Z51">
        <v>1962.8</v>
      </c>
      <c r="AA51">
        <v>2098</v>
      </c>
      <c r="AB51">
        <v>2152</v>
      </c>
      <c r="AC51">
        <v>1807</v>
      </c>
      <c r="AD51">
        <v>2009</v>
      </c>
      <c r="AE51">
        <v>2218</v>
      </c>
      <c r="AF51">
        <v>1940</v>
      </c>
    </row>
    <row r="52" spans="1:32" x14ac:dyDescent="0.2">
      <c r="A52" s="1">
        <v>39437</v>
      </c>
      <c r="B52" s="77">
        <v>2331</v>
      </c>
      <c r="C52" s="77">
        <v>2306</v>
      </c>
      <c r="D52" s="77">
        <v>2496</v>
      </c>
      <c r="E52" s="77">
        <v>2496</v>
      </c>
      <c r="F52" s="77">
        <v>2410</v>
      </c>
      <c r="G52" s="77">
        <v>2552</v>
      </c>
      <c r="H52" s="77">
        <v>2627</v>
      </c>
      <c r="I52" s="77">
        <v>2453</v>
      </c>
      <c r="J52" s="77">
        <v>1781</v>
      </c>
      <c r="K52" s="77">
        <v>2550</v>
      </c>
      <c r="L52" s="77">
        <v>2593</v>
      </c>
      <c r="M52" s="77">
        <v>2505</v>
      </c>
      <c r="N52" s="77">
        <v>2240</v>
      </c>
      <c r="O52" s="77">
        <v>2144</v>
      </c>
      <c r="P52" s="77">
        <v>2201</v>
      </c>
      <c r="Q52" s="77">
        <v>2001</v>
      </c>
      <c r="R52" s="77">
        <v>2080</v>
      </c>
      <c r="S52" s="77">
        <v>2148</v>
      </c>
      <c r="T52" s="77">
        <v>2096</v>
      </c>
      <c r="U52" s="77">
        <v>2020</v>
      </c>
      <c r="V52" s="77">
        <v>2438</v>
      </c>
      <c r="W52" s="77">
        <v>2129</v>
      </c>
      <c r="X52" s="77">
        <v>2024</v>
      </c>
      <c r="Y52" s="77">
        <v>1870</v>
      </c>
      <c r="Z52">
        <v>1955</v>
      </c>
      <c r="AA52">
        <v>2100</v>
      </c>
      <c r="AB52">
        <v>2152</v>
      </c>
      <c r="AC52">
        <v>1794</v>
      </c>
      <c r="AD52">
        <v>2005</v>
      </c>
      <c r="AE52">
        <v>2204</v>
      </c>
      <c r="AF52">
        <v>1936</v>
      </c>
    </row>
    <row r="53" spans="1:32" x14ac:dyDescent="0.2">
      <c r="A53" s="1">
        <v>39438</v>
      </c>
      <c r="B53" s="77">
        <v>2263</v>
      </c>
      <c r="C53" s="77">
        <v>2316</v>
      </c>
      <c r="D53" s="77">
        <v>2526</v>
      </c>
      <c r="E53" s="77">
        <v>2496</v>
      </c>
      <c r="F53" s="77">
        <v>2380</v>
      </c>
      <c r="G53" s="77">
        <v>2558</v>
      </c>
      <c r="H53" s="77">
        <v>2669</v>
      </c>
      <c r="I53" s="77">
        <v>2461</v>
      </c>
      <c r="J53" s="77">
        <v>1795</v>
      </c>
      <c r="K53" s="77">
        <v>2635</v>
      </c>
      <c r="L53" s="77">
        <v>2558</v>
      </c>
      <c r="M53" s="77">
        <v>2469</v>
      </c>
      <c r="N53" s="77">
        <v>2223</v>
      </c>
      <c r="O53" s="77">
        <v>2152</v>
      </c>
      <c r="P53" s="77">
        <v>2175</v>
      </c>
      <c r="Q53" s="77">
        <v>2029</v>
      </c>
      <c r="R53" s="77">
        <v>2113</v>
      </c>
      <c r="S53" s="77">
        <v>2129</v>
      </c>
      <c r="T53" s="77">
        <v>2113</v>
      </c>
      <c r="U53" s="77">
        <v>2042</v>
      </c>
      <c r="V53" s="77">
        <v>2450</v>
      </c>
      <c r="W53" s="77">
        <v>2168</v>
      </c>
      <c r="X53" s="77">
        <v>2027</v>
      </c>
      <c r="Y53" s="77">
        <v>1858</v>
      </c>
      <c r="Z53">
        <v>1977.5</v>
      </c>
      <c r="AA53">
        <v>2101</v>
      </c>
      <c r="AB53">
        <v>2179</v>
      </c>
      <c r="AC53">
        <v>1769</v>
      </c>
      <c r="AD53">
        <v>2001</v>
      </c>
      <c r="AE53">
        <v>2195</v>
      </c>
      <c r="AF53">
        <v>1949</v>
      </c>
    </row>
    <row r="54" spans="1:32" x14ac:dyDescent="0.2">
      <c r="A54" s="1">
        <v>39439</v>
      </c>
      <c r="B54" s="77">
        <v>2214</v>
      </c>
      <c r="C54" s="77">
        <v>2332</v>
      </c>
      <c r="D54" s="77">
        <v>2524</v>
      </c>
      <c r="E54" s="77">
        <v>2516</v>
      </c>
      <c r="F54" s="77">
        <v>2355</v>
      </c>
      <c r="G54" s="77">
        <v>2557</v>
      </c>
      <c r="H54" s="77">
        <v>2712</v>
      </c>
      <c r="I54" s="77">
        <v>2447</v>
      </c>
      <c r="J54" s="77">
        <v>1783</v>
      </c>
      <c r="K54" s="77">
        <v>2664</v>
      </c>
      <c r="L54" s="77">
        <v>2561</v>
      </c>
      <c r="M54" s="77">
        <v>2432</v>
      </c>
      <c r="N54" s="77">
        <v>2214</v>
      </c>
      <c r="O54" s="77">
        <v>2131</v>
      </c>
      <c r="P54" s="77">
        <v>2164</v>
      </c>
      <c r="Q54" s="77">
        <v>2038</v>
      </c>
      <c r="R54" s="77">
        <v>2134</v>
      </c>
      <c r="S54" s="77">
        <v>2095</v>
      </c>
      <c r="T54" s="77">
        <v>2121</v>
      </c>
      <c r="U54" s="77">
        <v>2038</v>
      </c>
      <c r="V54" s="77">
        <v>2422</v>
      </c>
      <c r="W54" s="77">
        <v>2183</v>
      </c>
      <c r="X54" s="77">
        <v>2036</v>
      </c>
      <c r="Y54" s="77">
        <v>1903</v>
      </c>
      <c r="Z54">
        <v>1997.2</v>
      </c>
      <c r="AA54">
        <v>2101</v>
      </c>
      <c r="AB54">
        <v>2204</v>
      </c>
      <c r="AC54">
        <v>1707</v>
      </c>
      <c r="AD54">
        <v>1997</v>
      </c>
      <c r="AE54">
        <v>2203</v>
      </c>
      <c r="AF54">
        <v>1972</v>
      </c>
    </row>
    <row r="55" spans="1:32" x14ac:dyDescent="0.2">
      <c r="A55" s="1">
        <v>39440</v>
      </c>
      <c r="B55" s="77">
        <v>2093</v>
      </c>
      <c r="C55" s="77">
        <v>2340</v>
      </c>
      <c r="D55" s="77">
        <v>2532</v>
      </c>
      <c r="E55" s="77">
        <v>2495</v>
      </c>
      <c r="F55" s="77">
        <v>2339</v>
      </c>
      <c r="G55" s="77">
        <v>2536</v>
      </c>
      <c r="H55" s="77">
        <v>2742</v>
      </c>
      <c r="I55" s="77">
        <v>2422</v>
      </c>
      <c r="J55" s="77">
        <v>1883</v>
      </c>
      <c r="K55" s="77">
        <v>2688</v>
      </c>
      <c r="L55" s="77">
        <v>2602</v>
      </c>
      <c r="M55" s="77">
        <v>2400</v>
      </c>
      <c r="N55" s="77">
        <v>2183</v>
      </c>
      <c r="O55" s="77">
        <v>2182</v>
      </c>
      <c r="P55" s="77">
        <v>2128</v>
      </c>
      <c r="Q55" s="77">
        <v>2103</v>
      </c>
      <c r="R55" s="77">
        <v>2155</v>
      </c>
      <c r="S55" s="77">
        <v>2065</v>
      </c>
      <c r="T55" s="77">
        <v>2118</v>
      </c>
      <c r="U55" s="77">
        <v>2063</v>
      </c>
      <c r="V55" s="77">
        <v>2424</v>
      </c>
      <c r="W55" s="77">
        <v>2148</v>
      </c>
      <c r="X55" s="77">
        <v>2058</v>
      </c>
      <c r="Y55" s="77">
        <v>1959</v>
      </c>
      <c r="Z55">
        <v>2018.3</v>
      </c>
      <c r="AA55">
        <v>2102</v>
      </c>
      <c r="AB55">
        <v>2236</v>
      </c>
      <c r="AC55">
        <v>1704</v>
      </c>
      <c r="AD55">
        <v>1999</v>
      </c>
      <c r="AE55">
        <v>2202</v>
      </c>
      <c r="AF55">
        <v>1975</v>
      </c>
    </row>
    <row r="56" spans="1:32" x14ac:dyDescent="0.2">
      <c r="A56" s="1">
        <v>39441</v>
      </c>
      <c r="B56" s="77">
        <v>2203</v>
      </c>
      <c r="C56" s="77">
        <v>2343</v>
      </c>
      <c r="D56" s="77">
        <v>2541</v>
      </c>
      <c r="E56" s="77">
        <v>2471</v>
      </c>
      <c r="F56" s="77">
        <v>2338</v>
      </c>
      <c r="G56" s="77">
        <v>2473</v>
      </c>
      <c r="H56" s="77">
        <v>2700</v>
      </c>
      <c r="I56" s="77">
        <v>2414</v>
      </c>
      <c r="J56" s="77">
        <v>1867</v>
      </c>
      <c r="K56" s="77">
        <v>2689</v>
      </c>
      <c r="L56" s="77">
        <v>2607</v>
      </c>
      <c r="M56" s="77">
        <v>2354</v>
      </c>
      <c r="N56" s="77">
        <v>2181</v>
      </c>
      <c r="O56" s="77">
        <v>2147</v>
      </c>
      <c r="P56" s="77">
        <v>2067</v>
      </c>
      <c r="Q56" s="77">
        <v>2136</v>
      </c>
      <c r="R56" s="77">
        <v>2170</v>
      </c>
      <c r="S56" s="77">
        <v>2050</v>
      </c>
      <c r="T56" s="77">
        <v>2112</v>
      </c>
      <c r="U56" s="77">
        <v>2083</v>
      </c>
      <c r="V56" s="77">
        <v>2438</v>
      </c>
      <c r="W56" s="77">
        <v>2105</v>
      </c>
      <c r="X56" s="77">
        <v>2081</v>
      </c>
      <c r="Y56" s="77">
        <v>2000</v>
      </c>
      <c r="Z56">
        <v>2022.3</v>
      </c>
      <c r="AA56">
        <v>2087</v>
      </c>
      <c r="AB56">
        <v>2272</v>
      </c>
      <c r="AC56">
        <v>1708</v>
      </c>
      <c r="AD56">
        <v>2031</v>
      </c>
      <c r="AE56">
        <v>2200</v>
      </c>
      <c r="AF56">
        <v>1980</v>
      </c>
    </row>
    <row r="57" spans="1:32" x14ac:dyDescent="0.2">
      <c r="A57" s="1">
        <v>39442</v>
      </c>
      <c r="B57" s="77">
        <v>2383</v>
      </c>
      <c r="C57" s="77">
        <v>2364</v>
      </c>
      <c r="D57" s="77">
        <v>2539</v>
      </c>
      <c r="E57" s="77">
        <v>2477</v>
      </c>
      <c r="F57" s="77">
        <v>2342</v>
      </c>
      <c r="G57" s="77">
        <v>2439</v>
      </c>
      <c r="H57" s="77">
        <v>2700</v>
      </c>
      <c r="I57" s="77">
        <v>2388</v>
      </c>
      <c r="J57" s="77">
        <v>1860</v>
      </c>
      <c r="K57" s="77">
        <v>2703</v>
      </c>
      <c r="L57" s="77">
        <v>2606</v>
      </c>
      <c r="M57" s="77">
        <v>2307</v>
      </c>
      <c r="N57" s="77">
        <v>2154</v>
      </c>
      <c r="O57" s="77">
        <v>2139</v>
      </c>
      <c r="P57" s="77">
        <v>2038</v>
      </c>
      <c r="Q57" s="77">
        <v>2142</v>
      </c>
      <c r="R57" s="77">
        <v>2191</v>
      </c>
      <c r="S57" s="77">
        <v>2062</v>
      </c>
      <c r="T57" s="77">
        <v>2121</v>
      </c>
      <c r="U57" s="77">
        <v>2091</v>
      </c>
      <c r="V57" s="77">
        <v>2430</v>
      </c>
      <c r="W57" s="77">
        <v>2124</v>
      </c>
      <c r="X57" s="77">
        <v>2115</v>
      </c>
      <c r="Y57" s="77">
        <v>2014</v>
      </c>
      <c r="Z57">
        <v>2040</v>
      </c>
      <c r="AA57">
        <v>2073</v>
      </c>
      <c r="AB57">
        <v>2301</v>
      </c>
      <c r="AC57">
        <v>1727</v>
      </c>
      <c r="AD57">
        <v>2050</v>
      </c>
      <c r="AE57">
        <v>2209</v>
      </c>
      <c r="AF57">
        <v>1989</v>
      </c>
    </row>
    <row r="58" spans="1:32" x14ac:dyDescent="0.2">
      <c r="A58" s="1">
        <v>39443</v>
      </c>
      <c r="B58" s="77">
        <v>2366</v>
      </c>
      <c r="C58" s="77">
        <v>2355</v>
      </c>
      <c r="D58" s="77">
        <v>2535</v>
      </c>
      <c r="E58" s="77">
        <v>2467</v>
      </c>
      <c r="F58" s="77">
        <v>2347</v>
      </c>
      <c r="G58" s="77">
        <v>2432</v>
      </c>
      <c r="H58" s="77">
        <v>2738</v>
      </c>
      <c r="I58" s="77">
        <v>2371</v>
      </c>
      <c r="J58" s="77">
        <v>1907</v>
      </c>
      <c r="K58" s="77">
        <v>2723</v>
      </c>
      <c r="L58" s="77">
        <v>2568</v>
      </c>
      <c r="M58" s="77">
        <v>2273</v>
      </c>
      <c r="N58" s="77">
        <v>2181</v>
      </c>
      <c r="O58" s="77">
        <v>2186</v>
      </c>
      <c r="P58" s="77">
        <v>2030</v>
      </c>
      <c r="Q58" s="77">
        <v>2158</v>
      </c>
      <c r="R58" s="77">
        <v>2213</v>
      </c>
      <c r="S58" s="77">
        <v>2073</v>
      </c>
      <c r="T58" s="77">
        <v>2109</v>
      </c>
      <c r="U58" s="77">
        <v>2090</v>
      </c>
      <c r="V58" s="77">
        <v>2402</v>
      </c>
      <c r="W58" s="77">
        <v>2126</v>
      </c>
      <c r="X58" s="77">
        <v>2134</v>
      </c>
      <c r="Y58" s="77">
        <v>2022</v>
      </c>
      <c r="Z58">
        <v>2043.7</v>
      </c>
      <c r="AA58">
        <v>2069</v>
      </c>
      <c r="AB58">
        <v>2311</v>
      </c>
      <c r="AC58">
        <v>1725</v>
      </c>
      <c r="AD58">
        <v>2070</v>
      </c>
      <c r="AE58">
        <v>2198</v>
      </c>
      <c r="AF58">
        <v>2009</v>
      </c>
    </row>
    <row r="59" spans="1:32" x14ac:dyDescent="0.2">
      <c r="A59" s="1">
        <v>39444</v>
      </c>
      <c r="B59" s="77">
        <v>2319</v>
      </c>
      <c r="C59" s="77">
        <v>2382</v>
      </c>
      <c r="D59" s="77">
        <v>2549</v>
      </c>
      <c r="E59" s="77">
        <v>2485</v>
      </c>
      <c r="F59" s="77">
        <v>2351</v>
      </c>
      <c r="G59" s="77">
        <v>2427</v>
      </c>
      <c r="H59" s="77">
        <v>2776</v>
      </c>
      <c r="I59" s="77">
        <v>2367</v>
      </c>
      <c r="J59" s="77">
        <v>1916</v>
      </c>
      <c r="K59" s="77">
        <v>2719</v>
      </c>
      <c r="L59" s="77">
        <v>2542</v>
      </c>
      <c r="M59" s="77">
        <v>2282</v>
      </c>
      <c r="N59" s="77">
        <v>2155</v>
      </c>
      <c r="O59" s="77">
        <v>2206</v>
      </c>
      <c r="P59" s="77">
        <v>2047</v>
      </c>
      <c r="Q59" s="77">
        <v>2159</v>
      </c>
      <c r="R59" s="77">
        <v>2224</v>
      </c>
      <c r="S59" s="77">
        <v>2073</v>
      </c>
      <c r="T59" s="77">
        <v>2100</v>
      </c>
      <c r="U59" s="77">
        <v>2092</v>
      </c>
      <c r="V59" s="77">
        <v>2368</v>
      </c>
      <c r="W59" s="77">
        <v>2137</v>
      </c>
      <c r="X59" s="77">
        <v>2166</v>
      </c>
      <c r="Y59" s="77">
        <v>2020</v>
      </c>
      <c r="Z59">
        <v>2020.7</v>
      </c>
      <c r="AA59">
        <v>2036</v>
      </c>
      <c r="AB59">
        <v>2302</v>
      </c>
      <c r="AC59">
        <v>1744</v>
      </c>
      <c r="AD59">
        <v>2085</v>
      </c>
      <c r="AE59">
        <v>2169</v>
      </c>
      <c r="AF59">
        <v>2048</v>
      </c>
    </row>
    <row r="60" spans="1:32" x14ac:dyDescent="0.2">
      <c r="A60" s="1">
        <v>39445</v>
      </c>
      <c r="B60" s="77">
        <v>2316</v>
      </c>
      <c r="C60" s="77">
        <v>2428</v>
      </c>
      <c r="D60" s="77">
        <v>2552</v>
      </c>
      <c r="E60" s="77">
        <v>2485</v>
      </c>
      <c r="F60" s="77">
        <v>2352</v>
      </c>
      <c r="G60" s="77">
        <v>2403</v>
      </c>
      <c r="H60" s="77">
        <v>2952</v>
      </c>
      <c r="I60" s="77">
        <v>2364</v>
      </c>
      <c r="J60" s="77">
        <v>1982</v>
      </c>
      <c r="K60" s="77">
        <v>2730</v>
      </c>
      <c r="L60" s="77">
        <v>2570</v>
      </c>
      <c r="M60" s="77">
        <v>2254</v>
      </c>
      <c r="N60" s="77">
        <v>2156</v>
      </c>
      <c r="O60" s="77">
        <v>2207</v>
      </c>
      <c r="P60" s="77">
        <v>2063</v>
      </c>
      <c r="Q60" s="77">
        <v>2165</v>
      </c>
      <c r="R60" s="77">
        <v>2258</v>
      </c>
      <c r="S60" s="77">
        <v>2072</v>
      </c>
      <c r="T60" s="77">
        <v>2068</v>
      </c>
      <c r="U60" s="77">
        <v>2095</v>
      </c>
      <c r="V60" s="77">
        <v>2358</v>
      </c>
      <c r="W60" s="77">
        <v>2145</v>
      </c>
      <c r="X60" s="77">
        <v>2168</v>
      </c>
      <c r="Y60" s="77">
        <v>1999</v>
      </c>
      <c r="Z60">
        <v>2024.4</v>
      </c>
      <c r="AA60">
        <v>2022</v>
      </c>
      <c r="AB60">
        <v>2311</v>
      </c>
      <c r="AC60">
        <v>1842</v>
      </c>
      <c r="AD60">
        <v>2088</v>
      </c>
      <c r="AE60">
        <v>2133</v>
      </c>
      <c r="AF60">
        <v>2067</v>
      </c>
    </row>
    <row r="61" spans="1:32" x14ac:dyDescent="0.2">
      <c r="A61" s="1">
        <v>39446</v>
      </c>
      <c r="B61" s="77">
        <v>2304</v>
      </c>
      <c r="C61" s="77">
        <v>2446</v>
      </c>
      <c r="D61" s="77">
        <v>2553</v>
      </c>
      <c r="E61" s="77">
        <v>2486</v>
      </c>
      <c r="F61" s="77">
        <v>2347</v>
      </c>
      <c r="G61" s="77">
        <v>2387</v>
      </c>
      <c r="H61" s="77">
        <v>2893</v>
      </c>
      <c r="I61" s="77">
        <v>2407</v>
      </c>
      <c r="J61" s="77">
        <v>2040</v>
      </c>
      <c r="K61" s="77">
        <v>2742</v>
      </c>
      <c r="L61" s="77">
        <v>2557</v>
      </c>
      <c r="M61" s="77">
        <v>2241</v>
      </c>
      <c r="N61" s="77">
        <v>2177</v>
      </c>
      <c r="O61" s="77">
        <v>2216</v>
      </c>
      <c r="P61" s="77">
        <v>2075</v>
      </c>
      <c r="Q61" s="77">
        <v>2191</v>
      </c>
      <c r="R61" s="77">
        <v>2176</v>
      </c>
      <c r="S61" s="77">
        <v>2088</v>
      </c>
      <c r="T61" s="77">
        <v>2082</v>
      </c>
      <c r="U61" s="77">
        <v>2034</v>
      </c>
      <c r="V61" s="77">
        <v>2352</v>
      </c>
      <c r="W61" s="77">
        <v>2160</v>
      </c>
      <c r="X61" s="77">
        <v>2181</v>
      </c>
      <c r="Y61" s="77">
        <v>1974</v>
      </c>
      <c r="Z61">
        <v>2028</v>
      </c>
      <c r="AA61">
        <v>2008</v>
      </c>
      <c r="AB61">
        <v>2301</v>
      </c>
      <c r="AC61">
        <v>1914</v>
      </c>
      <c r="AD61">
        <v>2073</v>
      </c>
      <c r="AE61">
        <v>2117</v>
      </c>
      <c r="AF61">
        <v>2073</v>
      </c>
    </row>
    <row r="62" spans="1:32" x14ac:dyDescent="0.2">
      <c r="A62" s="1">
        <v>39447</v>
      </c>
      <c r="B62" s="77">
        <v>2281</v>
      </c>
      <c r="C62" s="77">
        <v>2473</v>
      </c>
      <c r="D62" s="77">
        <v>2575</v>
      </c>
      <c r="E62" s="77">
        <v>2515</v>
      </c>
      <c r="F62" s="77">
        <v>2324</v>
      </c>
      <c r="G62" s="77">
        <v>2371</v>
      </c>
      <c r="H62" s="77">
        <v>2937</v>
      </c>
      <c r="I62" s="77">
        <v>2468</v>
      </c>
      <c r="J62" s="77">
        <v>2171</v>
      </c>
      <c r="K62" s="77">
        <v>2736</v>
      </c>
      <c r="L62" s="77">
        <v>2500</v>
      </c>
      <c r="M62" s="77">
        <v>2231</v>
      </c>
      <c r="N62" s="77">
        <v>2178</v>
      </c>
      <c r="O62" s="77">
        <v>2213</v>
      </c>
      <c r="P62" s="77">
        <v>2081</v>
      </c>
      <c r="Q62" s="77">
        <v>2207</v>
      </c>
      <c r="R62" s="77">
        <v>2158</v>
      </c>
      <c r="S62" s="77">
        <v>2083</v>
      </c>
      <c r="T62" s="77">
        <v>2086</v>
      </c>
      <c r="U62" s="77">
        <v>2013</v>
      </c>
      <c r="V62" s="77">
        <v>2348</v>
      </c>
      <c r="W62" s="77">
        <v>2190</v>
      </c>
      <c r="X62" s="77">
        <v>2207</v>
      </c>
      <c r="Y62" s="77">
        <v>1963</v>
      </c>
      <c r="Z62">
        <v>1973.3</v>
      </c>
      <c r="AA62">
        <v>1992</v>
      </c>
      <c r="AB62">
        <v>2287</v>
      </c>
      <c r="AC62">
        <v>1914</v>
      </c>
      <c r="AD62">
        <v>2074</v>
      </c>
      <c r="AE62">
        <v>2094</v>
      </c>
      <c r="AF62">
        <v>2064</v>
      </c>
    </row>
    <row r="63" spans="1:32" x14ac:dyDescent="0.2">
      <c r="A63" s="1">
        <v>39448</v>
      </c>
      <c r="B63" s="77">
        <v>2291</v>
      </c>
      <c r="C63" s="77">
        <v>2489</v>
      </c>
      <c r="D63" s="77">
        <v>2562</v>
      </c>
      <c r="E63" s="77">
        <v>2516</v>
      </c>
      <c r="F63" s="77">
        <v>2248</v>
      </c>
      <c r="G63" s="77">
        <v>2363</v>
      </c>
      <c r="H63" s="77">
        <v>2969</v>
      </c>
      <c r="I63" s="77">
        <v>2509</v>
      </c>
      <c r="J63" s="77">
        <v>2143</v>
      </c>
      <c r="K63" s="77">
        <v>2737</v>
      </c>
      <c r="L63" s="77">
        <v>2373</v>
      </c>
      <c r="M63" s="77">
        <v>2223</v>
      </c>
      <c r="N63" s="77">
        <v>2194</v>
      </c>
      <c r="O63" s="77">
        <v>2195</v>
      </c>
      <c r="P63" s="77">
        <v>2071</v>
      </c>
      <c r="Q63" s="77">
        <v>2218</v>
      </c>
      <c r="R63" s="77">
        <v>2118</v>
      </c>
      <c r="S63" s="77">
        <v>2058</v>
      </c>
      <c r="T63" s="77">
        <v>2099</v>
      </c>
      <c r="U63" s="77">
        <v>2009</v>
      </c>
      <c r="V63" s="77">
        <v>2314</v>
      </c>
      <c r="W63" s="77">
        <v>2185</v>
      </c>
      <c r="X63" s="77">
        <v>2237</v>
      </c>
      <c r="Y63" s="77">
        <v>1935</v>
      </c>
      <c r="Z63">
        <v>1945.2</v>
      </c>
      <c r="AA63">
        <v>1978</v>
      </c>
      <c r="AB63">
        <v>2292</v>
      </c>
      <c r="AC63">
        <v>2536</v>
      </c>
      <c r="AD63">
        <v>2096</v>
      </c>
      <c r="AE63">
        <v>2067</v>
      </c>
      <c r="AF63">
        <v>2074</v>
      </c>
    </row>
    <row r="64" spans="1:32" x14ac:dyDescent="0.2">
      <c r="A64" s="1">
        <v>39449</v>
      </c>
      <c r="B64" s="77">
        <v>2336</v>
      </c>
      <c r="C64" s="77">
        <v>2506</v>
      </c>
      <c r="D64" s="77">
        <v>2583</v>
      </c>
      <c r="E64" s="77">
        <v>2495</v>
      </c>
      <c r="F64" s="77">
        <v>2223</v>
      </c>
      <c r="G64" s="77">
        <v>2354</v>
      </c>
      <c r="H64" s="77">
        <v>2962</v>
      </c>
      <c r="I64" s="77">
        <v>2552</v>
      </c>
      <c r="J64" s="77">
        <v>2217</v>
      </c>
      <c r="K64" s="77">
        <v>2750</v>
      </c>
      <c r="L64" s="77">
        <v>2334</v>
      </c>
      <c r="M64" s="77">
        <v>2229</v>
      </c>
      <c r="N64" s="77">
        <v>2216</v>
      </c>
      <c r="O64" s="77">
        <v>2156</v>
      </c>
      <c r="P64" s="77">
        <v>2067</v>
      </c>
      <c r="Q64" s="77">
        <v>2312</v>
      </c>
      <c r="R64" s="77">
        <v>2093</v>
      </c>
      <c r="S64" s="77">
        <v>2039</v>
      </c>
      <c r="T64" s="77">
        <v>2114</v>
      </c>
      <c r="U64" s="77">
        <v>2028</v>
      </c>
      <c r="V64" s="77">
        <v>2283</v>
      </c>
      <c r="W64" s="77">
        <v>2197</v>
      </c>
      <c r="X64" s="77">
        <v>2244</v>
      </c>
      <c r="Y64" s="77">
        <v>1925</v>
      </c>
      <c r="Z64">
        <v>1951.4</v>
      </c>
      <c r="AA64">
        <v>1988</v>
      </c>
      <c r="AB64">
        <v>2286</v>
      </c>
      <c r="AC64">
        <v>2396</v>
      </c>
      <c r="AD64">
        <v>2086</v>
      </c>
      <c r="AE64">
        <v>2036</v>
      </c>
      <c r="AF64">
        <v>2102</v>
      </c>
    </row>
    <row r="65" spans="1:32" x14ac:dyDescent="0.2">
      <c r="A65" s="1">
        <v>39450</v>
      </c>
      <c r="B65" s="77">
        <v>2374</v>
      </c>
      <c r="C65" s="77">
        <v>2509</v>
      </c>
      <c r="D65" s="77">
        <v>2576</v>
      </c>
      <c r="E65" s="77">
        <v>2503</v>
      </c>
      <c r="F65" s="77">
        <v>2217</v>
      </c>
      <c r="G65" s="77">
        <v>2287</v>
      </c>
      <c r="H65" s="77">
        <v>2990</v>
      </c>
      <c r="I65" s="77">
        <v>2535</v>
      </c>
      <c r="J65" s="77">
        <v>2305</v>
      </c>
      <c r="K65" s="77">
        <v>2731</v>
      </c>
      <c r="L65" s="77">
        <v>2311</v>
      </c>
      <c r="M65" s="77">
        <v>2215</v>
      </c>
      <c r="N65" s="77">
        <v>2221</v>
      </c>
      <c r="O65" s="77">
        <v>2173</v>
      </c>
      <c r="P65" s="77">
        <v>2081</v>
      </c>
      <c r="Q65" s="77">
        <v>2308</v>
      </c>
      <c r="R65" s="77">
        <v>2112</v>
      </c>
      <c r="S65" s="77">
        <v>2035</v>
      </c>
      <c r="T65" s="77">
        <v>2143</v>
      </c>
      <c r="U65" s="77">
        <v>2037</v>
      </c>
      <c r="V65" s="77">
        <v>2255</v>
      </c>
      <c r="W65" s="77">
        <v>2219</v>
      </c>
      <c r="X65" s="77">
        <v>2248</v>
      </c>
      <c r="Y65" s="77">
        <v>1924</v>
      </c>
      <c r="Z65">
        <v>1949.9</v>
      </c>
      <c r="AA65">
        <v>2006</v>
      </c>
      <c r="AB65">
        <v>2298</v>
      </c>
      <c r="AC65">
        <v>2191</v>
      </c>
      <c r="AD65">
        <v>2091</v>
      </c>
      <c r="AE65">
        <v>2048</v>
      </c>
      <c r="AF65">
        <v>2115</v>
      </c>
    </row>
    <row r="66" spans="1:32" x14ac:dyDescent="0.2">
      <c r="A66" s="1">
        <v>39451</v>
      </c>
      <c r="B66" s="77">
        <v>2442</v>
      </c>
      <c r="C66" s="77">
        <v>2519</v>
      </c>
      <c r="D66" s="77">
        <v>2550</v>
      </c>
      <c r="E66" s="77">
        <v>2515</v>
      </c>
      <c r="F66" s="77">
        <v>2219</v>
      </c>
      <c r="G66" s="77">
        <v>2270</v>
      </c>
      <c r="H66" s="77">
        <v>3089</v>
      </c>
      <c r="I66" s="77">
        <v>2559</v>
      </c>
      <c r="J66" s="77">
        <v>2375</v>
      </c>
      <c r="K66" s="77">
        <v>2728</v>
      </c>
      <c r="L66" s="77">
        <v>2272</v>
      </c>
      <c r="M66" s="77">
        <v>2217</v>
      </c>
      <c r="N66" s="77">
        <v>2263</v>
      </c>
      <c r="O66" s="77">
        <v>2154</v>
      </c>
      <c r="P66" s="77">
        <v>2103</v>
      </c>
      <c r="Q66" s="77">
        <v>2327</v>
      </c>
      <c r="R66" s="77">
        <v>2155</v>
      </c>
      <c r="S66" s="77">
        <v>2049</v>
      </c>
      <c r="T66" s="77">
        <v>2157</v>
      </c>
      <c r="U66" s="77">
        <v>2016</v>
      </c>
      <c r="V66" s="77">
        <v>2259</v>
      </c>
      <c r="W66" s="77">
        <v>2213</v>
      </c>
      <c r="X66" s="77">
        <v>2248</v>
      </c>
      <c r="Y66" s="77">
        <v>1933</v>
      </c>
      <c r="Z66">
        <v>1906.6</v>
      </c>
      <c r="AA66">
        <v>2023</v>
      </c>
      <c r="AB66">
        <v>2309</v>
      </c>
      <c r="AC66">
        <v>2033</v>
      </c>
      <c r="AD66">
        <v>2083</v>
      </c>
      <c r="AE66">
        <v>2068</v>
      </c>
      <c r="AF66">
        <v>2121</v>
      </c>
    </row>
    <row r="67" spans="1:32" x14ac:dyDescent="0.2">
      <c r="A67" s="1">
        <v>39452</v>
      </c>
      <c r="B67" s="77">
        <v>2557</v>
      </c>
      <c r="C67" s="77">
        <v>2527</v>
      </c>
      <c r="D67" s="77">
        <v>2522</v>
      </c>
      <c r="E67" s="77">
        <v>2549</v>
      </c>
      <c r="F67" s="77">
        <v>2233</v>
      </c>
      <c r="G67" s="77">
        <v>2275</v>
      </c>
      <c r="H67" s="77">
        <v>3053</v>
      </c>
      <c r="I67" s="77">
        <v>2544</v>
      </c>
      <c r="J67" s="77">
        <v>2453</v>
      </c>
      <c r="K67" s="77">
        <v>2685</v>
      </c>
      <c r="L67" s="77">
        <v>2274</v>
      </c>
      <c r="M67" s="77">
        <v>2211</v>
      </c>
      <c r="N67" s="77">
        <v>2217</v>
      </c>
      <c r="O67" s="77">
        <v>2157</v>
      </c>
      <c r="P67" s="77">
        <v>2112</v>
      </c>
      <c r="Q67" s="77">
        <v>2382</v>
      </c>
      <c r="R67" s="77">
        <v>2126</v>
      </c>
      <c r="S67" s="77">
        <v>2048</v>
      </c>
      <c r="T67" s="77">
        <v>2172</v>
      </c>
      <c r="U67" s="77">
        <v>2005</v>
      </c>
      <c r="V67" s="77">
        <v>2242</v>
      </c>
      <c r="W67" s="77">
        <v>2207</v>
      </c>
      <c r="X67" s="77">
        <v>2269</v>
      </c>
      <c r="Y67" s="77">
        <v>1935</v>
      </c>
      <c r="Z67">
        <v>1879.5</v>
      </c>
      <c r="AA67">
        <v>2029</v>
      </c>
      <c r="AB67">
        <v>2334</v>
      </c>
      <c r="AC67">
        <v>1950</v>
      </c>
      <c r="AD67">
        <v>2086</v>
      </c>
      <c r="AE67">
        <v>2078</v>
      </c>
      <c r="AF67">
        <v>2133</v>
      </c>
    </row>
    <row r="68" spans="1:32" x14ac:dyDescent="0.2">
      <c r="A68" s="1">
        <v>39453</v>
      </c>
      <c r="B68" s="77">
        <v>2652</v>
      </c>
      <c r="C68" s="77">
        <v>2520</v>
      </c>
      <c r="D68" s="77">
        <v>2490</v>
      </c>
      <c r="E68" s="77">
        <v>2573</v>
      </c>
      <c r="F68" s="77">
        <v>2272</v>
      </c>
      <c r="G68" s="77">
        <v>2270</v>
      </c>
      <c r="H68" s="77">
        <v>3055</v>
      </c>
      <c r="I68" s="77">
        <v>2549</v>
      </c>
      <c r="J68" s="77">
        <v>2465</v>
      </c>
      <c r="K68" s="77">
        <v>2655</v>
      </c>
      <c r="L68" s="77">
        <v>2284</v>
      </c>
      <c r="M68" s="77">
        <v>2223</v>
      </c>
      <c r="N68" s="77">
        <v>2216</v>
      </c>
      <c r="O68" s="77">
        <v>2152</v>
      </c>
      <c r="P68" s="77">
        <v>2134</v>
      </c>
      <c r="Q68" s="77">
        <v>2339</v>
      </c>
      <c r="R68" s="77">
        <v>2098</v>
      </c>
      <c r="S68" s="77">
        <v>2092</v>
      </c>
      <c r="T68" s="77">
        <v>2174</v>
      </c>
      <c r="U68" s="77">
        <v>1986</v>
      </c>
      <c r="V68" s="77">
        <v>2231</v>
      </c>
      <c r="W68" s="77">
        <v>2185</v>
      </c>
      <c r="X68" s="77">
        <v>2273</v>
      </c>
      <c r="Y68" s="77">
        <v>1930</v>
      </c>
      <c r="Z68">
        <v>1836.2</v>
      </c>
      <c r="AA68">
        <v>2055</v>
      </c>
      <c r="AB68">
        <v>2346</v>
      </c>
      <c r="AC68">
        <v>1915</v>
      </c>
      <c r="AD68">
        <v>2110</v>
      </c>
      <c r="AE68">
        <v>2080</v>
      </c>
      <c r="AF68">
        <v>2154</v>
      </c>
    </row>
    <row r="69" spans="1:32" x14ac:dyDescent="0.2">
      <c r="A69" s="1">
        <v>39454</v>
      </c>
      <c r="B69" s="77">
        <v>2709</v>
      </c>
      <c r="C69" s="77">
        <v>2520</v>
      </c>
      <c r="D69" s="77">
        <v>2479</v>
      </c>
      <c r="E69" s="77">
        <v>2567</v>
      </c>
      <c r="F69" s="77">
        <v>2328</v>
      </c>
      <c r="G69" s="77">
        <v>2284</v>
      </c>
      <c r="H69" s="77">
        <v>3050</v>
      </c>
      <c r="I69" s="77">
        <v>2568</v>
      </c>
      <c r="J69" s="77">
        <v>2485</v>
      </c>
      <c r="K69" s="77">
        <v>2616</v>
      </c>
      <c r="L69" s="77">
        <v>2216</v>
      </c>
      <c r="M69" s="77">
        <v>2221</v>
      </c>
      <c r="N69" s="77">
        <v>2229</v>
      </c>
      <c r="O69" s="77">
        <v>2180</v>
      </c>
      <c r="P69" s="77">
        <v>2145</v>
      </c>
      <c r="Q69" s="77">
        <v>2332</v>
      </c>
      <c r="R69" s="77">
        <v>2063</v>
      </c>
      <c r="S69" s="77">
        <v>2124</v>
      </c>
      <c r="T69" s="77">
        <v>2207</v>
      </c>
      <c r="U69" s="77">
        <v>1998</v>
      </c>
      <c r="V69" s="77">
        <v>2229</v>
      </c>
      <c r="W69" s="77">
        <v>2188</v>
      </c>
      <c r="X69" s="77">
        <v>2277</v>
      </c>
      <c r="Y69" s="77">
        <v>1921</v>
      </c>
      <c r="Z69">
        <v>1777.4</v>
      </c>
      <c r="AA69">
        <v>2102</v>
      </c>
      <c r="AB69">
        <v>2318</v>
      </c>
      <c r="AC69">
        <v>1920</v>
      </c>
      <c r="AD69">
        <v>2156</v>
      </c>
      <c r="AE69">
        <v>2072</v>
      </c>
      <c r="AF69">
        <v>2162</v>
      </c>
    </row>
    <row r="70" spans="1:32" x14ac:dyDescent="0.2">
      <c r="A70" s="1">
        <v>39455</v>
      </c>
      <c r="B70" s="77">
        <v>2759</v>
      </c>
      <c r="C70" s="77">
        <v>2525</v>
      </c>
      <c r="D70" s="77">
        <v>2468</v>
      </c>
      <c r="E70" s="77">
        <v>2549</v>
      </c>
      <c r="F70" s="77">
        <v>2359</v>
      </c>
      <c r="G70" s="77">
        <v>2268</v>
      </c>
      <c r="H70" s="77">
        <v>3013</v>
      </c>
      <c r="I70" s="77">
        <v>2561</v>
      </c>
      <c r="J70" s="77">
        <v>2497</v>
      </c>
      <c r="K70" s="77">
        <v>2574</v>
      </c>
      <c r="L70" s="77">
        <v>2188</v>
      </c>
      <c r="M70" s="77">
        <v>2251</v>
      </c>
      <c r="N70" s="77">
        <v>2259</v>
      </c>
      <c r="O70" s="77">
        <v>2165</v>
      </c>
      <c r="P70" s="77">
        <v>2185</v>
      </c>
      <c r="Q70" s="77">
        <v>2339</v>
      </c>
      <c r="R70" s="77">
        <v>2028</v>
      </c>
      <c r="S70" s="77">
        <v>2128</v>
      </c>
      <c r="T70" s="77">
        <v>2246</v>
      </c>
      <c r="U70" s="77">
        <v>1973</v>
      </c>
      <c r="V70" s="77">
        <v>2215</v>
      </c>
      <c r="W70" s="77">
        <v>2185</v>
      </c>
      <c r="X70" s="77">
        <v>2274</v>
      </c>
      <c r="Y70" s="77">
        <v>1912</v>
      </c>
      <c r="Z70">
        <v>1747.9</v>
      </c>
      <c r="AA70">
        <v>2145</v>
      </c>
      <c r="AB70">
        <v>2278</v>
      </c>
      <c r="AC70">
        <v>1909</v>
      </c>
      <c r="AD70">
        <v>2189</v>
      </c>
      <c r="AE70">
        <v>2080</v>
      </c>
      <c r="AF70">
        <v>2168</v>
      </c>
    </row>
    <row r="71" spans="1:32" x14ac:dyDescent="0.2">
      <c r="A71" s="1">
        <v>39456</v>
      </c>
      <c r="B71" s="77">
        <v>2781</v>
      </c>
      <c r="C71" s="77">
        <v>2518</v>
      </c>
      <c r="D71" s="77">
        <v>2466</v>
      </c>
      <c r="E71" s="77">
        <v>2542</v>
      </c>
      <c r="F71" s="77">
        <v>2371</v>
      </c>
      <c r="G71" s="77">
        <v>2291</v>
      </c>
      <c r="H71" s="77">
        <v>3021</v>
      </c>
      <c r="I71" s="77">
        <v>2536</v>
      </c>
      <c r="J71" s="77">
        <v>2485</v>
      </c>
      <c r="K71" s="77">
        <v>2558</v>
      </c>
      <c r="L71" s="77">
        <v>2143</v>
      </c>
      <c r="M71" s="77">
        <v>2306</v>
      </c>
      <c r="N71" s="77">
        <v>2263</v>
      </c>
      <c r="O71" s="77">
        <v>2148</v>
      </c>
      <c r="P71" s="77">
        <v>2224</v>
      </c>
      <c r="Q71" s="77">
        <v>2343</v>
      </c>
      <c r="R71" s="77">
        <v>1983</v>
      </c>
      <c r="S71" s="77">
        <v>2150</v>
      </c>
      <c r="T71" s="77">
        <v>2241</v>
      </c>
      <c r="U71" s="77">
        <v>1930</v>
      </c>
      <c r="V71" s="77">
        <v>2211</v>
      </c>
      <c r="W71" s="77">
        <v>2199</v>
      </c>
      <c r="X71" s="77">
        <v>2277</v>
      </c>
      <c r="Y71" s="77">
        <v>1918</v>
      </c>
      <c r="Z71">
        <v>1706.4</v>
      </c>
      <c r="AA71">
        <v>2169</v>
      </c>
      <c r="AB71">
        <v>2250</v>
      </c>
      <c r="AC71">
        <v>1911</v>
      </c>
      <c r="AD71">
        <v>2180</v>
      </c>
      <c r="AE71">
        <v>2086</v>
      </c>
      <c r="AF71">
        <v>2178</v>
      </c>
    </row>
    <row r="72" spans="1:32" x14ac:dyDescent="0.2">
      <c r="A72" s="1">
        <v>39457</v>
      </c>
      <c r="B72" s="77">
        <v>2787</v>
      </c>
      <c r="C72" s="77">
        <v>2513</v>
      </c>
      <c r="D72" s="77">
        <v>2480</v>
      </c>
      <c r="E72" s="77">
        <v>2552</v>
      </c>
      <c r="F72" s="77">
        <v>2405</v>
      </c>
      <c r="G72" s="77">
        <v>2307</v>
      </c>
      <c r="H72" s="77">
        <v>3004</v>
      </c>
      <c r="I72" s="77">
        <v>2546</v>
      </c>
      <c r="J72" s="77">
        <v>2487</v>
      </c>
      <c r="K72" s="77">
        <v>2578</v>
      </c>
      <c r="L72" s="77">
        <v>2124</v>
      </c>
      <c r="M72" s="77">
        <v>2353</v>
      </c>
      <c r="N72" s="77">
        <v>2276</v>
      </c>
      <c r="O72" s="77">
        <v>2134</v>
      </c>
      <c r="P72" s="77">
        <v>2246</v>
      </c>
      <c r="Q72" s="77">
        <v>2343</v>
      </c>
      <c r="R72" s="77">
        <v>1981</v>
      </c>
      <c r="S72" s="77">
        <v>2141</v>
      </c>
      <c r="T72" s="77">
        <v>2270</v>
      </c>
      <c r="U72" s="77">
        <v>1913</v>
      </c>
      <c r="V72" s="77">
        <v>2196</v>
      </c>
      <c r="W72" s="77">
        <v>2179</v>
      </c>
      <c r="X72" s="77">
        <v>2294</v>
      </c>
      <c r="Y72" s="77">
        <v>1923</v>
      </c>
      <c r="Z72">
        <v>1669.7</v>
      </c>
      <c r="AA72">
        <v>2170</v>
      </c>
      <c r="AB72">
        <v>2231</v>
      </c>
      <c r="AC72">
        <v>1952</v>
      </c>
      <c r="AD72">
        <v>2185</v>
      </c>
      <c r="AE72">
        <v>2098</v>
      </c>
      <c r="AF72">
        <v>2188</v>
      </c>
    </row>
    <row r="73" spans="1:32" x14ac:dyDescent="0.2">
      <c r="A73" s="1">
        <v>39458</v>
      </c>
      <c r="B73" s="77">
        <v>2802</v>
      </c>
      <c r="C73" s="77">
        <v>2525</v>
      </c>
      <c r="D73" s="77">
        <v>2473</v>
      </c>
      <c r="E73" s="77">
        <v>2564</v>
      </c>
      <c r="F73" s="77">
        <v>2482</v>
      </c>
      <c r="G73" s="77">
        <v>2319</v>
      </c>
      <c r="H73" s="77">
        <v>2990</v>
      </c>
      <c r="I73" s="77">
        <v>2591</v>
      </c>
      <c r="J73" s="77">
        <v>2495</v>
      </c>
      <c r="K73" s="77">
        <v>2596</v>
      </c>
      <c r="L73" s="77">
        <v>2110</v>
      </c>
      <c r="M73" s="77">
        <v>2379</v>
      </c>
      <c r="N73" s="77">
        <v>2264</v>
      </c>
      <c r="O73" s="77">
        <v>2111</v>
      </c>
      <c r="P73" s="77">
        <v>2246</v>
      </c>
      <c r="Q73" s="77">
        <v>2320</v>
      </c>
      <c r="R73" s="77">
        <v>2065</v>
      </c>
      <c r="S73" s="77">
        <v>2141</v>
      </c>
      <c r="T73" s="77">
        <v>2285</v>
      </c>
      <c r="U73" s="77">
        <v>1920</v>
      </c>
      <c r="V73" s="77">
        <v>2205</v>
      </c>
      <c r="W73" s="77">
        <v>2199</v>
      </c>
      <c r="X73" s="77">
        <v>2319</v>
      </c>
      <c r="Y73" s="77">
        <v>1932</v>
      </c>
      <c r="Z73">
        <v>1658.7</v>
      </c>
      <c r="AA73">
        <v>2180</v>
      </c>
      <c r="AB73">
        <v>2254</v>
      </c>
      <c r="AC73">
        <v>2016</v>
      </c>
      <c r="AD73">
        <v>2194</v>
      </c>
      <c r="AE73">
        <v>2110</v>
      </c>
      <c r="AF73">
        <v>2182</v>
      </c>
    </row>
    <row r="74" spans="1:32" x14ac:dyDescent="0.2">
      <c r="A74" s="1">
        <v>39459</v>
      </c>
      <c r="B74" s="77">
        <v>2822</v>
      </c>
      <c r="C74" s="77">
        <v>2531</v>
      </c>
      <c r="D74" s="77">
        <v>2449</v>
      </c>
      <c r="E74" s="77">
        <v>2559</v>
      </c>
      <c r="F74" s="77">
        <v>2558</v>
      </c>
      <c r="G74" s="77">
        <v>2309</v>
      </c>
      <c r="H74" s="77">
        <v>2989</v>
      </c>
      <c r="I74" s="77">
        <v>2640</v>
      </c>
      <c r="J74" s="77">
        <v>2540</v>
      </c>
      <c r="K74" s="77">
        <v>2634</v>
      </c>
      <c r="L74" s="77">
        <v>2129</v>
      </c>
      <c r="M74" s="77">
        <v>2384</v>
      </c>
      <c r="N74" s="77">
        <v>2269</v>
      </c>
      <c r="O74" s="77">
        <v>2082</v>
      </c>
      <c r="P74" s="77">
        <v>2227</v>
      </c>
      <c r="Q74" s="77">
        <v>2328</v>
      </c>
      <c r="R74" s="77">
        <v>2102</v>
      </c>
      <c r="S74" s="77">
        <v>2128</v>
      </c>
      <c r="T74" s="77">
        <v>2271</v>
      </c>
      <c r="U74" s="77">
        <v>1931</v>
      </c>
      <c r="V74" s="77">
        <v>2178</v>
      </c>
      <c r="W74" s="77">
        <v>2186</v>
      </c>
      <c r="X74" s="77">
        <v>2348</v>
      </c>
      <c r="Y74" s="77">
        <v>1954</v>
      </c>
      <c r="Z74">
        <v>1667.9</v>
      </c>
      <c r="AA74">
        <v>2186</v>
      </c>
      <c r="AB74">
        <v>2275</v>
      </c>
      <c r="AC74">
        <v>2063</v>
      </c>
      <c r="AD74">
        <v>2207</v>
      </c>
      <c r="AE74">
        <v>2098</v>
      </c>
      <c r="AF74">
        <v>2158</v>
      </c>
    </row>
    <row r="75" spans="1:32" x14ac:dyDescent="0.2">
      <c r="A75" s="1">
        <v>39460</v>
      </c>
      <c r="B75" s="77">
        <v>2870</v>
      </c>
      <c r="C75" s="77">
        <v>2529</v>
      </c>
      <c r="D75" s="77">
        <v>2436</v>
      </c>
      <c r="E75" s="77">
        <v>2552</v>
      </c>
      <c r="F75" s="77">
        <v>2581</v>
      </c>
      <c r="G75" s="77">
        <v>2311</v>
      </c>
      <c r="H75" s="77">
        <v>2988</v>
      </c>
      <c r="I75" s="77">
        <v>2735</v>
      </c>
      <c r="J75" s="77">
        <v>2498</v>
      </c>
      <c r="K75" s="77">
        <v>2658</v>
      </c>
      <c r="L75" s="77">
        <v>2114</v>
      </c>
      <c r="M75" s="77">
        <v>2391</v>
      </c>
      <c r="N75" s="77">
        <v>2277</v>
      </c>
      <c r="O75" s="77">
        <v>2098</v>
      </c>
      <c r="P75" s="77">
        <v>2202</v>
      </c>
      <c r="Q75" s="77">
        <v>2343</v>
      </c>
      <c r="R75" s="77">
        <v>2074</v>
      </c>
      <c r="S75" s="77">
        <v>2129</v>
      </c>
      <c r="T75" s="77">
        <v>2272</v>
      </c>
      <c r="U75" s="77">
        <v>1938</v>
      </c>
      <c r="V75" s="77">
        <v>2187</v>
      </c>
      <c r="W75" s="77">
        <v>2159</v>
      </c>
      <c r="X75" s="77">
        <v>2353</v>
      </c>
      <c r="Y75" s="77">
        <v>1983</v>
      </c>
      <c r="Z75">
        <v>1661.3</v>
      </c>
      <c r="AA75">
        <v>2194</v>
      </c>
      <c r="AB75">
        <v>2307</v>
      </c>
      <c r="AC75">
        <v>2003</v>
      </c>
      <c r="AD75">
        <v>2217</v>
      </c>
      <c r="AE75">
        <v>2083</v>
      </c>
      <c r="AF75">
        <v>2147</v>
      </c>
    </row>
    <row r="76" spans="1:32" x14ac:dyDescent="0.2">
      <c r="A76" s="1">
        <v>39461</v>
      </c>
      <c r="B76" s="77">
        <v>2914</v>
      </c>
      <c r="C76" s="77">
        <v>2521</v>
      </c>
      <c r="D76" s="77">
        <v>2427</v>
      </c>
      <c r="E76" s="77">
        <v>2512</v>
      </c>
      <c r="F76" s="77">
        <v>2472</v>
      </c>
      <c r="G76" s="77">
        <v>2282</v>
      </c>
      <c r="H76" s="77">
        <v>2938</v>
      </c>
      <c r="I76" s="77">
        <v>2701</v>
      </c>
      <c r="J76" s="77">
        <v>2440</v>
      </c>
      <c r="K76" s="77">
        <v>2666</v>
      </c>
      <c r="L76" s="77">
        <v>2181</v>
      </c>
      <c r="M76" s="77">
        <v>2402</v>
      </c>
      <c r="N76" s="77">
        <v>2270</v>
      </c>
      <c r="O76" s="77">
        <v>2112</v>
      </c>
      <c r="P76" s="77">
        <v>2162</v>
      </c>
      <c r="Q76" s="77">
        <v>2341</v>
      </c>
      <c r="R76" s="77">
        <v>2038</v>
      </c>
      <c r="S76" s="77">
        <v>2113</v>
      </c>
      <c r="T76" s="77">
        <v>2286</v>
      </c>
      <c r="U76" s="77">
        <v>1931</v>
      </c>
      <c r="V76" s="77">
        <v>2181</v>
      </c>
      <c r="W76" s="77">
        <v>2118</v>
      </c>
      <c r="X76" s="77">
        <v>2343</v>
      </c>
      <c r="Y76" s="77">
        <v>1982</v>
      </c>
      <c r="Z76">
        <v>1675.3</v>
      </c>
      <c r="AA76">
        <v>2213</v>
      </c>
      <c r="AB76">
        <v>2320</v>
      </c>
      <c r="AC76">
        <v>1951</v>
      </c>
      <c r="AD76">
        <v>2212</v>
      </c>
      <c r="AE76">
        <v>2078</v>
      </c>
      <c r="AF76">
        <v>2125</v>
      </c>
    </row>
    <row r="77" spans="1:32" x14ac:dyDescent="0.2">
      <c r="A77" s="1">
        <v>39462</v>
      </c>
      <c r="B77" s="77">
        <v>2984</v>
      </c>
      <c r="C77" s="77">
        <v>2537</v>
      </c>
      <c r="D77" s="77">
        <v>2407</v>
      </c>
      <c r="E77" s="77">
        <v>2516</v>
      </c>
      <c r="F77" s="77">
        <v>2511</v>
      </c>
      <c r="G77" s="77">
        <v>2249</v>
      </c>
      <c r="H77" s="77">
        <v>2902</v>
      </c>
      <c r="I77" s="77">
        <v>2730</v>
      </c>
      <c r="J77" s="77">
        <v>2387</v>
      </c>
      <c r="K77" s="77">
        <v>2667</v>
      </c>
      <c r="L77" s="77">
        <v>2207</v>
      </c>
      <c r="M77" s="77">
        <v>2400</v>
      </c>
      <c r="N77" s="77">
        <v>2238</v>
      </c>
      <c r="O77" s="77">
        <v>2130</v>
      </c>
      <c r="P77" s="77">
        <v>2140</v>
      </c>
      <c r="Q77" s="77">
        <v>2340</v>
      </c>
      <c r="R77" s="77">
        <v>1996</v>
      </c>
      <c r="S77" s="77">
        <v>2104</v>
      </c>
      <c r="T77" s="77">
        <v>2310</v>
      </c>
      <c r="U77" s="77">
        <v>1947</v>
      </c>
      <c r="V77" s="77">
        <v>2176</v>
      </c>
      <c r="W77" s="77">
        <v>2080</v>
      </c>
      <c r="X77" s="77">
        <v>2339</v>
      </c>
      <c r="Y77" s="77">
        <v>1977</v>
      </c>
      <c r="Z77">
        <v>1711.4</v>
      </c>
      <c r="AA77">
        <v>2217</v>
      </c>
      <c r="AB77">
        <v>2331</v>
      </c>
      <c r="AC77">
        <v>1961</v>
      </c>
      <c r="AD77">
        <v>2184</v>
      </c>
      <c r="AE77">
        <v>2091</v>
      </c>
      <c r="AF77">
        <v>2107</v>
      </c>
    </row>
    <row r="78" spans="1:32" x14ac:dyDescent="0.2">
      <c r="A78" s="1">
        <v>39463</v>
      </c>
      <c r="B78" s="77">
        <v>3042</v>
      </c>
      <c r="C78" s="77">
        <v>2542</v>
      </c>
      <c r="D78" s="77">
        <v>2378</v>
      </c>
      <c r="E78" s="77">
        <v>2523</v>
      </c>
      <c r="F78" s="77">
        <v>2616</v>
      </c>
      <c r="G78" s="77">
        <v>2240</v>
      </c>
      <c r="H78" s="77">
        <v>2871</v>
      </c>
      <c r="I78" s="77">
        <v>2734</v>
      </c>
      <c r="J78" s="77">
        <v>2375</v>
      </c>
      <c r="K78" s="77">
        <v>2690</v>
      </c>
      <c r="L78" s="77">
        <v>2280</v>
      </c>
      <c r="M78" s="77">
        <v>2408</v>
      </c>
      <c r="N78" s="77">
        <v>2215</v>
      </c>
      <c r="O78" s="77">
        <v>2138</v>
      </c>
      <c r="P78" s="77">
        <v>2134</v>
      </c>
      <c r="Q78" s="77">
        <v>2341</v>
      </c>
      <c r="R78" s="77">
        <v>1980</v>
      </c>
      <c r="S78" s="77">
        <v>2096</v>
      </c>
      <c r="T78" s="77">
        <v>2300</v>
      </c>
      <c r="U78" s="77">
        <v>1903</v>
      </c>
      <c r="V78" s="77">
        <v>2173</v>
      </c>
      <c r="W78" s="77">
        <v>2065</v>
      </c>
      <c r="X78" s="77">
        <v>2331</v>
      </c>
      <c r="Y78" s="77">
        <v>1987</v>
      </c>
      <c r="Z78">
        <v>1719.1</v>
      </c>
      <c r="AA78">
        <v>2223</v>
      </c>
      <c r="AB78">
        <v>2355</v>
      </c>
      <c r="AC78">
        <v>1984</v>
      </c>
      <c r="AD78">
        <v>2165</v>
      </c>
      <c r="AE78">
        <v>2105</v>
      </c>
      <c r="AF78">
        <v>2096</v>
      </c>
    </row>
    <row r="79" spans="1:32" x14ac:dyDescent="0.2">
      <c r="A79" s="1">
        <v>39464</v>
      </c>
      <c r="B79" s="77">
        <v>3083</v>
      </c>
      <c r="C79" s="77">
        <v>2535</v>
      </c>
      <c r="D79" s="77">
        <v>2314</v>
      </c>
      <c r="E79" s="77">
        <v>2527</v>
      </c>
      <c r="F79" s="77">
        <v>2632</v>
      </c>
      <c r="G79" s="77">
        <v>2244</v>
      </c>
      <c r="H79" s="77">
        <v>2842</v>
      </c>
      <c r="I79" s="77">
        <v>2782</v>
      </c>
      <c r="J79" s="77">
        <v>2367</v>
      </c>
      <c r="K79" s="77">
        <v>2700</v>
      </c>
      <c r="L79" s="77">
        <v>2327</v>
      </c>
      <c r="M79" s="77">
        <v>2385</v>
      </c>
      <c r="N79" s="77">
        <v>2156</v>
      </c>
      <c r="O79" s="77">
        <v>2139</v>
      </c>
      <c r="P79" s="77">
        <v>2124</v>
      </c>
      <c r="Q79" s="77">
        <v>2325</v>
      </c>
      <c r="R79" s="77">
        <v>1991</v>
      </c>
      <c r="S79" s="77">
        <v>2107</v>
      </c>
      <c r="T79" s="77">
        <v>2285</v>
      </c>
      <c r="U79" s="77">
        <v>1886</v>
      </c>
      <c r="V79" s="77">
        <v>2170</v>
      </c>
      <c r="W79" s="77">
        <v>2039</v>
      </c>
      <c r="X79" s="77">
        <v>2337</v>
      </c>
      <c r="Y79" s="77">
        <v>1987</v>
      </c>
      <c r="Z79">
        <v>1707.3</v>
      </c>
      <c r="AA79">
        <v>2221</v>
      </c>
      <c r="AB79">
        <v>2365</v>
      </c>
      <c r="AC79">
        <v>1980</v>
      </c>
      <c r="AD79">
        <v>2187</v>
      </c>
      <c r="AE79">
        <v>2102</v>
      </c>
      <c r="AF79">
        <v>2072</v>
      </c>
    </row>
    <row r="80" spans="1:32" x14ac:dyDescent="0.2">
      <c r="A80" s="1">
        <v>39465</v>
      </c>
      <c r="B80" s="77">
        <v>3065</v>
      </c>
      <c r="C80" s="77">
        <v>2521</v>
      </c>
      <c r="D80" s="77">
        <v>2275</v>
      </c>
      <c r="E80" s="77">
        <v>2504</v>
      </c>
      <c r="F80" s="77">
        <v>2606</v>
      </c>
      <c r="G80" s="77">
        <v>2248</v>
      </c>
      <c r="H80" s="77">
        <v>2813</v>
      </c>
      <c r="I80" s="77">
        <v>2840</v>
      </c>
      <c r="J80" s="77">
        <v>2363</v>
      </c>
      <c r="K80" s="77">
        <v>2707</v>
      </c>
      <c r="L80" s="77">
        <v>2369</v>
      </c>
      <c r="M80" s="77">
        <v>2383</v>
      </c>
      <c r="N80" s="77">
        <v>2151</v>
      </c>
      <c r="O80" s="77">
        <v>2098</v>
      </c>
      <c r="P80" s="77">
        <v>2117</v>
      </c>
      <c r="Q80" s="77">
        <v>2283</v>
      </c>
      <c r="R80" s="77">
        <v>2020</v>
      </c>
      <c r="S80" s="77">
        <v>2087</v>
      </c>
      <c r="T80" s="77">
        <v>2283</v>
      </c>
      <c r="U80" s="77">
        <v>1870</v>
      </c>
      <c r="V80" s="77">
        <v>2196</v>
      </c>
      <c r="W80" s="77">
        <v>2019</v>
      </c>
      <c r="X80" s="77">
        <v>2330</v>
      </c>
      <c r="Y80" s="77">
        <v>1984</v>
      </c>
      <c r="Z80">
        <v>1743.7</v>
      </c>
      <c r="AA80">
        <v>2217</v>
      </c>
      <c r="AB80">
        <v>2363</v>
      </c>
      <c r="AC80">
        <v>1998</v>
      </c>
      <c r="AD80">
        <v>2196</v>
      </c>
      <c r="AE80">
        <v>2137</v>
      </c>
      <c r="AF80">
        <v>2052</v>
      </c>
    </row>
    <row r="81" spans="1:32" x14ac:dyDescent="0.2">
      <c r="A81" s="1">
        <v>39466</v>
      </c>
      <c r="B81" s="77">
        <v>3066</v>
      </c>
      <c r="C81" s="77">
        <v>2493</v>
      </c>
      <c r="D81" s="77">
        <v>2234</v>
      </c>
      <c r="E81" s="77">
        <v>2507</v>
      </c>
      <c r="F81" s="77">
        <v>2582</v>
      </c>
      <c r="G81" s="77">
        <v>2223</v>
      </c>
      <c r="H81" s="77">
        <v>2756</v>
      </c>
      <c r="I81" s="77">
        <v>2971</v>
      </c>
      <c r="J81" s="77">
        <v>2356</v>
      </c>
      <c r="K81" s="77">
        <v>2701</v>
      </c>
      <c r="L81" s="77">
        <v>2431</v>
      </c>
      <c r="M81" s="77">
        <v>2392</v>
      </c>
      <c r="N81" s="77">
        <v>2131</v>
      </c>
      <c r="O81" s="77">
        <v>2081</v>
      </c>
      <c r="P81" s="77">
        <v>2097</v>
      </c>
      <c r="Q81" s="77">
        <v>2253</v>
      </c>
      <c r="R81" s="77">
        <v>2012</v>
      </c>
      <c r="S81" s="77">
        <v>2068</v>
      </c>
      <c r="T81" s="77">
        <v>2278</v>
      </c>
      <c r="U81" s="77">
        <v>1877</v>
      </c>
      <c r="V81" s="77">
        <v>2189</v>
      </c>
      <c r="W81" s="77">
        <v>2009</v>
      </c>
      <c r="X81" s="77">
        <v>2329</v>
      </c>
      <c r="Y81" s="77">
        <v>1991</v>
      </c>
      <c r="Z81">
        <v>1753.2</v>
      </c>
      <c r="AA81">
        <v>2231</v>
      </c>
      <c r="AB81">
        <v>2359</v>
      </c>
      <c r="AC81">
        <v>1990</v>
      </c>
      <c r="AD81">
        <v>2230</v>
      </c>
      <c r="AE81">
        <v>2137</v>
      </c>
      <c r="AF81">
        <v>2053</v>
      </c>
    </row>
    <row r="82" spans="1:32" x14ac:dyDescent="0.2">
      <c r="A82" s="1">
        <v>39467</v>
      </c>
      <c r="B82" s="77">
        <v>3047</v>
      </c>
      <c r="C82" s="77">
        <v>2460</v>
      </c>
      <c r="D82" s="77">
        <v>2209</v>
      </c>
      <c r="E82" s="77">
        <v>2515</v>
      </c>
      <c r="F82" s="77">
        <v>2571</v>
      </c>
      <c r="G82" s="77">
        <v>2187</v>
      </c>
      <c r="H82" s="77">
        <v>2714</v>
      </c>
      <c r="I82" s="77">
        <v>2963</v>
      </c>
      <c r="J82" s="77">
        <v>2374</v>
      </c>
      <c r="K82" s="77">
        <v>2721</v>
      </c>
      <c r="L82" s="77">
        <v>2478</v>
      </c>
      <c r="M82" s="77">
        <v>2375</v>
      </c>
      <c r="N82" s="77">
        <v>2151</v>
      </c>
      <c r="O82" s="77">
        <v>2056</v>
      </c>
      <c r="P82" s="77">
        <v>2089</v>
      </c>
      <c r="Q82" s="77">
        <v>2203</v>
      </c>
      <c r="R82" s="77">
        <v>2034</v>
      </c>
      <c r="S82" s="77">
        <v>2025</v>
      </c>
      <c r="T82" s="77">
        <v>2260</v>
      </c>
      <c r="U82" s="77">
        <v>1906</v>
      </c>
      <c r="V82" s="77">
        <v>2135</v>
      </c>
      <c r="W82" s="77">
        <v>2066</v>
      </c>
      <c r="X82" s="77">
        <v>2321</v>
      </c>
      <c r="Y82" s="77">
        <v>1980</v>
      </c>
      <c r="Z82">
        <v>1768.7</v>
      </c>
      <c r="AA82">
        <v>2229</v>
      </c>
      <c r="AB82">
        <v>2356</v>
      </c>
      <c r="AC82">
        <v>1987</v>
      </c>
      <c r="AD82">
        <v>2244</v>
      </c>
      <c r="AE82">
        <v>2137</v>
      </c>
      <c r="AF82">
        <v>2038</v>
      </c>
    </row>
    <row r="83" spans="1:32" x14ac:dyDescent="0.2">
      <c r="A83" s="1">
        <v>39468</v>
      </c>
      <c r="B83" s="77">
        <v>2959</v>
      </c>
      <c r="C83" s="77">
        <v>2449</v>
      </c>
      <c r="D83" s="77">
        <v>2206</v>
      </c>
      <c r="E83" s="77">
        <v>2502</v>
      </c>
      <c r="F83" s="77">
        <v>2577</v>
      </c>
      <c r="G83" s="77">
        <v>2176</v>
      </c>
      <c r="H83" s="77">
        <v>2614</v>
      </c>
      <c r="I83" s="77">
        <v>2965</v>
      </c>
      <c r="J83" s="77">
        <v>2427</v>
      </c>
      <c r="K83" s="77">
        <v>2737</v>
      </c>
      <c r="L83" s="77">
        <v>2550</v>
      </c>
      <c r="M83" s="77">
        <v>2372</v>
      </c>
      <c r="N83" s="77">
        <v>2166</v>
      </c>
      <c r="O83" s="77">
        <v>2051</v>
      </c>
      <c r="P83" s="77">
        <v>2083</v>
      </c>
      <c r="Q83" s="77">
        <v>2168</v>
      </c>
      <c r="R83" s="77">
        <v>2038</v>
      </c>
      <c r="S83" s="77">
        <v>1980</v>
      </c>
      <c r="T83" s="77">
        <v>2225</v>
      </c>
      <c r="U83" s="77">
        <v>1946</v>
      </c>
      <c r="V83" s="77">
        <v>2129</v>
      </c>
      <c r="W83" s="77">
        <v>2149</v>
      </c>
      <c r="X83" s="77">
        <v>2286</v>
      </c>
      <c r="Y83" s="77">
        <v>1982</v>
      </c>
      <c r="Z83">
        <v>1775.4</v>
      </c>
      <c r="AA83">
        <v>2222</v>
      </c>
      <c r="AB83">
        <v>2370</v>
      </c>
      <c r="AC83">
        <v>1993</v>
      </c>
      <c r="AD83">
        <v>2238</v>
      </c>
      <c r="AE83">
        <v>2123</v>
      </c>
      <c r="AF83">
        <v>2015</v>
      </c>
    </row>
    <row r="84" spans="1:32" x14ac:dyDescent="0.2">
      <c r="A84" s="1">
        <v>39469</v>
      </c>
      <c r="B84" s="77">
        <v>2897</v>
      </c>
      <c r="C84" s="77">
        <v>2441</v>
      </c>
      <c r="D84" s="77">
        <v>2215</v>
      </c>
      <c r="E84" s="77">
        <v>2496</v>
      </c>
      <c r="F84" s="77">
        <v>2548</v>
      </c>
      <c r="G84" s="77">
        <v>2175</v>
      </c>
      <c r="H84" s="77">
        <v>2569</v>
      </c>
      <c r="I84" s="77">
        <v>2971</v>
      </c>
      <c r="J84" s="77">
        <v>2466</v>
      </c>
      <c r="K84" s="77">
        <v>2742</v>
      </c>
      <c r="L84" s="77">
        <v>2613</v>
      </c>
      <c r="M84" s="77">
        <v>2362</v>
      </c>
      <c r="N84" s="77">
        <v>2132</v>
      </c>
      <c r="O84" s="77">
        <v>2022</v>
      </c>
      <c r="P84" s="77">
        <v>2078</v>
      </c>
      <c r="Q84" s="77">
        <v>2154</v>
      </c>
      <c r="R84" s="77">
        <v>2070</v>
      </c>
      <c r="S84" s="77">
        <v>1949</v>
      </c>
      <c r="T84" s="77">
        <v>2203</v>
      </c>
      <c r="U84" s="77">
        <v>1964</v>
      </c>
      <c r="V84" s="77">
        <v>2098</v>
      </c>
      <c r="W84" s="77">
        <v>2204</v>
      </c>
      <c r="X84" s="77">
        <v>2270</v>
      </c>
      <c r="Y84" s="77">
        <v>1982</v>
      </c>
      <c r="Z84">
        <v>1794.9</v>
      </c>
      <c r="AA84">
        <v>2192</v>
      </c>
      <c r="AB84">
        <v>2366</v>
      </c>
      <c r="AC84">
        <v>2015</v>
      </c>
      <c r="AD84">
        <v>2227</v>
      </c>
      <c r="AE84">
        <v>2108</v>
      </c>
      <c r="AF84">
        <v>1997</v>
      </c>
    </row>
    <row r="85" spans="1:32" x14ac:dyDescent="0.2">
      <c r="A85" s="1">
        <v>39470</v>
      </c>
      <c r="B85" s="77">
        <v>2840</v>
      </c>
      <c r="C85" s="77">
        <v>2434</v>
      </c>
      <c r="D85" s="77">
        <v>2218</v>
      </c>
      <c r="E85" s="77">
        <v>2473</v>
      </c>
      <c r="F85" s="77">
        <v>2521</v>
      </c>
      <c r="G85" s="77">
        <v>2209</v>
      </c>
      <c r="H85" s="77">
        <v>2544</v>
      </c>
      <c r="I85" s="77">
        <v>3005</v>
      </c>
      <c r="J85" s="77">
        <v>2461</v>
      </c>
      <c r="K85" s="77">
        <v>2736</v>
      </c>
      <c r="L85" s="77">
        <v>2650</v>
      </c>
      <c r="M85" s="77">
        <v>2354</v>
      </c>
      <c r="N85" s="77">
        <v>2130</v>
      </c>
      <c r="O85" s="77">
        <v>2023</v>
      </c>
      <c r="P85" s="77">
        <v>2084</v>
      </c>
      <c r="Q85" s="77">
        <v>2163</v>
      </c>
      <c r="R85" s="77">
        <v>2089</v>
      </c>
      <c r="S85" s="77">
        <v>1915</v>
      </c>
      <c r="T85" s="77">
        <v>2172</v>
      </c>
      <c r="U85" s="77">
        <v>1995</v>
      </c>
      <c r="V85" s="77">
        <v>2097</v>
      </c>
      <c r="W85" s="77">
        <v>2332</v>
      </c>
      <c r="X85" s="77">
        <v>2252</v>
      </c>
      <c r="Y85" s="77">
        <v>1972</v>
      </c>
      <c r="Z85">
        <v>1790</v>
      </c>
      <c r="AA85">
        <v>2153</v>
      </c>
      <c r="AB85">
        <v>2373</v>
      </c>
      <c r="AC85">
        <v>2014</v>
      </c>
      <c r="AD85">
        <v>2215</v>
      </c>
      <c r="AE85">
        <v>2099</v>
      </c>
      <c r="AF85">
        <v>2001</v>
      </c>
    </row>
    <row r="86" spans="1:32" x14ac:dyDescent="0.2">
      <c r="A86" s="1">
        <v>39471</v>
      </c>
      <c r="B86" s="77">
        <v>2826</v>
      </c>
      <c r="C86" s="77">
        <v>2439</v>
      </c>
      <c r="D86" s="77">
        <v>2201</v>
      </c>
      <c r="E86" s="77">
        <v>2468</v>
      </c>
      <c r="F86" s="77">
        <v>2482</v>
      </c>
      <c r="G86" s="77">
        <v>2203</v>
      </c>
      <c r="H86" s="77">
        <v>2496</v>
      </c>
      <c r="I86" s="77">
        <v>3028</v>
      </c>
      <c r="J86" s="77">
        <v>2443</v>
      </c>
      <c r="K86" s="77">
        <v>2730</v>
      </c>
      <c r="L86" s="77">
        <v>2674</v>
      </c>
      <c r="M86" s="77">
        <v>2346</v>
      </c>
      <c r="N86" s="77">
        <v>2117</v>
      </c>
      <c r="O86" s="77">
        <v>2034</v>
      </c>
      <c r="P86" s="77">
        <v>2076</v>
      </c>
      <c r="Q86" s="77">
        <v>2149</v>
      </c>
      <c r="R86" s="77">
        <v>2145</v>
      </c>
      <c r="S86" s="77">
        <v>1861</v>
      </c>
      <c r="T86" s="77">
        <v>2171</v>
      </c>
      <c r="U86" s="77">
        <v>1999</v>
      </c>
      <c r="V86" s="77">
        <v>2100</v>
      </c>
      <c r="W86" s="77">
        <v>2309</v>
      </c>
      <c r="X86" s="77">
        <v>2224</v>
      </c>
      <c r="Y86" s="77">
        <v>1976</v>
      </c>
      <c r="Z86">
        <v>1791.6</v>
      </c>
      <c r="AA86">
        <v>2124</v>
      </c>
      <c r="AB86">
        <v>2380</v>
      </c>
      <c r="AC86">
        <v>2021</v>
      </c>
      <c r="AD86">
        <v>2173</v>
      </c>
      <c r="AE86">
        <v>2109</v>
      </c>
      <c r="AF86">
        <v>2014</v>
      </c>
    </row>
    <row r="87" spans="1:32" x14ac:dyDescent="0.2">
      <c r="A87" s="1">
        <v>39472</v>
      </c>
      <c r="B87" s="77">
        <v>2808</v>
      </c>
      <c r="C87" s="77">
        <v>2444</v>
      </c>
      <c r="D87" s="77">
        <v>2175</v>
      </c>
      <c r="E87" s="77">
        <v>2466</v>
      </c>
      <c r="F87" s="77">
        <v>2446</v>
      </c>
      <c r="G87" s="77">
        <v>2202</v>
      </c>
      <c r="H87" s="77">
        <v>2454</v>
      </c>
      <c r="I87" s="77">
        <v>3044</v>
      </c>
      <c r="J87" s="77">
        <v>2527</v>
      </c>
      <c r="K87" s="77">
        <v>2741</v>
      </c>
      <c r="L87" s="77">
        <v>2687</v>
      </c>
      <c r="M87" s="77">
        <v>2335</v>
      </c>
      <c r="N87" s="77">
        <v>2134</v>
      </c>
      <c r="O87" s="77">
        <v>2034</v>
      </c>
      <c r="P87" s="77">
        <v>2057</v>
      </c>
      <c r="Q87" s="77">
        <v>2146</v>
      </c>
      <c r="R87" s="77">
        <v>2152</v>
      </c>
      <c r="S87" s="77">
        <v>1863</v>
      </c>
      <c r="T87" s="77">
        <v>2151</v>
      </c>
      <c r="U87" s="77">
        <v>2026</v>
      </c>
      <c r="V87" s="77">
        <v>2101</v>
      </c>
      <c r="W87" s="77">
        <v>2329</v>
      </c>
      <c r="X87" s="77">
        <v>2198</v>
      </c>
      <c r="Y87" s="77">
        <v>1967</v>
      </c>
      <c r="Z87">
        <v>1805.2</v>
      </c>
      <c r="AA87">
        <v>2105</v>
      </c>
      <c r="AB87">
        <v>2407</v>
      </c>
      <c r="AC87">
        <v>2026</v>
      </c>
      <c r="AD87">
        <v>2161</v>
      </c>
      <c r="AE87">
        <v>2093</v>
      </c>
      <c r="AF87">
        <v>2025</v>
      </c>
    </row>
    <row r="88" spans="1:32" x14ac:dyDescent="0.2">
      <c r="A88" s="1">
        <v>39473</v>
      </c>
      <c r="B88" s="77">
        <v>2800</v>
      </c>
      <c r="C88" s="77">
        <v>2451</v>
      </c>
      <c r="D88" s="77">
        <v>2182</v>
      </c>
      <c r="E88" s="77">
        <v>2473</v>
      </c>
      <c r="F88" s="77">
        <v>2436</v>
      </c>
      <c r="G88" s="77">
        <v>2207</v>
      </c>
      <c r="H88" s="77">
        <v>2416</v>
      </c>
      <c r="I88" s="77">
        <v>3022</v>
      </c>
      <c r="J88" s="77">
        <v>2537</v>
      </c>
      <c r="K88" s="77">
        <v>2762</v>
      </c>
      <c r="L88" s="77">
        <v>2725</v>
      </c>
      <c r="M88" s="77">
        <v>2336</v>
      </c>
      <c r="N88" s="77">
        <v>2143</v>
      </c>
      <c r="O88" s="77">
        <v>2041</v>
      </c>
      <c r="P88" s="77">
        <v>2034</v>
      </c>
      <c r="Q88" s="77">
        <v>2162</v>
      </c>
      <c r="R88" s="77">
        <v>2086</v>
      </c>
      <c r="S88" s="77">
        <v>1858</v>
      </c>
      <c r="T88" s="77">
        <v>2161</v>
      </c>
      <c r="U88" s="77">
        <v>2035</v>
      </c>
      <c r="V88" s="77">
        <v>2126</v>
      </c>
      <c r="W88" s="77">
        <v>2327</v>
      </c>
      <c r="X88" s="77">
        <v>2171</v>
      </c>
      <c r="Y88" s="77">
        <v>1956</v>
      </c>
      <c r="Z88">
        <v>1817.7</v>
      </c>
      <c r="AA88">
        <v>2083</v>
      </c>
      <c r="AB88">
        <v>2379</v>
      </c>
      <c r="AC88">
        <v>1999</v>
      </c>
      <c r="AD88">
        <v>2162</v>
      </c>
      <c r="AE88">
        <v>2096</v>
      </c>
      <c r="AF88">
        <v>2012</v>
      </c>
    </row>
    <row r="89" spans="1:32" x14ac:dyDescent="0.2">
      <c r="A89" s="1">
        <v>39474</v>
      </c>
      <c r="B89" s="77">
        <v>2785</v>
      </c>
      <c r="C89" s="77">
        <v>2447</v>
      </c>
      <c r="D89" s="77">
        <v>2175</v>
      </c>
      <c r="E89" s="77">
        <v>2455</v>
      </c>
      <c r="F89" s="77">
        <v>2440</v>
      </c>
      <c r="G89" s="77">
        <v>2217</v>
      </c>
      <c r="H89" s="77">
        <v>2391</v>
      </c>
      <c r="I89" s="77">
        <v>3012</v>
      </c>
      <c r="J89" s="77">
        <v>2518</v>
      </c>
      <c r="K89" s="77">
        <v>2810</v>
      </c>
      <c r="L89" s="77">
        <v>2770</v>
      </c>
      <c r="M89" s="77">
        <v>2345</v>
      </c>
      <c r="N89" s="77">
        <v>2131</v>
      </c>
      <c r="O89" s="77">
        <v>2050</v>
      </c>
      <c r="P89" s="77">
        <v>2019</v>
      </c>
      <c r="Q89" s="77">
        <v>2174</v>
      </c>
      <c r="R89" s="77">
        <v>2049</v>
      </c>
      <c r="S89" s="77">
        <v>1851</v>
      </c>
      <c r="T89" s="77">
        <v>2169</v>
      </c>
      <c r="U89" s="77">
        <v>2061</v>
      </c>
      <c r="V89" s="77">
        <v>2165</v>
      </c>
      <c r="W89" s="77">
        <v>2343</v>
      </c>
      <c r="X89" s="77">
        <v>2152</v>
      </c>
      <c r="Y89" s="77">
        <v>1939</v>
      </c>
      <c r="Z89">
        <v>1814.6</v>
      </c>
      <c r="AA89">
        <v>2070</v>
      </c>
      <c r="AB89">
        <v>2346</v>
      </c>
      <c r="AC89">
        <v>1945</v>
      </c>
      <c r="AD89">
        <v>2158</v>
      </c>
      <c r="AE89">
        <v>2109</v>
      </c>
      <c r="AF89">
        <v>2008</v>
      </c>
    </row>
    <row r="90" spans="1:32" x14ac:dyDescent="0.2">
      <c r="A90" s="1">
        <v>39475</v>
      </c>
      <c r="B90" s="77">
        <v>2729</v>
      </c>
      <c r="C90" s="77">
        <v>2439</v>
      </c>
      <c r="D90" s="77">
        <v>2162</v>
      </c>
      <c r="E90" s="77">
        <v>2447</v>
      </c>
      <c r="F90" s="77">
        <v>2428</v>
      </c>
      <c r="G90" s="77">
        <v>2237</v>
      </c>
      <c r="H90" s="77">
        <v>2405</v>
      </c>
      <c r="I90" s="77">
        <v>3029</v>
      </c>
      <c r="J90" s="77">
        <v>2564</v>
      </c>
      <c r="K90" s="77">
        <v>2800</v>
      </c>
      <c r="L90" s="77">
        <v>2759</v>
      </c>
      <c r="M90" s="77">
        <v>2358</v>
      </c>
      <c r="N90" s="77">
        <v>2149</v>
      </c>
      <c r="O90" s="77">
        <v>2028</v>
      </c>
      <c r="P90" s="77">
        <v>2016</v>
      </c>
      <c r="Q90" s="77">
        <v>2163</v>
      </c>
      <c r="R90" s="77">
        <v>2027</v>
      </c>
      <c r="S90" s="77">
        <v>1843</v>
      </c>
      <c r="T90" s="77">
        <v>2161</v>
      </c>
      <c r="U90" s="77">
        <v>2040</v>
      </c>
      <c r="V90" s="77">
        <v>2181</v>
      </c>
      <c r="W90" s="77">
        <v>2380</v>
      </c>
      <c r="X90" s="77">
        <v>2116</v>
      </c>
      <c r="Y90" s="77">
        <v>1949</v>
      </c>
      <c r="Z90">
        <v>1820</v>
      </c>
      <c r="AA90">
        <v>2063</v>
      </c>
      <c r="AB90">
        <v>2321</v>
      </c>
      <c r="AC90">
        <v>1871</v>
      </c>
      <c r="AD90">
        <v>2149</v>
      </c>
      <c r="AE90">
        <v>2150</v>
      </c>
      <c r="AF90">
        <v>2005</v>
      </c>
    </row>
    <row r="91" spans="1:32" x14ac:dyDescent="0.2">
      <c r="A91" s="1">
        <v>39476</v>
      </c>
      <c r="B91" s="77">
        <v>2663</v>
      </c>
      <c r="C91" s="77">
        <v>2398</v>
      </c>
      <c r="D91" s="77">
        <v>2149</v>
      </c>
      <c r="E91" s="77">
        <v>2433</v>
      </c>
      <c r="F91" s="77">
        <v>2401</v>
      </c>
      <c r="G91" s="77">
        <v>2264</v>
      </c>
      <c r="H91" s="77">
        <v>2424</v>
      </c>
      <c r="I91" s="77">
        <v>3014</v>
      </c>
      <c r="J91" s="77">
        <v>2586</v>
      </c>
      <c r="K91" s="77">
        <v>2769</v>
      </c>
      <c r="L91" s="77">
        <v>2753</v>
      </c>
      <c r="M91" s="77">
        <v>2383</v>
      </c>
      <c r="N91" s="77">
        <v>2173</v>
      </c>
      <c r="O91" s="77">
        <v>2008</v>
      </c>
      <c r="P91" s="77">
        <v>2034</v>
      </c>
      <c r="Q91" s="77">
        <v>2137</v>
      </c>
      <c r="R91" s="77">
        <v>2012</v>
      </c>
      <c r="S91" s="77">
        <v>1873</v>
      </c>
      <c r="T91" s="77">
        <v>2170</v>
      </c>
      <c r="U91" s="77">
        <v>2028</v>
      </c>
      <c r="V91" s="77">
        <v>2204</v>
      </c>
      <c r="W91" s="77">
        <v>2379</v>
      </c>
      <c r="X91" s="77">
        <v>2067</v>
      </c>
      <c r="Y91" s="77">
        <v>1960</v>
      </c>
      <c r="Z91">
        <v>1812.8</v>
      </c>
      <c r="AA91">
        <v>2072</v>
      </c>
      <c r="AB91">
        <v>2290</v>
      </c>
      <c r="AC91">
        <v>1816</v>
      </c>
      <c r="AD91">
        <v>2142</v>
      </c>
      <c r="AE91">
        <v>2158</v>
      </c>
      <c r="AF91">
        <v>2007</v>
      </c>
    </row>
    <row r="92" spans="1:32" x14ac:dyDescent="0.2">
      <c r="A92" s="1">
        <v>39477</v>
      </c>
      <c r="B92" s="77">
        <v>2594</v>
      </c>
      <c r="C92" s="77">
        <v>2360</v>
      </c>
      <c r="D92" s="77">
        <v>2155</v>
      </c>
      <c r="E92" s="77">
        <v>2415</v>
      </c>
      <c r="F92" s="77">
        <v>2337</v>
      </c>
      <c r="G92" s="77">
        <v>2279</v>
      </c>
      <c r="H92" s="77">
        <v>2390</v>
      </c>
      <c r="I92" s="77">
        <v>3024</v>
      </c>
      <c r="J92" s="77">
        <v>2594</v>
      </c>
      <c r="K92" s="77">
        <v>2756</v>
      </c>
      <c r="L92" s="77">
        <v>2757</v>
      </c>
      <c r="M92" s="77">
        <v>2395</v>
      </c>
      <c r="N92" s="77">
        <v>2210</v>
      </c>
      <c r="O92" s="77">
        <v>1980</v>
      </c>
      <c r="P92" s="77">
        <v>2066</v>
      </c>
      <c r="Q92" s="77">
        <v>2134</v>
      </c>
      <c r="R92" s="77">
        <v>2024</v>
      </c>
      <c r="S92" s="77">
        <v>1891</v>
      </c>
      <c r="T92" s="77">
        <v>2180</v>
      </c>
      <c r="U92" s="77">
        <v>1980</v>
      </c>
      <c r="V92" s="77">
        <v>2221</v>
      </c>
      <c r="W92" s="77">
        <v>2368</v>
      </c>
      <c r="X92" s="77">
        <v>2018</v>
      </c>
      <c r="Y92" s="77">
        <v>1977</v>
      </c>
      <c r="Z92">
        <v>1816.6</v>
      </c>
      <c r="AA92">
        <v>2073</v>
      </c>
      <c r="AB92">
        <v>2253</v>
      </c>
      <c r="AC92">
        <v>1749</v>
      </c>
      <c r="AD92">
        <v>2148</v>
      </c>
      <c r="AE92">
        <v>2156</v>
      </c>
      <c r="AF92">
        <v>1999</v>
      </c>
    </row>
    <row r="93" spans="1:32" x14ac:dyDescent="0.2">
      <c r="A93" s="1">
        <v>39478</v>
      </c>
      <c r="B93" s="77">
        <v>2477</v>
      </c>
      <c r="C93" s="77">
        <v>2365</v>
      </c>
      <c r="D93" s="77">
        <v>2154</v>
      </c>
      <c r="E93" s="77">
        <v>2413</v>
      </c>
      <c r="F93" s="77">
        <v>2320</v>
      </c>
      <c r="G93" s="77">
        <v>2246</v>
      </c>
      <c r="H93" s="77">
        <v>2351</v>
      </c>
      <c r="I93" s="77">
        <v>3014</v>
      </c>
      <c r="J93" s="77">
        <v>2598</v>
      </c>
      <c r="K93" s="77">
        <v>2756</v>
      </c>
      <c r="L93" s="77">
        <v>2773</v>
      </c>
      <c r="M93" s="77">
        <v>2389</v>
      </c>
      <c r="N93" s="77">
        <v>2169</v>
      </c>
      <c r="O93" s="77">
        <v>1949</v>
      </c>
      <c r="P93" s="77">
        <v>2084</v>
      </c>
      <c r="Q93" s="77">
        <v>2149</v>
      </c>
      <c r="R93" s="77">
        <v>2030</v>
      </c>
      <c r="S93" s="77">
        <v>1894</v>
      </c>
      <c r="T93" s="77">
        <v>2189</v>
      </c>
      <c r="U93" s="77">
        <v>1993</v>
      </c>
      <c r="V93" s="77">
        <v>2220</v>
      </c>
      <c r="W93" s="77">
        <v>2376</v>
      </c>
      <c r="X93" s="77">
        <v>2015</v>
      </c>
      <c r="Y93" s="77">
        <v>2000</v>
      </c>
      <c r="Z93">
        <v>1798.9</v>
      </c>
      <c r="AA93">
        <v>2087</v>
      </c>
      <c r="AB93">
        <v>2217</v>
      </c>
      <c r="AC93">
        <v>1706</v>
      </c>
      <c r="AD93">
        <v>2151</v>
      </c>
      <c r="AE93">
        <v>2156</v>
      </c>
      <c r="AF93">
        <v>2024</v>
      </c>
    </row>
    <row r="94" spans="1:32" x14ac:dyDescent="0.2">
      <c r="A94" s="1">
        <v>39479</v>
      </c>
      <c r="B94" s="77">
        <v>2410</v>
      </c>
      <c r="C94" s="77">
        <v>2375</v>
      </c>
      <c r="D94" s="77">
        <v>2173</v>
      </c>
      <c r="E94" s="77">
        <v>2411</v>
      </c>
      <c r="F94" s="77">
        <v>2336</v>
      </c>
      <c r="G94" s="77">
        <v>2190</v>
      </c>
      <c r="H94" s="77">
        <v>2335</v>
      </c>
      <c r="I94" s="77">
        <v>2993</v>
      </c>
      <c r="J94" s="77">
        <v>2586</v>
      </c>
      <c r="K94" s="77">
        <v>2742</v>
      </c>
      <c r="L94" s="77">
        <v>2824</v>
      </c>
      <c r="M94" s="77">
        <v>2390</v>
      </c>
      <c r="N94" s="77">
        <v>2206</v>
      </c>
      <c r="O94" s="77">
        <v>1959</v>
      </c>
      <c r="P94" s="77">
        <v>2093</v>
      </c>
      <c r="Q94" s="77">
        <v>2160</v>
      </c>
      <c r="R94" s="77">
        <v>2038</v>
      </c>
      <c r="S94" s="77">
        <v>1900</v>
      </c>
      <c r="T94" s="77">
        <v>2187</v>
      </c>
      <c r="U94" s="77">
        <v>1983</v>
      </c>
      <c r="V94" s="77">
        <v>2238</v>
      </c>
      <c r="W94" s="77">
        <v>2408</v>
      </c>
      <c r="X94" s="77">
        <v>2021</v>
      </c>
      <c r="Y94" s="77">
        <v>1997</v>
      </c>
      <c r="Z94">
        <v>1804.9</v>
      </c>
      <c r="AA94">
        <v>2096</v>
      </c>
      <c r="AB94">
        <v>2191</v>
      </c>
      <c r="AC94">
        <v>1715</v>
      </c>
      <c r="AD94">
        <v>2124</v>
      </c>
      <c r="AE94">
        <v>2171</v>
      </c>
      <c r="AF94">
        <v>2057</v>
      </c>
    </row>
    <row r="95" spans="1:32" x14ac:dyDescent="0.2">
      <c r="A95" s="1">
        <v>39480</v>
      </c>
      <c r="B95" s="77">
        <v>2351</v>
      </c>
      <c r="C95" s="77">
        <v>2387</v>
      </c>
      <c r="D95" s="77">
        <v>2176</v>
      </c>
      <c r="E95" s="77">
        <v>2369</v>
      </c>
      <c r="F95" s="77">
        <v>2363</v>
      </c>
      <c r="G95" s="77">
        <v>2182</v>
      </c>
      <c r="H95" s="77">
        <v>2344</v>
      </c>
      <c r="I95" s="77">
        <v>2985</v>
      </c>
      <c r="J95" s="77">
        <v>2595</v>
      </c>
      <c r="K95" s="77">
        <v>2722</v>
      </c>
      <c r="L95" s="77">
        <v>2871</v>
      </c>
      <c r="M95" s="77">
        <v>2361</v>
      </c>
      <c r="N95" s="77">
        <v>2202</v>
      </c>
      <c r="O95" s="77">
        <v>1965</v>
      </c>
      <c r="P95" s="77">
        <v>2107</v>
      </c>
      <c r="Q95" s="77">
        <v>2148</v>
      </c>
      <c r="R95" s="77">
        <v>2021</v>
      </c>
      <c r="S95" s="77">
        <v>1891</v>
      </c>
      <c r="T95" s="77">
        <v>2206</v>
      </c>
      <c r="U95" s="77">
        <v>2001</v>
      </c>
      <c r="V95" s="77">
        <v>2231</v>
      </c>
      <c r="W95" s="77">
        <v>2397</v>
      </c>
      <c r="X95" s="77">
        <v>2026</v>
      </c>
      <c r="Y95" s="77">
        <v>1996</v>
      </c>
      <c r="Z95">
        <v>1798.5</v>
      </c>
      <c r="AA95">
        <v>2079</v>
      </c>
      <c r="AB95">
        <v>2177</v>
      </c>
      <c r="AC95">
        <v>1693</v>
      </c>
      <c r="AD95">
        <v>2099</v>
      </c>
      <c r="AE95">
        <v>2175</v>
      </c>
      <c r="AF95">
        <v>2057</v>
      </c>
    </row>
    <row r="96" spans="1:32" x14ac:dyDescent="0.2">
      <c r="A96" s="1">
        <v>39481</v>
      </c>
      <c r="B96" s="77">
        <v>2319</v>
      </c>
      <c r="C96" s="77">
        <v>2386</v>
      </c>
      <c r="D96" s="77">
        <v>2176</v>
      </c>
      <c r="E96" s="77">
        <v>2337</v>
      </c>
      <c r="F96" s="77">
        <v>2391</v>
      </c>
      <c r="G96" s="77">
        <v>2205</v>
      </c>
      <c r="H96" s="77">
        <v>2359</v>
      </c>
      <c r="I96" s="77">
        <v>2958</v>
      </c>
      <c r="J96" s="77">
        <v>2595</v>
      </c>
      <c r="K96" s="77">
        <v>2707</v>
      </c>
      <c r="L96" s="77">
        <v>2883</v>
      </c>
      <c r="M96" s="77">
        <v>2334</v>
      </c>
      <c r="N96" s="77">
        <v>2203</v>
      </c>
      <c r="O96" s="77">
        <v>1986</v>
      </c>
      <c r="P96" s="77">
        <v>2097</v>
      </c>
      <c r="Q96" s="77">
        <v>2155</v>
      </c>
      <c r="R96" s="77">
        <v>2008</v>
      </c>
      <c r="S96" s="77">
        <v>1887</v>
      </c>
      <c r="T96" s="77">
        <v>2223</v>
      </c>
      <c r="U96" s="77">
        <v>1984</v>
      </c>
      <c r="V96" s="77">
        <v>2204</v>
      </c>
      <c r="W96" s="77">
        <v>2393</v>
      </c>
      <c r="X96" s="77">
        <v>2039</v>
      </c>
      <c r="Y96" s="77">
        <v>1995</v>
      </c>
      <c r="Z96">
        <v>1802.2</v>
      </c>
      <c r="AA96">
        <v>2056</v>
      </c>
      <c r="AB96">
        <v>2178</v>
      </c>
      <c r="AC96">
        <v>1691</v>
      </c>
      <c r="AD96">
        <v>2103</v>
      </c>
      <c r="AE96">
        <v>2163</v>
      </c>
      <c r="AF96">
        <v>2030</v>
      </c>
    </row>
    <row r="97" spans="1:32" x14ac:dyDescent="0.2">
      <c r="A97" s="1">
        <v>39482</v>
      </c>
      <c r="B97" s="77">
        <v>2292</v>
      </c>
      <c r="C97" s="77">
        <v>2368</v>
      </c>
      <c r="D97" s="77">
        <v>2177</v>
      </c>
      <c r="E97" s="77">
        <v>2362</v>
      </c>
      <c r="F97" s="77">
        <v>2389</v>
      </c>
      <c r="G97" s="77">
        <v>2250</v>
      </c>
      <c r="H97" s="77">
        <v>2310</v>
      </c>
      <c r="I97" s="77">
        <v>2932</v>
      </c>
      <c r="J97" s="77">
        <v>2600</v>
      </c>
      <c r="K97" s="77">
        <v>2688</v>
      </c>
      <c r="L97" s="77">
        <v>2864</v>
      </c>
      <c r="M97" s="77">
        <v>2321</v>
      </c>
      <c r="N97" s="77">
        <v>2211</v>
      </c>
      <c r="O97" s="77">
        <v>1991</v>
      </c>
      <c r="P97" s="77">
        <v>2083</v>
      </c>
      <c r="Q97" s="77">
        <v>2193</v>
      </c>
      <c r="R97" s="77">
        <v>1993</v>
      </c>
      <c r="S97" s="77">
        <v>1884</v>
      </c>
      <c r="T97" s="77">
        <v>2243</v>
      </c>
      <c r="U97" s="77">
        <v>1984</v>
      </c>
      <c r="V97" s="77">
        <v>2177</v>
      </c>
      <c r="W97" s="77">
        <v>2360</v>
      </c>
      <c r="X97" s="77">
        <v>2048</v>
      </c>
      <c r="Y97" s="77">
        <v>2010</v>
      </c>
      <c r="Z97">
        <v>1815.6</v>
      </c>
      <c r="AA97">
        <v>2045</v>
      </c>
      <c r="AB97">
        <v>2175</v>
      </c>
      <c r="AC97">
        <v>1692</v>
      </c>
      <c r="AD97">
        <v>2105</v>
      </c>
      <c r="AE97">
        <v>2160</v>
      </c>
      <c r="AF97">
        <v>2009</v>
      </c>
    </row>
    <row r="98" spans="1:32" x14ac:dyDescent="0.2">
      <c r="A98" s="1">
        <v>39483</v>
      </c>
      <c r="B98" s="77">
        <v>2259</v>
      </c>
      <c r="C98" s="77">
        <v>2365</v>
      </c>
      <c r="D98" s="77">
        <v>2120</v>
      </c>
      <c r="E98" s="77">
        <v>2327</v>
      </c>
      <c r="F98" s="77">
        <v>2363</v>
      </c>
      <c r="G98" s="77">
        <v>2295</v>
      </c>
      <c r="H98" s="77">
        <v>2289</v>
      </c>
      <c r="I98" s="77">
        <v>2932</v>
      </c>
      <c r="J98" s="77">
        <v>2616</v>
      </c>
      <c r="K98" s="77">
        <v>2674</v>
      </c>
      <c r="L98" s="77">
        <v>2833</v>
      </c>
      <c r="M98" s="77">
        <v>2337</v>
      </c>
      <c r="N98" s="77">
        <v>2193</v>
      </c>
      <c r="O98" s="77">
        <v>2014</v>
      </c>
      <c r="P98" s="77">
        <v>2054</v>
      </c>
      <c r="Q98" s="77">
        <v>2193</v>
      </c>
      <c r="R98" s="77">
        <v>1958</v>
      </c>
      <c r="S98" s="77">
        <v>1929</v>
      </c>
      <c r="T98" s="77">
        <v>2252</v>
      </c>
      <c r="U98" s="77">
        <v>2002</v>
      </c>
      <c r="V98" s="77">
        <v>2164</v>
      </c>
      <c r="W98" s="77">
        <v>2324</v>
      </c>
      <c r="X98" s="77">
        <v>2080</v>
      </c>
      <c r="Y98" s="77">
        <v>2011</v>
      </c>
      <c r="Z98">
        <v>1832.1</v>
      </c>
      <c r="AA98">
        <v>2026</v>
      </c>
      <c r="AB98">
        <v>2169</v>
      </c>
      <c r="AC98">
        <v>1665</v>
      </c>
      <c r="AD98">
        <v>2155</v>
      </c>
      <c r="AE98">
        <v>2176</v>
      </c>
      <c r="AF98">
        <v>1994</v>
      </c>
    </row>
    <row r="99" spans="1:32" x14ac:dyDescent="0.2">
      <c r="A99" s="1">
        <v>39484</v>
      </c>
      <c r="B99" s="77">
        <v>2228</v>
      </c>
      <c r="C99" s="77">
        <v>2349</v>
      </c>
      <c r="D99" s="77">
        <v>2081</v>
      </c>
      <c r="E99" s="77">
        <v>2319</v>
      </c>
      <c r="F99" s="77">
        <v>2396</v>
      </c>
      <c r="G99" s="77">
        <v>2335</v>
      </c>
      <c r="H99" s="77">
        <v>2270</v>
      </c>
      <c r="I99" s="77">
        <v>2918</v>
      </c>
      <c r="J99" s="77">
        <v>2637</v>
      </c>
      <c r="K99" s="77">
        <v>2664</v>
      </c>
      <c r="L99" s="77">
        <v>2819</v>
      </c>
      <c r="M99" s="77">
        <v>2412</v>
      </c>
      <c r="N99" s="77">
        <v>2211</v>
      </c>
      <c r="O99" s="77">
        <v>2012</v>
      </c>
      <c r="P99" s="77">
        <v>2031</v>
      </c>
      <c r="Q99" s="77">
        <v>2170</v>
      </c>
      <c r="R99" s="77">
        <v>1937</v>
      </c>
      <c r="S99" s="77">
        <v>1970</v>
      </c>
      <c r="T99" s="77">
        <v>2271</v>
      </c>
      <c r="U99" s="77">
        <v>2028</v>
      </c>
      <c r="V99" s="77">
        <v>2149</v>
      </c>
      <c r="W99" s="77">
        <v>2268</v>
      </c>
      <c r="X99" s="77">
        <v>2111</v>
      </c>
      <c r="Y99" s="77">
        <v>2006</v>
      </c>
      <c r="Z99">
        <v>1827.3</v>
      </c>
      <c r="AA99">
        <v>2002</v>
      </c>
      <c r="AB99">
        <v>2163</v>
      </c>
      <c r="AC99">
        <v>1649</v>
      </c>
      <c r="AD99">
        <v>2184</v>
      </c>
      <c r="AE99">
        <v>2210</v>
      </c>
      <c r="AF99">
        <v>1977</v>
      </c>
    </row>
    <row r="100" spans="1:32" x14ac:dyDescent="0.2">
      <c r="A100" s="1">
        <v>39485</v>
      </c>
      <c r="B100" s="77">
        <v>2225</v>
      </c>
      <c r="C100" s="77">
        <v>2329</v>
      </c>
      <c r="D100" s="77">
        <v>2092</v>
      </c>
      <c r="E100" s="77">
        <v>2300</v>
      </c>
      <c r="F100" s="77">
        <v>2407</v>
      </c>
      <c r="G100" s="77">
        <v>2378</v>
      </c>
      <c r="H100" s="77">
        <v>2263</v>
      </c>
      <c r="I100" s="77">
        <v>2875</v>
      </c>
      <c r="J100" s="77">
        <v>2645</v>
      </c>
      <c r="K100" s="77">
        <v>2661</v>
      </c>
      <c r="L100" s="77">
        <v>2784</v>
      </c>
      <c r="M100" s="77">
        <v>2406</v>
      </c>
      <c r="N100" s="77">
        <v>2186</v>
      </c>
      <c r="O100" s="77">
        <v>1980</v>
      </c>
      <c r="P100" s="77">
        <v>1996</v>
      </c>
      <c r="Q100" s="77">
        <v>2144</v>
      </c>
      <c r="R100" s="77">
        <v>1940</v>
      </c>
      <c r="S100" s="77">
        <v>2012</v>
      </c>
      <c r="T100" s="77">
        <v>2298</v>
      </c>
      <c r="U100" s="77">
        <v>2043</v>
      </c>
      <c r="V100" s="77">
        <v>2129</v>
      </c>
      <c r="W100" s="77">
        <v>2178</v>
      </c>
      <c r="X100" s="77">
        <v>2142</v>
      </c>
      <c r="Y100" s="77">
        <v>2010</v>
      </c>
      <c r="Z100">
        <v>1821.2</v>
      </c>
      <c r="AA100">
        <v>2007</v>
      </c>
      <c r="AB100">
        <v>2172</v>
      </c>
      <c r="AC100">
        <v>1668</v>
      </c>
      <c r="AD100">
        <v>2166</v>
      </c>
      <c r="AE100">
        <v>2216</v>
      </c>
      <c r="AF100">
        <v>1956</v>
      </c>
    </row>
    <row r="101" spans="1:32" x14ac:dyDescent="0.2">
      <c r="A101" s="1">
        <v>39486</v>
      </c>
      <c r="B101" s="77">
        <v>2245</v>
      </c>
      <c r="C101" s="77">
        <v>2318</v>
      </c>
      <c r="D101" s="77">
        <v>2076</v>
      </c>
      <c r="E101" s="77">
        <v>2291</v>
      </c>
      <c r="F101" s="77">
        <v>2465</v>
      </c>
      <c r="G101" s="77">
        <v>2444</v>
      </c>
      <c r="H101" s="77">
        <v>2286</v>
      </c>
      <c r="I101" s="77">
        <v>2843</v>
      </c>
      <c r="J101" s="77">
        <v>2640</v>
      </c>
      <c r="K101" s="77">
        <v>2644</v>
      </c>
      <c r="L101" s="77">
        <v>2731</v>
      </c>
      <c r="M101" s="77">
        <v>2416</v>
      </c>
      <c r="N101" s="77">
        <v>2172</v>
      </c>
      <c r="O101" s="77">
        <v>1994</v>
      </c>
      <c r="P101" s="77">
        <v>1973</v>
      </c>
      <c r="Q101" s="77">
        <v>2146</v>
      </c>
      <c r="R101" s="77">
        <v>1911</v>
      </c>
      <c r="S101" s="77">
        <v>2064</v>
      </c>
      <c r="T101" s="77">
        <v>2321</v>
      </c>
      <c r="U101" s="77">
        <v>2059</v>
      </c>
      <c r="V101" s="77">
        <v>2089</v>
      </c>
      <c r="W101" s="77">
        <v>2116</v>
      </c>
      <c r="X101" s="77">
        <v>2152</v>
      </c>
      <c r="Y101" s="77">
        <v>2012</v>
      </c>
      <c r="Z101">
        <v>1796.3</v>
      </c>
      <c r="AA101">
        <v>2014</v>
      </c>
      <c r="AB101">
        <v>2188</v>
      </c>
      <c r="AC101">
        <v>1650</v>
      </c>
      <c r="AD101">
        <v>2173</v>
      </c>
      <c r="AE101">
        <v>2205</v>
      </c>
      <c r="AF101">
        <v>1935</v>
      </c>
    </row>
    <row r="102" spans="1:32" x14ac:dyDescent="0.2">
      <c r="A102" s="1">
        <v>39487</v>
      </c>
      <c r="B102" s="77">
        <v>2219</v>
      </c>
      <c r="C102" s="77">
        <v>2308</v>
      </c>
      <c r="D102" s="77">
        <v>2107</v>
      </c>
      <c r="E102" s="77">
        <v>2313</v>
      </c>
      <c r="F102" s="77">
        <v>2447</v>
      </c>
      <c r="G102" s="77">
        <v>2588</v>
      </c>
      <c r="H102" s="77">
        <v>2275</v>
      </c>
      <c r="I102" s="77">
        <v>2833</v>
      </c>
      <c r="J102" s="77">
        <v>2748</v>
      </c>
      <c r="K102" s="77">
        <v>2635</v>
      </c>
      <c r="L102" s="77">
        <v>2697</v>
      </c>
      <c r="M102" s="77">
        <v>2418</v>
      </c>
      <c r="N102" s="77">
        <v>2160</v>
      </c>
      <c r="O102" s="77">
        <v>2028</v>
      </c>
      <c r="P102" s="77">
        <v>1967</v>
      </c>
      <c r="Q102" s="77">
        <v>2157</v>
      </c>
      <c r="R102" s="77">
        <v>1937</v>
      </c>
      <c r="S102" s="77">
        <v>2071</v>
      </c>
      <c r="T102" s="77">
        <v>2303</v>
      </c>
      <c r="U102" s="77">
        <v>2039</v>
      </c>
      <c r="V102" s="77">
        <v>2083</v>
      </c>
      <c r="W102" s="77">
        <v>2069</v>
      </c>
      <c r="X102" s="77">
        <v>2173</v>
      </c>
      <c r="Y102" s="77">
        <v>2023</v>
      </c>
      <c r="Z102">
        <v>1772.6</v>
      </c>
      <c r="AA102">
        <v>2011</v>
      </c>
      <c r="AB102">
        <v>2207</v>
      </c>
      <c r="AC102">
        <v>1610</v>
      </c>
      <c r="AD102">
        <v>2169</v>
      </c>
      <c r="AE102">
        <v>2218</v>
      </c>
      <c r="AF102">
        <v>1926</v>
      </c>
    </row>
    <row r="103" spans="1:32" x14ac:dyDescent="0.2">
      <c r="A103" s="1">
        <v>39488</v>
      </c>
      <c r="B103" s="77">
        <v>2267</v>
      </c>
      <c r="C103" s="77">
        <v>2297</v>
      </c>
      <c r="D103" s="77">
        <v>2132</v>
      </c>
      <c r="E103" s="77">
        <v>2318</v>
      </c>
      <c r="F103" s="77">
        <v>2461</v>
      </c>
      <c r="G103" s="77">
        <v>2643</v>
      </c>
      <c r="H103" s="77">
        <v>2271</v>
      </c>
      <c r="I103" s="77">
        <v>2771</v>
      </c>
      <c r="J103" s="77">
        <v>2714</v>
      </c>
      <c r="K103" s="77">
        <v>2615</v>
      </c>
      <c r="L103" s="77">
        <v>2650</v>
      </c>
      <c r="M103" s="77">
        <v>2397</v>
      </c>
      <c r="N103" s="77">
        <v>2154</v>
      </c>
      <c r="O103" s="77">
        <v>2040</v>
      </c>
      <c r="P103" s="77">
        <v>1967</v>
      </c>
      <c r="Q103" s="77">
        <v>2168</v>
      </c>
      <c r="R103" s="77">
        <v>1970</v>
      </c>
      <c r="S103" s="77">
        <v>2072</v>
      </c>
      <c r="T103" s="77">
        <v>2291</v>
      </c>
      <c r="U103" s="77">
        <v>2033</v>
      </c>
      <c r="V103" s="77">
        <v>2059</v>
      </c>
      <c r="W103" s="77">
        <v>2058</v>
      </c>
      <c r="X103" s="77">
        <v>2196</v>
      </c>
      <c r="Y103" s="77">
        <v>2038</v>
      </c>
      <c r="Z103">
        <v>1796.2</v>
      </c>
      <c r="AA103">
        <v>2014</v>
      </c>
      <c r="AB103">
        <v>2251</v>
      </c>
      <c r="AC103">
        <v>1638</v>
      </c>
      <c r="AD103">
        <v>2179</v>
      </c>
      <c r="AE103">
        <v>2218</v>
      </c>
      <c r="AF103">
        <v>1924</v>
      </c>
    </row>
    <row r="104" spans="1:32" x14ac:dyDescent="0.2">
      <c r="A104" s="1">
        <v>39489</v>
      </c>
      <c r="B104" s="77">
        <v>2246</v>
      </c>
      <c r="C104" s="77">
        <v>2315</v>
      </c>
      <c r="D104" s="77">
        <v>2161</v>
      </c>
      <c r="E104" s="77">
        <v>2311</v>
      </c>
      <c r="F104" s="77">
        <v>2443</v>
      </c>
      <c r="G104" s="77">
        <v>2642</v>
      </c>
      <c r="H104" s="77">
        <v>2227</v>
      </c>
      <c r="I104" s="77">
        <v>2752</v>
      </c>
      <c r="J104" s="77">
        <v>2698</v>
      </c>
      <c r="K104" s="77">
        <v>2631</v>
      </c>
      <c r="L104" s="77">
        <v>2632</v>
      </c>
      <c r="M104" s="77">
        <v>2396</v>
      </c>
      <c r="N104" s="77">
        <v>2157</v>
      </c>
      <c r="O104" s="77">
        <v>2101</v>
      </c>
      <c r="P104" s="77">
        <v>1994</v>
      </c>
      <c r="Q104" s="77">
        <v>2200</v>
      </c>
      <c r="R104" s="77">
        <v>1977</v>
      </c>
      <c r="S104" s="77">
        <v>2098</v>
      </c>
      <c r="T104" s="77">
        <v>2285</v>
      </c>
      <c r="U104" s="77">
        <v>2027</v>
      </c>
      <c r="V104" s="77">
        <v>2025</v>
      </c>
      <c r="W104" s="77">
        <v>2052</v>
      </c>
      <c r="X104" s="77">
        <v>2199</v>
      </c>
      <c r="Y104" s="77">
        <v>2069</v>
      </c>
      <c r="Z104">
        <v>1783.4</v>
      </c>
      <c r="AA104">
        <v>2005</v>
      </c>
      <c r="AB104">
        <v>2418</v>
      </c>
      <c r="AC104">
        <v>1697</v>
      </c>
      <c r="AD104">
        <v>2202</v>
      </c>
      <c r="AE104">
        <v>2215</v>
      </c>
      <c r="AF104">
        <v>1929</v>
      </c>
    </row>
    <row r="105" spans="1:32" x14ac:dyDescent="0.2">
      <c r="A105" s="1">
        <v>39490</v>
      </c>
      <c r="B105" s="77">
        <v>2271</v>
      </c>
      <c r="C105" s="77">
        <v>2332</v>
      </c>
      <c r="D105" s="77">
        <v>2183</v>
      </c>
      <c r="E105" s="77">
        <v>2326</v>
      </c>
      <c r="F105" s="77">
        <v>2458</v>
      </c>
      <c r="G105" s="77">
        <v>2627</v>
      </c>
      <c r="H105" s="77">
        <v>2169</v>
      </c>
      <c r="I105" s="77">
        <v>2751</v>
      </c>
      <c r="J105" s="77">
        <v>2765</v>
      </c>
      <c r="K105" s="77">
        <v>2634</v>
      </c>
      <c r="L105" s="77">
        <v>2665</v>
      </c>
      <c r="M105" s="77">
        <v>2414</v>
      </c>
      <c r="N105" s="77">
        <v>2153</v>
      </c>
      <c r="O105" s="77">
        <v>2140</v>
      </c>
      <c r="P105" s="77">
        <v>2020</v>
      </c>
      <c r="Q105" s="77">
        <v>2194</v>
      </c>
      <c r="R105" s="77">
        <v>2024</v>
      </c>
      <c r="S105" s="77">
        <v>2086</v>
      </c>
      <c r="T105" s="77">
        <v>2278</v>
      </c>
      <c r="U105" s="77">
        <v>2058</v>
      </c>
      <c r="V105" s="77">
        <v>1966</v>
      </c>
      <c r="W105" s="77">
        <v>2056</v>
      </c>
      <c r="X105" s="77">
        <v>2209</v>
      </c>
      <c r="Y105" s="77">
        <v>2068</v>
      </c>
      <c r="Z105">
        <v>1806.3</v>
      </c>
      <c r="AA105">
        <v>1994</v>
      </c>
      <c r="AB105">
        <v>2591</v>
      </c>
      <c r="AC105">
        <v>1762</v>
      </c>
      <c r="AD105">
        <v>2214</v>
      </c>
      <c r="AE105">
        <v>2212</v>
      </c>
      <c r="AF105">
        <v>1968</v>
      </c>
    </row>
    <row r="106" spans="1:32" x14ac:dyDescent="0.2">
      <c r="A106" s="1">
        <v>39491</v>
      </c>
      <c r="B106" s="77">
        <v>2239</v>
      </c>
      <c r="C106" s="77">
        <v>2351</v>
      </c>
      <c r="D106" s="77">
        <v>2208</v>
      </c>
      <c r="E106" s="77">
        <v>2332</v>
      </c>
      <c r="F106" s="77">
        <v>2458</v>
      </c>
      <c r="G106" s="77">
        <v>2614</v>
      </c>
      <c r="H106" s="77">
        <v>2124</v>
      </c>
      <c r="I106" s="77">
        <v>2764</v>
      </c>
      <c r="J106" s="77">
        <v>2678</v>
      </c>
      <c r="K106" s="77">
        <v>2634</v>
      </c>
      <c r="L106" s="77">
        <v>2608</v>
      </c>
      <c r="M106" s="77">
        <v>2384</v>
      </c>
      <c r="N106" s="77">
        <v>2180</v>
      </c>
      <c r="O106" s="77">
        <v>2145</v>
      </c>
      <c r="P106" s="77">
        <v>2025</v>
      </c>
      <c r="Q106" s="77">
        <v>2183</v>
      </c>
      <c r="R106" s="77">
        <v>2059</v>
      </c>
      <c r="S106" s="77">
        <v>2077</v>
      </c>
      <c r="T106" s="77">
        <v>2272</v>
      </c>
      <c r="U106" s="77">
        <v>2104</v>
      </c>
      <c r="V106" s="77">
        <v>1965</v>
      </c>
      <c r="W106" s="77">
        <v>2055</v>
      </c>
      <c r="X106" s="77">
        <v>2208</v>
      </c>
      <c r="Y106" s="77">
        <v>2055</v>
      </c>
      <c r="Z106">
        <v>1817.1</v>
      </c>
      <c r="AA106">
        <v>1983</v>
      </c>
      <c r="AB106">
        <v>2477</v>
      </c>
      <c r="AC106">
        <v>1797</v>
      </c>
      <c r="AD106">
        <v>2205</v>
      </c>
      <c r="AE106">
        <v>2202</v>
      </c>
      <c r="AF106">
        <v>2006</v>
      </c>
    </row>
    <row r="107" spans="1:32" x14ac:dyDescent="0.2">
      <c r="A107" s="1">
        <v>39492</v>
      </c>
      <c r="B107" s="77">
        <v>2242</v>
      </c>
      <c r="C107" s="77">
        <v>2357</v>
      </c>
      <c r="D107" s="77">
        <v>2215</v>
      </c>
      <c r="E107" s="77">
        <v>2316</v>
      </c>
      <c r="F107" s="77">
        <v>2436</v>
      </c>
      <c r="G107" s="77">
        <v>2631</v>
      </c>
      <c r="H107" s="77">
        <v>2098</v>
      </c>
      <c r="I107" s="77">
        <v>2783</v>
      </c>
      <c r="J107" s="77">
        <v>2668</v>
      </c>
      <c r="K107" s="77">
        <v>2653</v>
      </c>
      <c r="L107" s="77">
        <v>2563</v>
      </c>
      <c r="M107" s="77">
        <v>2400</v>
      </c>
      <c r="N107" s="77">
        <v>2173</v>
      </c>
      <c r="O107" s="77">
        <v>2172</v>
      </c>
      <c r="P107" s="77">
        <v>2022</v>
      </c>
      <c r="Q107" s="77">
        <v>2182</v>
      </c>
      <c r="R107" s="77">
        <v>2075</v>
      </c>
      <c r="S107" s="77">
        <v>2082</v>
      </c>
      <c r="T107" s="77">
        <v>2264</v>
      </c>
      <c r="U107" s="77">
        <v>2148</v>
      </c>
      <c r="V107" s="77">
        <v>1978</v>
      </c>
      <c r="W107" s="77">
        <v>2057</v>
      </c>
      <c r="X107" s="77">
        <v>2217</v>
      </c>
      <c r="Y107" s="77">
        <v>2079</v>
      </c>
      <c r="Z107">
        <v>1812.2</v>
      </c>
      <c r="AA107">
        <v>1982</v>
      </c>
      <c r="AB107">
        <v>2467</v>
      </c>
      <c r="AC107">
        <v>1827</v>
      </c>
      <c r="AD107">
        <v>2220</v>
      </c>
      <c r="AE107">
        <v>2192</v>
      </c>
      <c r="AF107">
        <v>2048</v>
      </c>
    </row>
    <row r="108" spans="1:32" x14ac:dyDescent="0.2">
      <c r="A108" s="1">
        <v>39493</v>
      </c>
      <c r="B108" s="77">
        <v>2299</v>
      </c>
      <c r="C108" s="77">
        <v>2363</v>
      </c>
      <c r="D108" s="77">
        <v>2230</v>
      </c>
      <c r="E108" s="77">
        <v>2320</v>
      </c>
      <c r="F108" s="77">
        <v>2389</v>
      </c>
      <c r="G108" s="77">
        <v>2662</v>
      </c>
      <c r="H108" s="77">
        <v>2094</v>
      </c>
      <c r="I108" s="77">
        <v>2815</v>
      </c>
      <c r="J108" s="77">
        <v>2675</v>
      </c>
      <c r="K108" s="77">
        <v>2664</v>
      </c>
      <c r="L108" s="77">
        <v>2523</v>
      </c>
      <c r="M108" s="77">
        <v>2387</v>
      </c>
      <c r="N108" s="77">
        <v>2180</v>
      </c>
      <c r="O108" s="77">
        <v>2195</v>
      </c>
      <c r="P108" s="77">
        <v>2016</v>
      </c>
      <c r="Q108" s="77">
        <v>2196</v>
      </c>
      <c r="R108" s="77">
        <v>2091</v>
      </c>
      <c r="S108" s="77">
        <v>2084</v>
      </c>
      <c r="T108" s="77">
        <v>2263</v>
      </c>
      <c r="U108" s="77">
        <v>2167</v>
      </c>
      <c r="V108" s="77">
        <v>1961</v>
      </c>
      <c r="W108" s="77">
        <v>2049</v>
      </c>
      <c r="X108" s="77">
        <v>2216</v>
      </c>
      <c r="Y108" s="77">
        <v>2097</v>
      </c>
      <c r="Z108">
        <v>1815.3</v>
      </c>
      <c r="AA108">
        <v>1987</v>
      </c>
      <c r="AB108">
        <v>2491</v>
      </c>
      <c r="AC108">
        <v>1855</v>
      </c>
      <c r="AD108">
        <v>2238</v>
      </c>
      <c r="AE108">
        <v>2160</v>
      </c>
      <c r="AF108">
        <v>2048</v>
      </c>
    </row>
    <row r="109" spans="1:32" x14ac:dyDescent="0.2">
      <c r="A109" s="1">
        <v>39494</v>
      </c>
      <c r="B109" s="77">
        <v>2328</v>
      </c>
      <c r="C109" s="77">
        <v>2346</v>
      </c>
      <c r="D109" s="77">
        <v>2231</v>
      </c>
      <c r="E109" s="77">
        <v>2345</v>
      </c>
      <c r="F109" s="77">
        <v>2349</v>
      </c>
      <c r="G109" s="77">
        <v>2703</v>
      </c>
      <c r="H109" s="77">
        <v>2110</v>
      </c>
      <c r="I109" s="77">
        <v>2849</v>
      </c>
      <c r="J109" s="77">
        <v>2704</v>
      </c>
      <c r="K109" s="77">
        <v>2742</v>
      </c>
      <c r="L109" s="77">
        <v>2530</v>
      </c>
      <c r="M109" s="77">
        <v>2368</v>
      </c>
      <c r="N109" s="77">
        <v>2144</v>
      </c>
      <c r="O109" s="77">
        <v>2204</v>
      </c>
      <c r="P109" s="77">
        <v>2012</v>
      </c>
      <c r="Q109" s="77">
        <v>2198</v>
      </c>
      <c r="R109" s="77">
        <v>2095</v>
      </c>
      <c r="S109" s="77">
        <v>2067</v>
      </c>
      <c r="T109" s="77">
        <v>2285</v>
      </c>
      <c r="U109" s="77">
        <v>2188</v>
      </c>
      <c r="V109" s="77">
        <v>1933</v>
      </c>
      <c r="W109" s="77">
        <v>2001</v>
      </c>
      <c r="X109" s="77">
        <v>2201</v>
      </c>
      <c r="Y109" s="77">
        <v>2093</v>
      </c>
      <c r="Z109">
        <v>1807.5</v>
      </c>
      <c r="AA109">
        <v>1996</v>
      </c>
      <c r="AB109">
        <v>2499</v>
      </c>
      <c r="AC109">
        <v>1870</v>
      </c>
      <c r="AD109">
        <v>2297</v>
      </c>
      <c r="AE109">
        <v>2118</v>
      </c>
      <c r="AF109">
        <v>2027</v>
      </c>
    </row>
    <row r="110" spans="1:32" x14ac:dyDescent="0.2">
      <c r="A110" s="1">
        <v>39495</v>
      </c>
      <c r="B110" s="77">
        <v>2379</v>
      </c>
      <c r="C110" s="77">
        <v>2335</v>
      </c>
      <c r="D110" s="77">
        <v>2225</v>
      </c>
      <c r="E110" s="77">
        <v>2371</v>
      </c>
      <c r="F110" s="77">
        <v>2329</v>
      </c>
      <c r="G110" s="77">
        <v>2743</v>
      </c>
      <c r="H110" s="77">
        <v>2141</v>
      </c>
      <c r="I110" s="77">
        <v>2875</v>
      </c>
      <c r="J110" s="77">
        <v>2714</v>
      </c>
      <c r="K110" s="77">
        <v>2755</v>
      </c>
      <c r="L110" s="77">
        <v>2511</v>
      </c>
      <c r="M110" s="77">
        <v>2340</v>
      </c>
      <c r="N110" s="77">
        <v>2110</v>
      </c>
      <c r="O110" s="77">
        <v>2221</v>
      </c>
      <c r="P110" s="77">
        <v>1997</v>
      </c>
      <c r="Q110" s="77">
        <v>2214</v>
      </c>
      <c r="R110" s="77">
        <v>2088</v>
      </c>
      <c r="S110" s="77">
        <v>2089</v>
      </c>
      <c r="T110" s="77">
        <v>2281</v>
      </c>
      <c r="U110" s="77">
        <v>2171</v>
      </c>
      <c r="V110" s="77">
        <v>1915</v>
      </c>
      <c r="W110" s="77">
        <v>2006</v>
      </c>
      <c r="X110" s="77">
        <v>2186</v>
      </c>
      <c r="Y110" s="77">
        <v>2115</v>
      </c>
      <c r="Z110">
        <v>1791.1</v>
      </c>
      <c r="AA110">
        <v>2051</v>
      </c>
      <c r="AB110">
        <v>2520</v>
      </c>
      <c r="AC110">
        <v>1891</v>
      </c>
      <c r="AD110">
        <v>2340</v>
      </c>
      <c r="AE110">
        <v>2089</v>
      </c>
      <c r="AF110">
        <v>2043</v>
      </c>
    </row>
    <row r="111" spans="1:32" x14ac:dyDescent="0.2">
      <c r="A111" s="1">
        <v>39496</v>
      </c>
      <c r="B111" s="77">
        <v>2403</v>
      </c>
      <c r="C111" s="77">
        <v>2312</v>
      </c>
      <c r="D111" s="77">
        <v>2233</v>
      </c>
      <c r="E111" s="77">
        <v>2401</v>
      </c>
      <c r="F111" s="77">
        <v>2277</v>
      </c>
      <c r="G111" s="77">
        <v>2784</v>
      </c>
      <c r="H111" s="77">
        <v>2151</v>
      </c>
      <c r="I111" s="77">
        <v>2863</v>
      </c>
      <c r="J111" s="77">
        <v>2713</v>
      </c>
      <c r="K111" s="77">
        <v>2769</v>
      </c>
      <c r="L111" s="77">
        <v>2503</v>
      </c>
      <c r="M111" s="77">
        <v>2355</v>
      </c>
      <c r="N111" s="77">
        <v>2083</v>
      </c>
      <c r="O111" s="77">
        <v>2237</v>
      </c>
      <c r="P111" s="77">
        <v>1998</v>
      </c>
      <c r="Q111" s="77">
        <v>2173</v>
      </c>
      <c r="R111" s="77">
        <v>2108</v>
      </c>
      <c r="S111" s="77">
        <v>2096</v>
      </c>
      <c r="T111" s="77">
        <v>2287</v>
      </c>
      <c r="U111" s="77">
        <v>2170</v>
      </c>
      <c r="V111" s="77">
        <v>1908</v>
      </c>
      <c r="W111" s="77">
        <v>2005</v>
      </c>
      <c r="X111" s="77">
        <v>2188</v>
      </c>
      <c r="Y111" s="77">
        <v>2085</v>
      </c>
      <c r="Z111">
        <v>1773.7</v>
      </c>
      <c r="AA111">
        <v>2022</v>
      </c>
      <c r="AB111">
        <v>2612</v>
      </c>
      <c r="AC111">
        <v>1923</v>
      </c>
      <c r="AD111">
        <v>2297</v>
      </c>
      <c r="AE111">
        <v>2072</v>
      </c>
      <c r="AF111">
        <v>2072</v>
      </c>
    </row>
    <row r="112" spans="1:32" x14ac:dyDescent="0.2">
      <c r="A112" s="1">
        <v>39497</v>
      </c>
      <c r="B112" s="77">
        <v>2385</v>
      </c>
      <c r="C112" s="77">
        <v>2303</v>
      </c>
      <c r="D112" s="77">
        <v>2250</v>
      </c>
      <c r="E112" s="77">
        <v>2411</v>
      </c>
      <c r="F112" s="77">
        <v>2271</v>
      </c>
      <c r="G112" s="77">
        <v>2825</v>
      </c>
      <c r="H112" s="77">
        <v>2189</v>
      </c>
      <c r="I112" s="77">
        <v>2860</v>
      </c>
      <c r="J112" s="77">
        <v>2749</v>
      </c>
      <c r="K112" s="77">
        <v>2787</v>
      </c>
      <c r="L112" s="77">
        <v>2437</v>
      </c>
      <c r="M112" s="77">
        <v>2387</v>
      </c>
      <c r="N112" s="77">
        <v>2080</v>
      </c>
      <c r="O112" s="77">
        <v>2267</v>
      </c>
      <c r="P112" s="77">
        <v>2007</v>
      </c>
      <c r="Q112" s="77">
        <v>2116</v>
      </c>
      <c r="R112" s="77">
        <v>2112</v>
      </c>
      <c r="S112" s="77">
        <v>2085</v>
      </c>
      <c r="T112" s="77">
        <v>2289</v>
      </c>
      <c r="U112" s="77">
        <v>2154</v>
      </c>
      <c r="V112" s="77">
        <v>1904</v>
      </c>
      <c r="W112" s="77">
        <v>1968</v>
      </c>
      <c r="X112" s="77">
        <v>2190</v>
      </c>
      <c r="Y112" s="77">
        <v>2052</v>
      </c>
      <c r="Z112">
        <v>1753.2</v>
      </c>
      <c r="AA112">
        <v>2014</v>
      </c>
      <c r="AB112">
        <v>2753</v>
      </c>
      <c r="AC112">
        <v>1980</v>
      </c>
      <c r="AD112">
        <v>2276</v>
      </c>
      <c r="AE112">
        <v>2038</v>
      </c>
      <c r="AF112">
        <v>2095</v>
      </c>
    </row>
    <row r="113" spans="1:32" x14ac:dyDescent="0.2">
      <c r="A113" s="1">
        <v>39498</v>
      </c>
      <c r="B113" s="77">
        <v>2396</v>
      </c>
      <c r="C113" s="77">
        <v>2309</v>
      </c>
      <c r="D113" s="77">
        <v>2311</v>
      </c>
      <c r="E113" s="77">
        <v>2417</v>
      </c>
      <c r="F113" s="77">
        <v>2301</v>
      </c>
      <c r="G113" s="77">
        <v>2879</v>
      </c>
      <c r="H113" s="77">
        <v>2196</v>
      </c>
      <c r="I113" s="77">
        <v>2851</v>
      </c>
      <c r="J113" s="77">
        <v>2747</v>
      </c>
      <c r="K113" s="77">
        <v>2783</v>
      </c>
      <c r="L113" s="77">
        <v>2453</v>
      </c>
      <c r="M113" s="77">
        <v>2367</v>
      </c>
      <c r="N113" s="77">
        <v>2086</v>
      </c>
      <c r="O113" s="77">
        <v>2293</v>
      </c>
      <c r="P113" s="77">
        <v>2026</v>
      </c>
      <c r="Q113" s="77">
        <v>2114</v>
      </c>
      <c r="R113" s="77">
        <v>2120</v>
      </c>
      <c r="S113" s="77">
        <v>2055</v>
      </c>
      <c r="T113" s="77">
        <v>2286</v>
      </c>
      <c r="U113" s="77">
        <v>2147</v>
      </c>
      <c r="V113" s="77">
        <v>1899</v>
      </c>
      <c r="W113" s="77">
        <v>1910</v>
      </c>
      <c r="X113" s="77">
        <v>2174</v>
      </c>
      <c r="Y113" s="77">
        <v>2037</v>
      </c>
      <c r="Z113">
        <v>1730.9</v>
      </c>
      <c r="AA113">
        <v>2020</v>
      </c>
      <c r="AB113">
        <v>2937</v>
      </c>
      <c r="AC113">
        <v>2042</v>
      </c>
      <c r="AD113">
        <v>2244</v>
      </c>
      <c r="AE113">
        <v>2004</v>
      </c>
      <c r="AF113">
        <v>2107</v>
      </c>
    </row>
    <row r="114" spans="1:32" x14ac:dyDescent="0.2">
      <c r="A114" s="1">
        <v>39499</v>
      </c>
      <c r="B114" s="77">
        <v>2435</v>
      </c>
      <c r="C114" s="77">
        <v>2308</v>
      </c>
      <c r="D114" s="77">
        <v>2356</v>
      </c>
      <c r="E114" s="77">
        <v>2394</v>
      </c>
      <c r="F114" s="77">
        <v>2273</v>
      </c>
      <c r="G114" s="77">
        <v>2931</v>
      </c>
      <c r="H114" s="77">
        <v>2254</v>
      </c>
      <c r="I114" s="77">
        <v>2926</v>
      </c>
      <c r="J114" s="77">
        <v>2733</v>
      </c>
      <c r="K114" s="77">
        <v>2782</v>
      </c>
      <c r="L114" s="77">
        <v>2518</v>
      </c>
      <c r="M114" s="77">
        <v>2349</v>
      </c>
      <c r="N114" s="77">
        <v>2063</v>
      </c>
      <c r="O114" s="77">
        <v>2307</v>
      </c>
      <c r="P114" s="77">
        <v>2071</v>
      </c>
      <c r="Q114" s="77">
        <v>2154</v>
      </c>
      <c r="R114" s="77">
        <v>2107</v>
      </c>
      <c r="S114" s="77">
        <v>2004</v>
      </c>
      <c r="T114" s="77">
        <v>2277</v>
      </c>
      <c r="U114" s="77">
        <v>2106</v>
      </c>
      <c r="V114" s="77">
        <v>1886</v>
      </c>
      <c r="W114" s="77">
        <v>1890</v>
      </c>
      <c r="X114" s="77">
        <v>2174</v>
      </c>
      <c r="Y114" s="77">
        <v>2025</v>
      </c>
      <c r="Z114">
        <v>1717.3</v>
      </c>
      <c r="AA114">
        <v>2033</v>
      </c>
      <c r="AB114">
        <v>3118</v>
      </c>
      <c r="AC114">
        <v>2063</v>
      </c>
      <c r="AD114">
        <v>2220</v>
      </c>
      <c r="AE114">
        <v>1942</v>
      </c>
      <c r="AF114">
        <v>2103</v>
      </c>
    </row>
    <row r="115" spans="1:32" x14ac:dyDescent="0.2">
      <c r="A115" s="1">
        <v>39500</v>
      </c>
      <c r="B115" s="77">
        <v>2460</v>
      </c>
      <c r="C115" s="77">
        <v>2363</v>
      </c>
      <c r="D115" s="77">
        <v>2381</v>
      </c>
      <c r="E115" s="77">
        <v>2414</v>
      </c>
      <c r="F115" s="77">
        <v>2256</v>
      </c>
      <c r="G115" s="77">
        <v>2944</v>
      </c>
      <c r="H115" s="77">
        <v>2279</v>
      </c>
      <c r="I115" s="77">
        <v>2858</v>
      </c>
      <c r="J115" s="77">
        <v>2740</v>
      </c>
      <c r="K115" s="77">
        <v>2777</v>
      </c>
      <c r="L115" s="77">
        <v>2527</v>
      </c>
      <c r="M115" s="77">
        <v>2325</v>
      </c>
      <c r="N115" s="77">
        <v>2062</v>
      </c>
      <c r="O115" s="77">
        <v>2304</v>
      </c>
      <c r="P115" s="77">
        <v>2114</v>
      </c>
      <c r="Q115" s="77">
        <v>2177</v>
      </c>
      <c r="R115" s="77">
        <v>2073</v>
      </c>
      <c r="S115" s="77">
        <v>1963</v>
      </c>
      <c r="T115" s="77">
        <v>2279</v>
      </c>
      <c r="U115" s="77">
        <v>2083</v>
      </c>
      <c r="V115" s="77">
        <v>1883</v>
      </c>
      <c r="W115" s="77">
        <v>1908</v>
      </c>
      <c r="X115" s="77">
        <v>2158</v>
      </c>
      <c r="Y115" s="77">
        <v>2001</v>
      </c>
      <c r="Z115">
        <v>1701.4</v>
      </c>
      <c r="AA115">
        <v>2032</v>
      </c>
      <c r="AB115">
        <v>3181</v>
      </c>
      <c r="AC115">
        <v>1998</v>
      </c>
      <c r="AD115">
        <v>2209</v>
      </c>
      <c r="AE115">
        <v>1904</v>
      </c>
      <c r="AF115">
        <v>2107</v>
      </c>
    </row>
    <row r="116" spans="1:32" x14ac:dyDescent="0.2">
      <c r="A116" s="1">
        <v>39501</v>
      </c>
      <c r="B116" s="77">
        <v>2462</v>
      </c>
      <c r="C116" s="77">
        <v>2350</v>
      </c>
      <c r="D116" s="77">
        <v>2372</v>
      </c>
      <c r="E116" s="77">
        <v>2439</v>
      </c>
      <c r="F116" s="77">
        <v>2228</v>
      </c>
      <c r="G116" s="77">
        <v>2903</v>
      </c>
      <c r="H116" s="77">
        <v>2298</v>
      </c>
      <c r="I116" s="77">
        <v>2850</v>
      </c>
      <c r="J116" s="77">
        <v>2738</v>
      </c>
      <c r="K116" s="77">
        <v>2781</v>
      </c>
      <c r="L116" s="77">
        <v>2462</v>
      </c>
      <c r="M116" s="77">
        <v>2297</v>
      </c>
      <c r="N116" s="77">
        <v>2056</v>
      </c>
      <c r="O116" s="77">
        <v>2310</v>
      </c>
      <c r="P116" s="77">
        <v>2149</v>
      </c>
      <c r="Q116" s="77">
        <v>2179</v>
      </c>
      <c r="R116" s="77">
        <v>2056</v>
      </c>
      <c r="S116" s="77">
        <v>1919</v>
      </c>
      <c r="T116" s="77">
        <v>2267</v>
      </c>
      <c r="U116" s="77">
        <v>2071</v>
      </c>
      <c r="V116" s="77">
        <v>1902</v>
      </c>
      <c r="W116" s="77">
        <v>1918</v>
      </c>
      <c r="X116" s="77">
        <v>2153</v>
      </c>
      <c r="Y116" s="77">
        <v>1999</v>
      </c>
      <c r="Z116">
        <v>1670.2</v>
      </c>
      <c r="AA116">
        <v>2033</v>
      </c>
      <c r="AB116">
        <v>3280</v>
      </c>
      <c r="AC116">
        <v>1970</v>
      </c>
      <c r="AD116">
        <v>2167</v>
      </c>
      <c r="AE116">
        <v>1898</v>
      </c>
      <c r="AF116">
        <v>2112</v>
      </c>
    </row>
    <row r="117" spans="1:32" x14ac:dyDescent="0.2">
      <c r="A117" s="1">
        <v>39502</v>
      </c>
      <c r="B117" s="77">
        <v>2458</v>
      </c>
      <c r="C117" s="77">
        <v>2358</v>
      </c>
      <c r="D117" s="77">
        <v>2361</v>
      </c>
      <c r="E117" s="77">
        <v>2421</v>
      </c>
      <c r="F117" s="77">
        <v>2233</v>
      </c>
      <c r="G117" s="77">
        <v>2865</v>
      </c>
      <c r="H117" s="77">
        <v>2327</v>
      </c>
      <c r="I117" s="77">
        <v>2873</v>
      </c>
      <c r="J117" s="77">
        <v>2729</v>
      </c>
      <c r="K117" s="77">
        <v>2789</v>
      </c>
      <c r="L117" s="77">
        <v>2451</v>
      </c>
      <c r="M117" s="77">
        <v>2292</v>
      </c>
      <c r="N117" s="77">
        <v>2080</v>
      </c>
      <c r="O117" s="77">
        <v>2292</v>
      </c>
      <c r="P117" s="77">
        <v>2168</v>
      </c>
      <c r="Q117" s="77">
        <v>2167</v>
      </c>
      <c r="R117" s="77">
        <v>2011</v>
      </c>
      <c r="S117" s="77">
        <v>1911</v>
      </c>
      <c r="T117" s="77">
        <v>2273</v>
      </c>
      <c r="U117" s="77">
        <v>2067</v>
      </c>
      <c r="V117" s="77">
        <v>1902</v>
      </c>
      <c r="W117" s="77">
        <v>1969</v>
      </c>
      <c r="X117" s="77">
        <v>2153</v>
      </c>
      <c r="Y117" s="77">
        <v>2000</v>
      </c>
      <c r="Z117">
        <v>1605.9</v>
      </c>
      <c r="AA117">
        <v>2022</v>
      </c>
      <c r="AB117">
        <v>3318</v>
      </c>
      <c r="AC117">
        <v>1976</v>
      </c>
      <c r="AD117">
        <v>2152</v>
      </c>
      <c r="AE117">
        <v>1865</v>
      </c>
      <c r="AF117">
        <v>2128</v>
      </c>
    </row>
    <row r="118" spans="1:32" x14ac:dyDescent="0.2">
      <c r="A118" s="1">
        <v>39503</v>
      </c>
      <c r="B118" s="77">
        <v>2445</v>
      </c>
      <c r="C118" s="77">
        <v>2340</v>
      </c>
      <c r="D118" s="77">
        <v>2377</v>
      </c>
      <c r="E118" s="77">
        <v>2404</v>
      </c>
      <c r="F118" s="77">
        <v>2228</v>
      </c>
      <c r="G118" s="77">
        <v>2782</v>
      </c>
      <c r="H118" s="77">
        <v>2350</v>
      </c>
      <c r="I118" s="77">
        <v>2869</v>
      </c>
      <c r="J118" s="77">
        <v>2729</v>
      </c>
      <c r="K118" s="77">
        <v>2770</v>
      </c>
      <c r="L118" s="77">
        <v>2502</v>
      </c>
      <c r="M118" s="77">
        <v>2318</v>
      </c>
      <c r="N118" s="77">
        <v>2063</v>
      </c>
      <c r="O118" s="77">
        <v>2309</v>
      </c>
      <c r="P118" s="77">
        <v>2173</v>
      </c>
      <c r="Q118" s="77">
        <v>2179</v>
      </c>
      <c r="R118" s="77">
        <v>1980</v>
      </c>
      <c r="S118" s="77">
        <v>1890</v>
      </c>
      <c r="T118" s="77">
        <v>2293</v>
      </c>
      <c r="U118" s="77">
        <v>2036</v>
      </c>
      <c r="V118" s="77">
        <v>1908</v>
      </c>
      <c r="W118" s="77">
        <v>1975</v>
      </c>
      <c r="X118" s="77">
        <v>2167</v>
      </c>
      <c r="Y118" s="77">
        <v>1995</v>
      </c>
      <c r="Z118">
        <v>1589.4</v>
      </c>
      <c r="AA118">
        <v>2021</v>
      </c>
      <c r="AB118">
        <v>3332</v>
      </c>
      <c r="AC118">
        <v>1946</v>
      </c>
      <c r="AD118">
        <v>2138</v>
      </c>
      <c r="AE118">
        <v>1825</v>
      </c>
      <c r="AF118">
        <v>2142</v>
      </c>
    </row>
    <row r="119" spans="1:32" x14ac:dyDescent="0.2">
      <c r="A119" s="1">
        <v>39504</v>
      </c>
      <c r="B119" s="77">
        <v>2449</v>
      </c>
      <c r="C119" s="77">
        <v>2339</v>
      </c>
      <c r="D119" s="77">
        <v>2358</v>
      </c>
      <c r="E119" s="77">
        <v>2444</v>
      </c>
      <c r="F119" s="77">
        <v>2203</v>
      </c>
      <c r="G119" s="77">
        <v>2779</v>
      </c>
      <c r="H119" s="77">
        <v>2359</v>
      </c>
      <c r="I119" s="77">
        <v>2946</v>
      </c>
      <c r="J119" s="77">
        <v>2713</v>
      </c>
      <c r="K119" s="77">
        <v>2771</v>
      </c>
      <c r="L119" s="77">
        <v>2531</v>
      </c>
      <c r="M119" s="77">
        <v>2321</v>
      </c>
      <c r="N119" s="77">
        <v>2084</v>
      </c>
      <c r="O119" s="77">
        <v>2290</v>
      </c>
      <c r="P119" s="77">
        <v>2178</v>
      </c>
      <c r="Q119" s="77">
        <v>2189</v>
      </c>
      <c r="R119" s="77">
        <v>1984</v>
      </c>
      <c r="S119" s="77">
        <v>1858</v>
      </c>
      <c r="T119" s="77">
        <v>2360</v>
      </c>
      <c r="U119" s="77">
        <v>1988</v>
      </c>
      <c r="V119" s="77">
        <v>1909</v>
      </c>
      <c r="W119" s="77">
        <v>1981</v>
      </c>
      <c r="X119" s="77">
        <v>2153</v>
      </c>
      <c r="Y119" s="77">
        <v>1992</v>
      </c>
      <c r="Z119">
        <v>1613.9</v>
      </c>
      <c r="AA119">
        <v>2043</v>
      </c>
      <c r="AB119">
        <v>3223</v>
      </c>
      <c r="AC119">
        <v>1925</v>
      </c>
      <c r="AD119">
        <v>2131</v>
      </c>
      <c r="AE119">
        <v>1795</v>
      </c>
      <c r="AF119">
        <v>2141</v>
      </c>
    </row>
    <row r="120" spans="1:32" x14ac:dyDescent="0.2">
      <c r="A120" s="1">
        <v>39505</v>
      </c>
      <c r="B120" s="77">
        <v>2444</v>
      </c>
      <c r="C120" s="77">
        <v>2306</v>
      </c>
      <c r="D120" s="77">
        <v>2306</v>
      </c>
      <c r="E120" s="77">
        <v>2473</v>
      </c>
      <c r="F120" s="77">
        <v>2178</v>
      </c>
      <c r="G120" s="77">
        <v>2763</v>
      </c>
      <c r="H120" s="77">
        <v>2377</v>
      </c>
      <c r="I120" s="77">
        <v>2978</v>
      </c>
      <c r="J120" s="77">
        <v>2703</v>
      </c>
      <c r="K120" s="77">
        <v>2767</v>
      </c>
      <c r="L120" s="77">
        <v>2545</v>
      </c>
      <c r="M120" s="77">
        <v>2250</v>
      </c>
      <c r="N120" s="77">
        <v>2048</v>
      </c>
      <c r="O120" s="77">
        <v>2283</v>
      </c>
      <c r="P120" s="77">
        <v>2181</v>
      </c>
      <c r="Q120" s="77">
        <v>2207</v>
      </c>
      <c r="R120" s="77">
        <v>2010</v>
      </c>
      <c r="S120" s="77">
        <v>1877</v>
      </c>
      <c r="T120" s="77">
        <v>2324</v>
      </c>
      <c r="U120" s="77">
        <v>1948</v>
      </c>
      <c r="V120" s="77">
        <v>1898</v>
      </c>
      <c r="W120" s="77">
        <v>1964</v>
      </c>
      <c r="X120" s="77">
        <v>2159</v>
      </c>
      <c r="Y120" s="77">
        <v>2002</v>
      </c>
      <c r="Z120">
        <v>1633.4</v>
      </c>
      <c r="AA120">
        <v>2036</v>
      </c>
      <c r="AB120">
        <v>3152</v>
      </c>
      <c r="AC120">
        <v>1904</v>
      </c>
      <c r="AD120">
        <v>2173</v>
      </c>
      <c r="AE120">
        <v>1743</v>
      </c>
      <c r="AF120">
        <v>2095</v>
      </c>
    </row>
    <row r="121" spans="1:32" x14ac:dyDescent="0.2">
      <c r="A121" s="1">
        <v>39506</v>
      </c>
      <c r="B121" s="77">
        <v>2450</v>
      </c>
      <c r="C121" s="77">
        <v>2285</v>
      </c>
      <c r="D121" s="77">
        <v>2304</v>
      </c>
      <c r="E121" s="77">
        <v>2509</v>
      </c>
      <c r="F121" s="77">
        <v>2164</v>
      </c>
      <c r="G121" s="77">
        <v>2742</v>
      </c>
      <c r="H121" s="77">
        <v>2423</v>
      </c>
      <c r="I121" s="77">
        <v>2883</v>
      </c>
      <c r="J121" s="77">
        <v>2651</v>
      </c>
      <c r="K121" s="77">
        <v>2744</v>
      </c>
      <c r="L121" s="77">
        <v>2561</v>
      </c>
      <c r="M121" s="77">
        <v>2230</v>
      </c>
      <c r="N121" s="77">
        <v>2018</v>
      </c>
      <c r="O121" s="77">
        <v>2285</v>
      </c>
      <c r="P121" s="77">
        <v>2187</v>
      </c>
      <c r="Q121" s="77">
        <v>2242</v>
      </c>
      <c r="R121" s="77">
        <v>2009</v>
      </c>
      <c r="S121" s="77">
        <v>1896</v>
      </c>
      <c r="T121" s="77">
        <v>2313</v>
      </c>
      <c r="U121" s="77">
        <v>1919</v>
      </c>
      <c r="V121" s="77">
        <v>1908</v>
      </c>
      <c r="W121" s="77">
        <v>1904</v>
      </c>
      <c r="X121" s="77">
        <v>2160</v>
      </c>
      <c r="Y121" s="77">
        <v>2022</v>
      </c>
      <c r="Z121">
        <v>1672.6</v>
      </c>
      <c r="AA121">
        <v>2022</v>
      </c>
      <c r="AB121">
        <v>3093</v>
      </c>
      <c r="AC121">
        <v>1951</v>
      </c>
      <c r="AD121">
        <v>2288</v>
      </c>
      <c r="AE121">
        <v>1723</v>
      </c>
      <c r="AF121">
        <v>2035</v>
      </c>
    </row>
    <row r="122" spans="1:32" x14ac:dyDescent="0.2">
      <c r="A122" s="1">
        <v>39507</v>
      </c>
      <c r="B122" s="77"/>
      <c r="C122" s="77">
        <v>2286</v>
      </c>
      <c r="D122" s="77"/>
      <c r="E122" s="77"/>
      <c r="F122" s="77"/>
      <c r="G122" s="77">
        <v>2707</v>
      </c>
      <c r="H122" s="77"/>
      <c r="I122" s="77"/>
      <c r="J122" s="77"/>
      <c r="K122" s="77">
        <v>2760</v>
      </c>
      <c r="L122" s="77"/>
      <c r="M122" s="77"/>
      <c r="N122" s="77"/>
      <c r="O122" s="77">
        <v>2294</v>
      </c>
      <c r="P122" s="77"/>
      <c r="Q122" s="77"/>
      <c r="R122" s="77"/>
      <c r="S122" s="77">
        <v>1923</v>
      </c>
      <c r="T122" s="77"/>
      <c r="U122" s="77"/>
      <c r="V122" s="77"/>
      <c r="W122" s="77">
        <v>1901</v>
      </c>
      <c r="X122" s="77"/>
      <c r="Y122" s="77"/>
      <c r="AA122">
        <v>1999</v>
      </c>
      <c r="AE122">
        <v>1704</v>
      </c>
    </row>
    <row r="123" spans="1:32" x14ac:dyDescent="0.2">
      <c r="A123" s="1">
        <v>39508</v>
      </c>
      <c r="B123" s="77">
        <v>2452</v>
      </c>
      <c r="C123" s="77">
        <v>2305</v>
      </c>
      <c r="D123" s="77">
        <v>2314</v>
      </c>
      <c r="E123" s="77">
        <v>2516</v>
      </c>
      <c r="F123" s="77">
        <v>2253</v>
      </c>
      <c r="G123" s="77">
        <v>2671</v>
      </c>
      <c r="H123" s="77">
        <v>2444</v>
      </c>
      <c r="I123" s="77">
        <v>2875</v>
      </c>
      <c r="J123" s="77">
        <v>2637</v>
      </c>
      <c r="K123" s="77">
        <v>2791</v>
      </c>
      <c r="L123" s="77">
        <v>2551</v>
      </c>
      <c r="M123" s="77">
        <v>2230</v>
      </c>
      <c r="N123" s="77">
        <v>2027</v>
      </c>
      <c r="O123" s="77">
        <v>2293</v>
      </c>
      <c r="P123" s="77">
        <v>2189</v>
      </c>
      <c r="Q123" s="77">
        <v>2277</v>
      </c>
      <c r="R123" s="77">
        <v>2007</v>
      </c>
      <c r="S123" s="77">
        <v>1975</v>
      </c>
      <c r="T123" s="77">
        <v>2287</v>
      </c>
      <c r="U123" s="77">
        <v>1919</v>
      </c>
      <c r="V123" s="77">
        <v>1931</v>
      </c>
      <c r="W123" s="77">
        <v>1899</v>
      </c>
      <c r="X123" s="77">
        <v>2172</v>
      </c>
      <c r="Y123" s="77">
        <v>2030</v>
      </c>
      <c r="Z123">
        <v>1642.8</v>
      </c>
      <c r="AA123">
        <v>1975</v>
      </c>
      <c r="AB123">
        <v>3028</v>
      </c>
      <c r="AC123">
        <v>2006</v>
      </c>
      <c r="AD123">
        <v>2267</v>
      </c>
      <c r="AE123">
        <v>1712</v>
      </c>
      <c r="AF123">
        <v>2011</v>
      </c>
    </row>
    <row r="124" spans="1:32" x14ac:dyDescent="0.2">
      <c r="A124" s="1">
        <v>39509</v>
      </c>
      <c r="B124" s="77">
        <v>2452</v>
      </c>
      <c r="C124" s="77">
        <v>2299</v>
      </c>
      <c r="D124" s="77">
        <v>2371</v>
      </c>
      <c r="E124" s="77">
        <v>2525</v>
      </c>
      <c r="F124" s="77">
        <v>2284</v>
      </c>
      <c r="G124" s="77">
        <v>2660</v>
      </c>
      <c r="H124" s="77">
        <v>2454</v>
      </c>
      <c r="I124" s="77">
        <v>2818</v>
      </c>
      <c r="J124" s="77">
        <v>2636</v>
      </c>
      <c r="K124" s="77">
        <v>2762</v>
      </c>
      <c r="L124" s="77">
        <v>2560</v>
      </c>
      <c r="M124" s="77">
        <v>2257</v>
      </c>
      <c r="N124" s="77">
        <v>2057</v>
      </c>
      <c r="O124" s="77">
        <v>2294</v>
      </c>
      <c r="P124" s="77">
        <v>2190</v>
      </c>
      <c r="Q124" s="77">
        <v>2315</v>
      </c>
      <c r="R124" s="77">
        <v>2020</v>
      </c>
      <c r="S124" s="77">
        <v>2028</v>
      </c>
      <c r="T124" s="77">
        <v>2255</v>
      </c>
      <c r="U124" s="77">
        <v>1893</v>
      </c>
      <c r="V124" s="77">
        <v>1927</v>
      </c>
      <c r="W124" s="77">
        <v>1881</v>
      </c>
      <c r="X124" s="77">
        <v>2174</v>
      </c>
      <c r="Y124" s="77">
        <v>2044</v>
      </c>
      <c r="Z124">
        <v>1624.4</v>
      </c>
      <c r="AA124">
        <v>1983</v>
      </c>
      <c r="AB124">
        <v>3013</v>
      </c>
      <c r="AC124">
        <v>2049</v>
      </c>
      <c r="AD124">
        <v>2306</v>
      </c>
      <c r="AE124">
        <v>1760</v>
      </c>
      <c r="AF124">
        <v>1997</v>
      </c>
    </row>
    <row r="125" spans="1:32" x14ac:dyDescent="0.2">
      <c r="A125" s="1">
        <v>39510</v>
      </c>
      <c r="B125" s="77">
        <v>2538</v>
      </c>
      <c r="C125" s="77">
        <v>2304</v>
      </c>
      <c r="D125" s="77">
        <v>2374</v>
      </c>
      <c r="E125" s="77">
        <v>2513</v>
      </c>
      <c r="F125" s="77">
        <v>2274</v>
      </c>
      <c r="G125" s="77">
        <v>2658</v>
      </c>
      <c r="H125" s="77">
        <v>2392</v>
      </c>
      <c r="I125" s="77">
        <v>2831</v>
      </c>
      <c r="J125" s="77">
        <v>2647</v>
      </c>
      <c r="K125" s="77">
        <v>2739</v>
      </c>
      <c r="L125" s="77">
        <v>2523</v>
      </c>
      <c r="M125" s="77">
        <v>2233</v>
      </c>
      <c r="N125" s="77">
        <v>2071</v>
      </c>
      <c r="O125" s="77">
        <v>2302</v>
      </c>
      <c r="P125" s="77">
        <v>2180</v>
      </c>
      <c r="Q125" s="77">
        <v>2327</v>
      </c>
      <c r="R125" s="77">
        <v>2015</v>
      </c>
      <c r="S125" s="77">
        <v>2077</v>
      </c>
      <c r="T125" s="77">
        <v>2249</v>
      </c>
      <c r="U125" s="77">
        <v>1890</v>
      </c>
      <c r="V125" s="77">
        <v>1954</v>
      </c>
      <c r="W125" s="77">
        <v>1852</v>
      </c>
      <c r="X125" s="77">
        <v>2169</v>
      </c>
      <c r="Y125" s="77">
        <v>2102</v>
      </c>
      <c r="Z125">
        <v>1633</v>
      </c>
      <c r="AA125">
        <v>1996</v>
      </c>
      <c r="AB125">
        <v>3014</v>
      </c>
      <c r="AC125">
        <v>2082</v>
      </c>
      <c r="AD125">
        <v>2283</v>
      </c>
      <c r="AE125">
        <v>1731</v>
      </c>
      <c r="AF125">
        <v>1994</v>
      </c>
    </row>
    <row r="126" spans="1:32" x14ac:dyDescent="0.2">
      <c r="A126" s="1">
        <v>39511</v>
      </c>
      <c r="B126" s="77">
        <v>2542</v>
      </c>
      <c r="C126" s="77">
        <v>2301</v>
      </c>
      <c r="D126" s="77">
        <v>2380</v>
      </c>
      <c r="E126" s="77">
        <v>2520</v>
      </c>
      <c r="F126" s="77">
        <v>2291</v>
      </c>
      <c r="G126" s="77">
        <v>2647</v>
      </c>
      <c r="H126" s="77">
        <v>2389</v>
      </c>
      <c r="I126" s="77">
        <v>2818</v>
      </c>
      <c r="J126" s="77">
        <v>2625</v>
      </c>
      <c r="K126" s="77">
        <v>2730</v>
      </c>
      <c r="L126" s="77">
        <v>2533</v>
      </c>
      <c r="M126" s="77">
        <v>2233</v>
      </c>
      <c r="N126" s="77">
        <v>2053</v>
      </c>
      <c r="O126" s="77">
        <v>2307</v>
      </c>
      <c r="P126" s="77">
        <v>2171</v>
      </c>
      <c r="Q126" s="77">
        <v>2356</v>
      </c>
      <c r="R126" s="77">
        <v>2007</v>
      </c>
      <c r="S126" s="77">
        <v>2087</v>
      </c>
      <c r="T126" s="77">
        <v>2245</v>
      </c>
      <c r="U126" s="77">
        <v>1937</v>
      </c>
      <c r="V126" s="77">
        <v>1986</v>
      </c>
      <c r="W126" s="77">
        <v>1834</v>
      </c>
      <c r="X126" s="77">
        <v>2152</v>
      </c>
      <c r="Y126" s="77">
        <v>2115</v>
      </c>
      <c r="Z126">
        <v>1675.4</v>
      </c>
      <c r="AA126">
        <v>2005</v>
      </c>
      <c r="AB126">
        <v>2976</v>
      </c>
      <c r="AC126">
        <v>2095</v>
      </c>
      <c r="AD126">
        <v>2263</v>
      </c>
      <c r="AE126">
        <v>1665</v>
      </c>
      <c r="AF126">
        <v>1991</v>
      </c>
    </row>
    <row r="127" spans="1:32" x14ac:dyDescent="0.2">
      <c r="A127" s="1">
        <v>39512</v>
      </c>
      <c r="B127" s="77">
        <v>2573</v>
      </c>
      <c r="C127" s="77">
        <v>2292</v>
      </c>
      <c r="D127" s="77">
        <v>2370</v>
      </c>
      <c r="E127" s="77">
        <v>2504</v>
      </c>
      <c r="F127" s="77">
        <v>2361</v>
      </c>
      <c r="G127" s="77">
        <v>2609</v>
      </c>
      <c r="H127" s="77">
        <v>2364</v>
      </c>
      <c r="I127" s="77">
        <v>2808</v>
      </c>
      <c r="J127" s="77">
        <v>2636</v>
      </c>
      <c r="K127" s="77">
        <v>2698</v>
      </c>
      <c r="L127" s="77">
        <v>2538</v>
      </c>
      <c r="M127" s="77">
        <v>2263</v>
      </c>
      <c r="N127" s="77">
        <v>2064</v>
      </c>
      <c r="O127" s="77">
        <v>2289</v>
      </c>
      <c r="P127" s="77">
        <v>2165</v>
      </c>
      <c r="Q127" s="77">
        <v>2354</v>
      </c>
      <c r="R127" s="77">
        <v>2000</v>
      </c>
      <c r="S127" s="77">
        <v>2093</v>
      </c>
      <c r="T127" s="77">
        <v>2240</v>
      </c>
      <c r="U127" s="77">
        <v>1947</v>
      </c>
      <c r="V127" s="77">
        <v>2010</v>
      </c>
      <c r="W127" s="77">
        <v>1855</v>
      </c>
      <c r="X127" s="77">
        <v>2155</v>
      </c>
      <c r="Y127" s="77">
        <v>2143</v>
      </c>
      <c r="Z127">
        <v>1725.2</v>
      </c>
      <c r="AA127">
        <v>2004</v>
      </c>
      <c r="AB127">
        <v>2920</v>
      </c>
      <c r="AC127">
        <v>2096</v>
      </c>
      <c r="AD127">
        <v>2269</v>
      </c>
      <c r="AE127">
        <v>1632</v>
      </c>
      <c r="AF127">
        <v>1977</v>
      </c>
    </row>
    <row r="128" spans="1:32" x14ac:dyDescent="0.2">
      <c r="A128" s="1">
        <v>39513</v>
      </c>
      <c r="B128" s="77">
        <v>2645</v>
      </c>
      <c r="C128" s="77">
        <v>2295</v>
      </c>
      <c r="D128" s="77">
        <v>2357</v>
      </c>
      <c r="E128" s="77">
        <v>2493</v>
      </c>
      <c r="F128" s="77">
        <v>2344</v>
      </c>
      <c r="G128" s="77">
        <v>2538</v>
      </c>
      <c r="H128" s="77">
        <v>2342</v>
      </c>
      <c r="I128" s="77">
        <v>2772</v>
      </c>
      <c r="J128" s="77">
        <v>2670</v>
      </c>
      <c r="K128" s="77">
        <v>2688</v>
      </c>
      <c r="L128" s="77">
        <v>2567</v>
      </c>
      <c r="M128" s="77">
        <v>2250</v>
      </c>
      <c r="N128" s="77">
        <v>2036</v>
      </c>
      <c r="O128" s="77">
        <v>2302</v>
      </c>
      <c r="P128" s="77">
        <v>2167</v>
      </c>
      <c r="Q128" s="77">
        <v>2348</v>
      </c>
      <c r="R128" s="77">
        <v>2017</v>
      </c>
      <c r="S128" s="77">
        <v>2093</v>
      </c>
      <c r="T128" s="77">
        <v>2228</v>
      </c>
      <c r="U128" s="77">
        <v>1969</v>
      </c>
      <c r="V128" s="77">
        <v>2035</v>
      </c>
      <c r="W128" s="77">
        <v>1886</v>
      </c>
      <c r="X128" s="77">
        <v>2130</v>
      </c>
      <c r="Y128" s="77">
        <v>2145</v>
      </c>
      <c r="Z128">
        <v>1758.9</v>
      </c>
      <c r="AA128">
        <v>1993</v>
      </c>
      <c r="AB128">
        <v>2871</v>
      </c>
      <c r="AC128">
        <v>2079</v>
      </c>
      <c r="AD128">
        <v>2280</v>
      </c>
      <c r="AE128">
        <v>1670</v>
      </c>
      <c r="AF128">
        <v>1988</v>
      </c>
    </row>
    <row r="129" spans="1:32" x14ac:dyDescent="0.2">
      <c r="A129" s="1">
        <v>39514</v>
      </c>
      <c r="B129" s="77">
        <v>2646</v>
      </c>
      <c r="C129" s="77">
        <v>2302</v>
      </c>
      <c r="D129" s="77">
        <v>2348</v>
      </c>
      <c r="E129" s="77">
        <v>2498</v>
      </c>
      <c r="F129" s="77">
        <v>2265</v>
      </c>
      <c r="G129" s="77">
        <v>2378</v>
      </c>
      <c r="H129" s="77">
        <v>2302</v>
      </c>
      <c r="I129" s="77">
        <v>2643</v>
      </c>
      <c r="J129" s="77">
        <v>2617</v>
      </c>
      <c r="K129" s="77">
        <v>2699</v>
      </c>
      <c r="L129" s="77">
        <v>2625</v>
      </c>
      <c r="M129" s="77">
        <v>2262</v>
      </c>
      <c r="N129" s="77">
        <v>2033</v>
      </c>
      <c r="O129" s="77">
        <v>2294</v>
      </c>
      <c r="P129" s="77">
        <v>2160</v>
      </c>
      <c r="Q129" s="77">
        <v>2357</v>
      </c>
      <c r="R129" s="77">
        <v>2078</v>
      </c>
      <c r="S129" s="77">
        <v>2064</v>
      </c>
      <c r="T129" s="77">
        <v>2207</v>
      </c>
      <c r="U129" s="77">
        <v>1949</v>
      </c>
      <c r="V129" s="77">
        <v>2061</v>
      </c>
      <c r="W129" s="77">
        <v>1893</v>
      </c>
      <c r="X129" s="77">
        <v>2129</v>
      </c>
      <c r="Y129" s="77">
        <v>2139</v>
      </c>
      <c r="Z129">
        <v>1801.5</v>
      </c>
      <c r="AA129">
        <v>1994</v>
      </c>
      <c r="AB129">
        <v>2801</v>
      </c>
      <c r="AC129">
        <v>2071</v>
      </c>
      <c r="AD129">
        <v>2291</v>
      </c>
      <c r="AE129">
        <v>1702</v>
      </c>
      <c r="AF129">
        <v>1999</v>
      </c>
    </row>
    <row r="130" spans="1:32" x14ac:dyDescent="0.2">
      <c r="A130" s="1">
        <v>39515</v>
      </c>
      <c r="B130" s="77">
        <v>2571</v>
      </c>
      <c r="C130" s="77">
        <v>2280</v>
      </c>
      <c r="D130" s="77">
        <v>2350</v>
      </c>
      <c r="E130" s="77">
        <v>2497</v>
      </c>
      <c r="F130" s="77">
        <v>2255</v>
      </c>
      <c r="G130" s="77">
        <v>2230</v>
      </c>
      <c r="H130" s="77">
        <v>2295</v>
      </c>
      <c r="I130" s="77">
        <v>2572</v>
      </c>
      <c r="J130" s="77">
        <v>2620</v>
      </c>
      <c r="K130" s="77">
        <v>2687</v>
      </c>
      <c r="L130" s="77">
        <v>2630</v>
      </c>
      <c r="M130" s="77">
        <v>2301</v>
      </c>
      <c r="N130" s="77">
        <v>2046</v>
      </c>
      <c r="O130" s="77">
        <v>2298</v>
      </c>
      <c r="P130" s="77">
        <v>2159</v>
      </c>
      <c r="Q130" s="77">
        <v>2363</v>
      </c>
      <c r="R130" s="77">
        <v>2158</v>
      </c>
      <c r="S130" s="77">
        <v>2065</v>
      </c>
      <c r="T130" s="77">
        <v>2192</v>
      </c>
      <c r="U130" s="77">
        <v>1965</v>
      </c>
      <c r="V130" s="77">
        <v>2105</v>
      </c>
      <c r="W130" s="77">
        <v>1900</v>
      </c>
      <c r="X130" s="77">
        <v>2141</v>
      </c>
      <c r="Y130" s="77">
        <v>2156</v>
      </c>
      <c r="Z130">
        <v>1829.9</v>
      </c>
      <c r="AA130">
        <v>2021</v>
      </c>
      <c r="AB130">
        <v>2726</v>
      </c>
      <c r="AC130">
        <v>2078</v>
      </c>
      <c r="AD130">
        <v>2313</v>
      </c>
      <c r="AE130">
        <v>1730</v>
      </c>
      <c r="AF130">
        <v>2026</v>
      </c>
    </row>
    <row r="131" spans="1:32" x14ac:dyDescent="0.2">
      <c r="A131" s="1">
        <v>39516</v>
      </c>
      <c r="B131" s="77">
        <v>2567</v>
      </c>
      <c r="C131" s="77">
        <v>2280</v>
      </c>
      <c r="D131" s="77">
        <v>2340</v>
      </c>
      <c r="E131" s="77">
        <v>2482</v>
      </c>
      <c r="F131" s="77">
        <v>2265</v>
      </c>
      <c r="G131" s="77">
        <v>2120</v>
      </c>
      <c r="H131" s="77">
        <v>2239</v>
      </c>
      <c r="I131" s="77">
        <v>2504</v>
      </c>
      <c r="J131" s="77">
        <v>2556</v>
      </c>
      <c r="K131" s="77">
        <v>2686</v>
      </c>
      <c r="L131" s="77">
        <v>2632</v>
      </c>
      <c r="M131" s="77">
        <v>2379</v>
      </c>
      <c r="N131" s="77">
        <v>2059</v>
      </c>
      <c r="O131" s="77">
        <v>2305</v>
      </c>
      <c r="P131" s="77">
        <v>2137</v>
      </c>
      <c r="Q131" s="77">
        <v>2366</v>
      </c>
      <c r="R131" s="77">
        <v>2226</v>
      </c>
      <c r="S131" s="77">
        <v>2059</v>
      </c>
      <c r="T131" s="77">
        <v>2204</v>
      </c>
      <c r="U131" s="77">
        <v>1956</v>
      </c>
      <c r="V131" s="77">
        <v>2097</v>
      </c>
      <c r="W131" s="77">
        <v>1893</v>
      </c>
      <c r="X131" s="77">
        <v>2137</v>
      </c>
      <c r="Y131" s="77">
        <v>2138</v>
      </c>
      <c r="Z131">
        <v>1847.4</v>
      </c>
      <c r="AA131">
        <v>2026</v>
      </c>
      <c r="AB131">
        <v>2668</v>
      </c>
      <c r="AC131">
        <v>2130</v>
      </c>
      <c r="AD131">
        <v>2326</v>
      </c>
      <c r="AE131">
        <v>1725</v>
      </c>
      <c r="AF131">
        <v>2032</v>
      </c>
    </row>
    <row r="132" spans="1:32" x14ac:dyDescent="0.2">
      <c r="A132" s="1">
        <v>39517</v>
      </c>
      <c r="B132" s="77">
        <v>2566</v>
      </c>
      <c r="C132" s="77">
        <v>2267</v>
      </c>
      <c r="D132" s="77">
        <v>2314</v>
      </c>
      <c r="E132" s="77">
        <v>2469</v>
      </c>
      <c r="F132" s="77">
        <v>2298</v>
      </c>
      <c r="G132" s="77">
        <v>2030</v>
      </c>
      <c r="H132" s="77">
        <v>2230</v>
      </c>
      <c r="I132" s="77">
        <v>2450</v>
      </c>
      <c r="J132" s="77">
        <v>2506</v>
      </c>
      <c r="K132" s="77">
        <v>2683</v>
      </c>
      <c r="L132" s="77">
        <v>2614</v>
      </c>
      <c r="M132" s="77">
        <v>2337</v>
      </c>
      <c r="N132" s="77">
        <v>2083</v>
      </c>
      <c r="O132" s="77">
        <v>2307</v>
      </c>
      <c r="P132" s="77">
        <v>2126</v>
      </c>
      <c r="Q132" s="77">
        <v>2364</v>
      </c>
      <c r="R132" s="77">
        <v>2285</v>
      </c>
      <c r="S132" s="77">
        <v>2042</v>
      </c>
      <c r="T132" s="77">
        <v>2197</v>
      </c>
      <c r="U132" s="77">
        <v>1947</v>
      </c>
      <c r="V132" s="77">
        <v>2093</v>
      </c>
      <c r="W132" s="77">
        <v>1860</v>
      </c>
      <c r="X132" s="77">
        <v>2135</v>
      </c>
      <c r="Y132" s="77">
        <v>2117</v>
      </c>
      <c r="Z132">
        <v>1874.3</v>
      </c>
      <c r="AA132">
        <v>2030</v>
      </c>
      <c r="AB132">
        <v>2633</v>
      </c>
      <c r="AC132">
        <v>2168</v>
      </c>
      <c r="AD132">
        <v>2342</v>
      </c>
      <c r="AE132">
        <v>1762</v>
      </c>
      <c r="AF132">
        <v>2031</v>
      </c>
    </row>
    <row r="133" spans="1:32" x14ac:dyDescent="0.2">
      <c r="A133" s="1">
        <v>39518</v>
      </c>
      <c r="B133" s="77">
        <v>2577</v>
      </c>
      <c r="C133" s="77">
        <v>2222</v>
      </c>
      <c r="D133" s="77">
        <v>2306</v>
      </c>
      <c r="E133" s="77">
        <v>2465</v>
      </c>
      <c r="F133" s="77">
        <v>2297</v>
      </c>
      <c r="G133" s="77">
        <v>2008</v>
      </c>
      <c r="H133" s="77">
        <v>2220</v>
      </c>
      <c r="I133" s="77">
        <v>2448</v>
      </c>
      <c r="J133" s="77">
        <v>2455</v>
      </c>
      <c r="K133" s="77">
        <v>2692</v>
      </c>
      <c r="L133" s="77">
        <v>2587</v>
      </c>
      <c r="M133" s="77">
        <v>2338</v>
      </c>
      <c r="N133" s="77">
        <v>2087</v>
      </c>
      <c r="O133" s="77">
        <v>2316</v>
      </c>
      <c r="P133" s="77">
        <v>2115</v>
      </c>
      <c r="Q133" s="77">
        <v>2365</v>
      </c>
      <c r="R133" s="77">
        <v>2325</v>
      </c>
      <c r="S133" s="77">
        <v>2039</v>
      </c>
      <c r="T133" s="77">
        <v>2220</v>
      </c>
      <c r="U133" s="77">
        <v>1959</v>
      </c>
      <c r="V133" s="77">
        <v>2102</v>
      </c>
      <c r="W133" s="77">
        <v>1832</v>
      </c>
      <c r="X133" s="77">
        <v>2112</v>
      </c>
      <c r="Y133" s="77">
        <v>2103</v>
      </c>
      <c r="Z133">
        <v>1910</v>
      </c>
      <c r="AA133">
        <v>2048</v>
      </c>
      <c r="AB133">
        <v>2584</v>
      </c>
      <c r="AC133">
        <v>2200</v>
      </c>
      <c r="AD133">
        <v>2336</v>
      </c>
      <c r="AE133">
        <v>1774</v>
      </c>
      <c r="AF133">
        <v>2027</v>
      </c>
    </row>
    <row r="134" spans="1:32" x14ac:dyDescent="0.2">
      <c r="A134" s="1">
        <v>39519</v>
      </c>
      <c r="B134" s="77">
        <v>2588</v>
      </c>
      <c r="C134" s="77">
        <v>2195</v>
      </c>
      <c r="D134" s="77">
        <v>2301</v>
      </c>
      <c r="E134" s="77">
        <v>2473</v>
      </c>
      <c r="F134" s="77">
        <v>2325</v>
      </c>
      <c r="G134" s="77">
        <v>1966</v>
      </c>
      <c r="H134" s="77">
        <v>2236</v>
      </c>
      <c r="I134" s="77">
        <v>2471</v>
      </c>
      <c r="J134" s="77">
        <v>2390</v>
      </c>
      <c r="K134" s="77">
        <v>2663</v>
      </c>
      <c r="L134" s="77">
        <v>2609</v>
      </c>
      <c r="M134" s="77">
        <v>2353</v>
      </c>
      <c r="N134" s="77">
        <v>2088</v>
      </c>
      <c r="O134" s="77">
        <v>2289</v>
      </c>
      <c r="P134" s="77">
        <v>2118</v>
      </c>
      <c r="Q134" s="77">
        <v>2364</v>
      </c>
      <c r="R134" s="77">
        <v>2359</v>
      </c>
      <c r="S134" s="77">
        <v>2076</v>
      </c>
      <c r="T134" s="77">
        <v>2211</v>
      </c>
      <c r="U134" s="77">
        <v>1986</v>
      </c>
      <c r="V134" s="77">
        <v>2100</v>
      </c>
      <c r="W134" s="77">
        <v>1826</v>
      </c>
      <c r="X134" s="77">
        <v>2099</v>
      </c>
      <c r="Y134" s="77">
        <v>2096</v>
      </c>
      <c r="Z134">
        <v>1910.3</v>
      </c>
      <c r="AA134">
        <v>2040</v>
      </c>
      <c r="AB134">
        <v>2547</v>
      </c>
      <c r="AC134">
        <v>2241</v>
      </c>
      <c r="AD134">
        <v>2337</v>
      </c>
      <c r="AE134">
        <v>1787</v>
      </c>
      <c r="AF134">
        <v>2016</v>
      </c>
    </row>
    <row r="135" spans="1:32" x14ac:dyDescent="0.2">
      <c r="A135" s="1">
        <v>39520</v>
      </c>
      <c r="B135" s="77">
        <v>2582</v>
      </c>
      <c r="C135" s="77">
        <v>2209</v>
      </c>
      <c r="D135" s="77">
        <v>2306</v>
      </c>
      <c r="E135" s="77">
        <v>2476</v>
      </c>
      <c r="F135" s="77">
        <v>2402</v>
      </c>
      <c r="G135" s="77">
        <v>1950</v>
      </c>
      <c r="H135" s="77">
        <v>2217</v>
      </c>
      <c r="I135" s="77">
        <v>2517</v>
      </c>
      <c r="J135" s="77">
        <v>2433</v>
      </c>
      <c r="K135" s="77">
        <v>2641</v>
      </c>
      <c r="L135" s="77">
        <v>2620</v>
      </c>
      <c r="M135" s="77">
        <v>2380</v>
      </c>
      <c r="N135" s="77">
        <v>2103</v>
      </c>
      <c r="O135" s="77">
        <v>2289</v>
      </c>
      <c r="P135" s="77">
        <v>2102</v>
      </c>
      <c r="Q135" s="77">
        <v>2364</v>
      </c>
      <c r="R135" s="77">
        <v>2345</v>
      </c>
      <c r="S135" s="77">
        <v>2073</v>
      </c>
      <c r="T135" s="77">
        <v>2192</v>
      </c>
      <c r="U135" s="77">
        <v>2013</v>
      </c>
      <c r="V135" s="77">
        <v>2142</v>
      </c>
      <c r="W135" s="77">
        <v>1836</v>
      </c>
      <c r="X135" s="77">
        <v>2101</v>
      </c>
      <c r="Y135" s="77">
        <v>2073</v>
      </c>
      <c r="Z135">
        <v>1871.2</v>
      </c>
      <c r="AA135">
        <v>2053</v>
      </c>
      <c r="AB135">
        <v>2535</v>
      </c>
      <c r="AC135">
        <v>2268</v>
      </c>
      <c r="AD135">
        <v>2318</v>
      </c>
      <c r="AE135">
        <v>1802</v>
      </c>
      <c r="AF135">
        <v>1989</v>
      </c>
    </row>
    <row r="136" spans="1:32" x14ac:dyDescent="0.2">
      <c r="A136" s="1">
        <v>39521</v>
      </c>
      <c r="B136" s="77">
        <v>2586</v>
      </c>
      <c r="C136" s="77">
        <v>2189</v>
      </c>
      <c r="D136" s="77">
        <v>2329</v>
      </c>
      <c r="E136" s="77">
        <v>2423</v>
      </c>
      <c r="F136" s="77">
        <v>2456</v>
      </c>
      <c r="G136" s="77">
        <v>1963</v>
      </c>
      <c r="H136" s="77">
        <v>2221</v>
      </c>
      <c r="I136" s="77">
        <v>2578</v>
      </c>
      <c r="J136" s="77">
        <v>2477</v>
      </c>
      <c r="K136" s="77">
        <v>2640</v>
      </c>
      <c r="L136" s="77">
        <v>2590</v>
      </c>
      <c r="M136" s="77">
        <v>2462</v>
      </c>
      <c r="N136" s="77">
        <v>2109</v>
      </c>
      <c r="O136" s="77">
        <v>2281</v>
      </c>
      <c r="P136" s="77">
        <v>2091</v>
      </c>
      <c r="Q136" s="77">
        <v>2354</v>
      </c>
      <c r="R136" s="77">
        <v>2344</v>
      </c>
      <c r="S136" s="77">
        <v>2049</v>
      </c>
      <c r="T136" s="77">
        <v>2219</v>
      </c>
      <c r="U136" s="77">
        <v>2048</v>
      </c>
      <c r="V136" s="77">
        <v>2144</v>
      </c>
      <c r="W136" s="77">
        <v>1908</v>
      </c>
      <c r="X136" s="77">
        <v>2084</v>
      </c>
      <c r="Y136" s="77">
        <v>2028</v>
      </c>
      <c r="Z136">
        <v>1860</v>
      </c>
      <c r="AA136">
        <v>2052</v>
      </c>
      <c r="AB136">
        <v>2511</v>
      </c>
      <c r="AC136">
        <v>2283</v>
      </c>
      <c r="AD136">
        <v>2284</v>
      </c>
      <c r="AE136">
        <v>1829</v>
      </c>
      <c r="AF136">
        <v>1985</v>
      </c>
    </row>
    <row r="137" spans="1:32" x14ac:dyDescent="0.2">
      <c r="A137" s="1">
        <v>39522</v>
      </c>
      <c r="B137" s="77">
        <v>2592</v>
      </c>
      <c r="C137" s="77">
        <v>2183</v>
      </c>
      <c r="D137" s="77">
        <v>2350</v>
      </c>
      <c r="E137" s="77">
        <v>2377</v>
      </c>
      <c r="F137" s="77">
        <v>2440</v>
      </c>
      <c r="G137" s="77">
        <v>2035</v>
      </c>
      <c r="H137" s="77">
        <v>2205</v>
      </c>
      <c r="I137" s="77">
        <v>2617</v>
      </c>
      <c r="J137" s="77">
        <v>2513</v>
      </c>
      <c r="K137" s="77">
        <v>2635</v>
      </c>
      <c r="L137" s="77">
        <v>2616</v>
      </c>
      <c r="M137" s="77">
        <v>2483</v>
      </c>
      <c r="N137" s="77">
        <v>2141</v>
      </c>
      <c r="O137" s="77">
        <v>2253</v>
      </c>
      <c r="P137" s="77">
        <v>2070</v>
      </c>
      <c r="Q137" s="77">
        <v>2333</v>
      </c>
      <c r="R137" s="77">
        <v>2329</v>
      </c>
      <c r="S137" s="77">
        <v>2025</v>
      </c>
      <c r="T137" s="77">
        <v>2133</v>
      </c>
      <c r="U137" s="77">
        <v>2060</v>
      </c>
      <c r="V137" s="77">
        <v>2154</v>
      </c>
      <c r="W137" s="77">
        <v>1953</v>
      </c>
      <c r="X137" s="77">
        <v>2074</v>
      </c>
      <c r="Y137" s="77">
        <v>1998</v>
      </c>
      <c r="Z137">
        <v>1840.4</v>
      </c>
      <c r="AA137">
        <v>2072</v>
      </c>
      <c r="AB137">
        <v>2474</v>
      </c>
      <c r="AC137">
        <v>2284</v>
      </c>
      <c r="AD137">
        <v>2238</v>
      </c>
      <c r="AE137">
        <v>1880</v>
      </c>
      <c r="AF137">
        <v>2001</v>
      </c>
    </row>
    <row r="138" spans="1:32" x14ac:dyDescent="0.2">
      <c r="A138" s="1">
        <v>39523</v>
      </c>
      <c r="B138" s="77">
        <v>2567</v>
      </c>
      <c r="C138" s="77">
        <v>2172</v>
      </c>
      <c r="D138" s="77">
        <v>2348</v>
      </c>
      <c r="E138" s="77">
        <v>2361</v>
      </c>
      <c r="F138" s="77">
        <v>2414</v>
      </c>
      <c r="G138" s="77">
        <v>2101</v>
      </c>
      <c r="H138" s="77">
        <v>2223</v>
      </c>
      <c r="I138" s="77">
        <v>2665</v>
      </c>
      <c r="J138" s="77">
        <v>2538</v>
      </c>
      <c r="K138" s="77">
        <v>2627</v>
      </c>
      <c r="L138" s="77">
        <v>2620</v>
      </c>
      <c r="M138" s="77">
        <v>2461</v>
      </c>
      <c r="N138" s="77">
        <v>2141</v>
      </c>
      <c r="O138" s="77">
        <v>2218</v>
      </c>
      <c r="P138" s="77">
        <v>2041</v>
      </c>
      <c r="Q138" s="77">
        <v>2343</v>
      </c>
      <c r="R138" s="77">
        <v>2315</v>
      </c>
      <c r="S138" s="77">
        <v>1971</v>
      </c>
      <c r="T138" s="77">
        <v>2111</v>
      </c>
      <c r="U138" s="77">
        <v>2067</v>
      </c>
      <c r="V138" s="77">
        <v>2180</v>
      </c>
      <c r="W138" s="77">
        <v>1996</v>
      </c>
      <c r="X138" s="77">
        <v>2055</v>
      </c>
      <c r="Y138" s="77">
        <v>1947</v>
      </c>
      <c r="Z138">
        <v>1814.2</v>
      </c>
      <c r="AA138">
        <v>2092</v>
      </c>
      <c r="AB138">
        <v>2464</v>
      </c>
      <c r="AC138">
        <v>2287</v>
      </c>
      <c r="AD138">
        <v>2168</v>
      </c>
      <c r="AE138">
        <v>1945</v>
      </c>
      <c r="AF138">
        <v>1994</v>
      </c>
    </row>
    <row r="139" spans="1:32" x14ac:dyDescent="0.2">
      <c r="A139" s="1">
        <v>39524</v>
      </c>
      <c r="B139" s="77">
        <v>2542</v>
      </c>
      <c r="C139" s="77">
        <v>2173</v>
      </c>
      <c r="D139" s="77">
        <v>2443</v>
      </c>
      <c r="E139" s="77">
        <v>2312</v>
      </c>
      <c r="F139" s="77">
        <v>2410</v>
      </c>
      <c r="G139" s="77">
        <v>2163</v>
      </c>
      <c r="H139" s="77">
        <v>2248</v>
      </c>
      <c r="I139" s="77">
        <v>2666</v>
      </c>
      <c r="J139" s="77">
        <v>2576</v>
      </c>
      <c r="K139" s="77">
        <v>2628</v>
      </c>
      <c r="L139" s="77">
        <v>2610</v>
      </c>
      <c r="M139" s="77">
        <v>2484</v>
      </c>
      <c r="N139" s="77">
        <v>2255</v>
      </c>
      <c r="O139" s="77">
        <v>2199</v>
      </c>
      <c r="P139" s="77">
        <v>2011</v>
      </c>
      <c r="Q139" s="77">
        <v>2341</v>
      </c>
      <c r="R139" s="77">
        <v>2320</v>
      </c>
      <c r="S139" s="77">
        <v>1917</v>
      </c>
      <c r="T139" s="77">
        <v>2117</v>
      </c>
      <c r="U139" s="77">
        <v>2078</v>
      </c>
      <c r="V139" s="77">
        <v>2177</v>
      </c>
      <c r="W139" s="77">
        <v>2092</v>
      </c>
      <c r="X139" s="77">
        <v>2030</v>
      </c>
      <c r="Y139" s="77">
        <v>1885</v>
      </c>
      <c r="Z139">
        <v>1837.1</v>
      </c>
      <c r="AA139">
        <v>2075</v>
      </c>
      <c r="AB139">
        <v>2459</v>
      </c>
      <c r="AC139">
        <v>2264</v>
      </c>
      <c r="AD139">
        <v>2110</v>
      </c>
      <c r="AE139">
        <v>1940</v>
      </c>
      <c r="AF139">
        <v>1981</v>
      </c>
    </row>
    <row r="140" spans="1:32" x14ac:dyDescent="0.2">
      <c r="A140" s="1">
        <v>39525</v>
      </c>
      <c r="B140" s="77">
        <v>2471</v>
      </c>
      <c r="C140" s="77">
        <v>2188</v>
      </c>
      <c r="D140" s="77">
        <v>2584</v>
      </c>
      <c r="E140" s="77">
        <v>2281</v>
      </c>
      <c r="F140" s="77">
        <v>2417</v>
      </c>
      <c r="G140" s="77">
        <v>2182</v>
      </c>
      <c r="H140" s="77">
        <v>2266</v>
      </c>
      <c r="I140" s="77">
        <v>2648</v>
      </c>
      <c r="J140" s="77">
        <v>2607</v>
      </c>
      <c r="K140" s="77">
        <v>2588</v>
      </c>
      <c r="L140" s="77">
        <v>2666</v>
      </c>
      <c r="M140" s="77">
        <v>2489</v>
      </c>
      <c r="N140" s="77">
        <v>2339</v>
      </c>
      <c r="O140" s="77">
        <v>2187</v>
      </c>
      <c r="P140" s="77">
        <v>2012</v>
      </c>
      <c r="Q140" s="77">
        <v>2323</v>
      </c>
      <c r="R140" s="77">
        <v>2339</v>
      </c>
      <c r="S140" s="77">
        <v>1834</v>
      </c>
      <c r="T140" s="77">
        <v>2112</v>
      </c>
      <c r="U140" s="77">
        <v>2071</v>
      </c>
      <c r="V140" s="77">
        <v>2197</v>
      </c>
      <c r="W140" s="77">
        <v>2169</v>
      </c>
      <c r="X140" s="77">
        <v>2021</v>
      </c>
      <c r="Y140" s="77">
        <v>1809</v>
      </c>
      <c r="Z140">
        <v>1836.4</v>
      </c>
      <c r="AA140">
        <v>2096</v>
      </c>
      <c r="AB140">
        <v>2454</v>
      </c>
      <c r="AC140">
        <v>2235</v>
      </c>
      <c r="AD140">
        <v>2057</v>
      </c>
      <c r="AE140">
        <v>1953</v>
      </c>
      <c r="AF140">
        <v>1965</v>
      </c>
    </row>
    <row r="141" spans="1:32" x14ac:dyDescent="0.2">
      <c r="A141" s="1">
        <v>39526</v>
      </c>
      <c r="B141" s="77">
        <v>2416</v>
      </c>
      <c r="C141" s="77">
        <v>2208</v>
      </c>
      <c r="D141" s="77">
        <v>2758</v>
      </c>
      <c r="E141" s="77">
        <v>2250</v>
      </c>
      <c r="F141" s="77">
        <v>2435</v>
      </c>
      <c r="G141" s="77">
        <v>2204</v>
      </c>
      <c r="H141" s="77">
        <v>2250</v>
      </c>
      <c r="I141" s="77">
        <v>2647</v>
      </c>
      <c r="J141" s="77">
        <v>2676</v>
      </c>
      <c r="K141" s="77">
        <v>2599</v>
      </c>
      <c r="L141" s="77">
        <v>2660</v>
      </c>
      <c r="M141" s="77">
        <v>2505</v>
      </c>
      <c r="N141" s="77">
        <v>2163</v>
      </c>
      <c r="O141" s="77">
        <v>2180</v>
      </c>
      <c r="P141" s="77">
        <v>2017</v>
      </c>
      <c r="Q141" s="77">
        <v>2326</v>
      </c>
      <c r="R141" s="77">
        <v>2340</v>
      </c>
      <c r="S141" s="77">
        <v>1831</v>
      </c>
      <c r="T141" s="77">
        <v>2092</v>
      </c>
      <c r="U141" s="77">
        <v>2044</v>
      </c>
      <c r="V141" s="77">
        <v>2201</v>
      </c>
      <c r="W141" s="77">
        <v>2208</v>
      </c>
      <c r="X141" s="77">
        <v>2010</v>
      </c>
      <c r="Y141" s="77">
        <v>1742</v>
      </c>
      <c r="Z141">
        <v>1818</v>
      </c>
      <c r="AA141">
        <v>2116</v>
      </c>
      <c r="AB141">
        <v>2474</v>
      </c>
      <c r="AC141">
        <v>2230</v>
      </c>
      <c r="AD141">
        <v>2018</v>
      </c>
      <c r="AE141">
        <v>1977</v>
      </c>
      <c r="AF141">
        <v>1946</v>
      </c>
    </row>
    <row r="142" spans="1:32" x14ac:dyDescent="0.2">
      <c r="A142" s="1">
        <v>39527</v>
      </c>
      <c r="B142" s="77">
        <v>2367</v>
      </c>
      <c r="C142" s="77">
        <v>2217</v>
      </c>
      <c r="D142" s="77">
        <v>2760</v>
      </c>
      <c r="E142" s="77">
        <v>2224</v>
      </c>
      <c r="F142" s="77">
        <v>2437</v>
      </c>
      <c r="G142" s="77">
        <v>2180</v>
      </c>
      <c r="H142" s="77">
        <v>2236</v>
      </c>
      <c r="I142" s="77">
        <v>2666</v>
      </c>
      <c r="J142" s="77">
        <v>2727</v>
      </c>
      <c r="K142" s="77">
        <v>2582</v>
      </c>
      <c r="L142" s="77">
        <v>2661</v>
      </c>
      <c r="M142" s="77">
        <v>2507</v>
      </c>
      <c r="N142" s="77">
        <v>2113</v>
      </c>
      <c r="O142" s="77">
        <v>2155</v>
      </c>
      <c r="P142" s="77">
        <v>2009</v>
      </c>
      <c r="Q142" s="77">
        <v>2341</v>
      </c>
      <c r="R142" s="77">
        <v>2325</v>
      </c>
      <c r="S142" s="77">
        <v>1857</v>
      </c>
      <c r="T142" s="77">
        <v>2091</v>
      </c>
      <c r="U142" s="77">
        <v>2036</v>
      </c>
      <c r="V142" s="77">
        <v>2191</v>
      </c>
      <c r="W142" s="77">
        <v>2229</v>
      </c>
      <c r="X142" s="77">
        <v>1980</v>
      </c>
      <c r="Y142" s="77">
        <v>1690</v>
      </c>
      <c r="Z142">
        <v>1785</v>
      </c>
      <c r="AA142">
        <v>2131</v>
      </c>
      <c r="AB142">
        <v>2498</v>
      </c>
      <c r="AC142">
        <v>2215</v>
      </c>
      <c r="AD142">
        <v>1972</v>
      </c>
      <c r="AE142">
        <v>2030</v>
      </c>
      <c r="AF142">
        <v>1936</v>
      </c>
    </row>
    <row r="143" spans="1:32" x14ac:dyDescent="0.2">
      <c r="A143" s="1">
        <v>39528</v>
      </c>
      <c r="B143" s="77">
        <v>2314</v>
      </c>
      <c r="C143" s="77">
        <v>2179</v>
      </c>
      <c r="D143" s="77">
        <v>2668</v>
      </c>
      <c r="E143" s="77">
        <v>2195</v>
      </c>
      <c r="F143" s="77">
        <v>2468</v>
      </c>
      <c r="G143" s="77">
        <v>2106</v>
      </c>
      <c r="H143" s="77">
        <v>2189</v>
      </c>
      <c r="I143" s="77">
        <v>2675</v>
      </c>
      <c r="J143" s="77">
        <v>2724</v>
      </c>
      <c r="K143" s="77">
        <v>2603</v>
      </c>
      <c r="L143" s="77">
        <v>2666</v>
      </c>
      <c r="M143" s="77">
        <v>2517</v>
      </c>
      <c r="N143" s="77">
        <v>2112</v>
      </c>
      <c r="O143" s="77">
        <v>2146</v>
      </c>
      <c r="P143" s="77">
        <v>1998</v>
      </c>
      <c r="Q143" s="77">
        <v>2343</v>
      </c>
      <c r="R143" s="77">
        <v>2328</v>
      </c>
      <c r="S143" s="77">
        <v>1904</v>
      </c>
      <c r="T143" s="77">
        <v>2086</v>
      </c>
      <c r="U143" s="77">
        <v>2029</v>
      </c>
      <c r="V143" s="77">
        <v>2214</v>
      </c>
      <c r="W143" s="77">
        <v>2238</v>
      </c>
      <c r="X143" s="77">
        <v>1953</v>
      </c>
      <c r="Y143" s="77">
        <v>1669</v>
      </c>
      <c r="Z143">
        <v>1756.1</v>
      </c>
      <c r="AA143">
        <v>2142</v>
      </c>
      <c r="AB143">
        <v>2534</v>
      </c>
      <c r="AC143">
        <v>2213</v>
      </c>
      <c r="AD143">
        <v>1954</v>
      </c>
      <c r="AE143">
        <v>2008</v>
      </c>
      <c r="AF143">
        <v>1910</v>
      </c>
    </row>
    <row r="144" spans="1:32" x14ac:dyDescent="0.2">
      <c r="A144" s="1">
        <v>39529</v>
      </c>
      <c r="B144" s="77">
        <v>2237</v>
      </c>
      <c r="C144" s="77">
        <v>2145</v>
      </c>
      <c r="D144" s="77">
        <v>2649</v>
      </c>
      <c r="E144" s="77">
        <v>2154</v>
      </c>
      <c r="F144" s="77">
        <v>2543</v>
      </c>
      <c r="G144" s="77">
        <v>2121</v>
      </c>
      <c r="H144" s="77">
        <v>2213</v>
      </c>
      <c r="I144" s="77">
        <v>2682</v>
      </c>
      <c r="J144" s="77">
        <v>2714</v>
      </c>
      <c r="K144" s="77">
        <v>2595</v>
      </c>
      <c r="L144" s="77">
        <v>2666</v>
      </c>
      <c r="M144" s="77">
        <v>2535</v>
      </c>
      <c r="N144" s="77">
        <v>2109</v>
      </c>
      <c r="O144" s="77">
        <v>2150</v>
      </c>
      <c r="P144" s="77">
        <v>1998</v>
      </c>
      <c r="Q144" s="77">
        <v>2340</v>
      </c>
      <c r="R144" s="77">
        <v>2301</v>
      </c>
      <c r="S144" s="77">
        <v>1931</v>
      </c>
      <c r="T144" s="77">
        <v>2091</v>
      </c>
      <c r="U144" s="77">
        <v>2000</v>
      </c>
      <c r="V144" s="77">
        <v>2232</v>
      </c>
      <c r="W144" s="77">
        <v>2220</v>
      </c>
      <c r="X144" s="77">
        <v>1960</v>
      </c>
      <c r="Y144" s="77">
        <v>1655</v>
      </c>
      <c r="Z144">
        <v>1705.1</v>
      </c>
      <c r="AA144">
        <v>2126</v>
      </c>
      <c r="AB144">
        <v>2560</v>
      </c>
      <c r="AC144">
        <v>2196</v>
      </c>
      <c r="AD144">
        <v>1932</v>
      </c>
      <c r="AE144">
        <v>1999</v>
      </c>
      <c r="AF144">
        <v>1945</v>
      </c>
    </row>
    <row r="145" spans="1:32" x14ac:dyDescent="0.2">
      <c r="A145" s="1">
        <v>39530</v>
      </c>
      <c r="B145" s="77">
        <v>2215</v>
      </c>
      <c r="C145" s="77">
        <v>2130</v>
      </c>
      <c r="D145" s="77">
        <v>2632</v>
      </c>
      <c r="E145" s="77">
        <v>2137</v>
      </c>
      <c r="F145" s="77">
        <v>2762</v>
      </c>
      <c r="G145" s="77">
        <v>2079</v>
      </c>
      <c r="H145" s="77">
        <v>2222</v>
      </c>
      <c r="I145" s="77">
        <v>2688</v>
      </c>
      <c r="J145" s="77">
        <v>2747</v>
      </c>
      <c r="K145" s="77">
        <v>2572</v>
      </c>
      <c r="L145" s="77">
        <v>2666</v>
      </c>
      <c r="M145" s="77">
        <v>2563</v>
      </c>
      <c r="N145" s="77">
        <v>2137</v>
      </c>
      <c r="O145" s="77">
        <v>2127</v>
      </c>
      <c r="P145" s="77">
        <v>2006</v>
      </c>
      <c r="Q145" s="77">
        <v>2335</v>
      </c>
      <c r="R145" s="77">
        <v>2251</v>
      </c>
      <c r="S145" s="77">
        <v>1952</v>
      </c>
      <c r="T145" s="77">
        <v>2088</v>
      </c>
      <c r="U145" s="77">
        <v>1956</v>
      </c>
      <c r="V145" s="77">
        <v>2227</v>
      </c>
      <c r="W145" s="77">
        <v>2213</v>
      </c>
      <c r="X145" s="77">
        <v>1960</v>
      </c>
      <c r="Y145" s="77">
        <v>1643</v>
      </c>
      <c r="Z145">
        <v>1681.6</v>
      </c>
      <c r="AA145">
        <v>2107</v>
      </c>
      <c r="AB145">
        <v>2571</v>
      </c>
      <c r="AC145">
        <v>2218</v>
      </c>
      <c r="AD145">
        <v>1916</v>
      </c>
      <c r="AE145">
        <v>1988</v>
      </c>
      <c r="AF145">
        <v>1934</v>
      </c>
    </row>
    <row r="146" spans="1:32" x14ac:dyDescent="0.2">
      <c r="A146" s="1">
        <v>39531</v>
      </c>
      <c r="B146" s="77">
        <v>2233</v>
      </c>
      <c r="C146" s="77">
        <v>2108</v>
      </c>
      <c r="D146" s="77">
        <v>2639</v>
      </c>
      <c r="E146" s="77">
        <v>2136</v>
      </c>
      <c r="F146" s="77">
        <v>2665</v>
      </c>
      <c r="G146" s="77">
        <v>2054</v>
      </c>
      <c r="H146" s="77">
        <v>2227</v>
      </c>
      <c r="I146" s="77">
        <v>2702</v>
      </c>
      <c r="J146" s="77">
        <v>2767</v>
      </c>
      <c r="K146" s="77">
        <v>2576</v>
      </c>
      <c r="L146" s="77">
        <v>2661</v>
      </c>
      <c r="M146" s="77">
        <v>2563</v>
      </c>
      <c r="N146" s="77">
        <v>2119</v>
      </c>
      <c r="O146" s="77">
        <v>2133</v>
      </c>
      <c r="P146" s="77">
        <v>2050</v>
      </c>
      <c r="Q146" s="77">
        <v>2316</v>
      </c>
      <c r="R146" s="77">
        <v>2184</v>
      </c>
      <c r="S146" s="77">
        <v>1980</v>
      </c>
      <c r="T146" s="77">
        <v>2086</v>
      </c>
      <c r="U146" s="77">
        <v>1956</v>
      </c>
      <c r="V146" s="77">
        <v>2253</v>
      </c>
      <c r="W146" s="77">
        <v>2183</v>
      </c>
      <c r="X146" s="77">
        <v>1964</v>
      </c>
      <c r="Y146" s="77">
        <v>1622</v>
      </c>
      <c r="Z146">
        <v>2304.1</v>
      </c>
      <c r="AA146">
        <v>2085</v>
      </c>
      <c r="AB146">
        <v>2616</v>
      </c>
      <c r="AC146">
        <v>2302</v>
      </c>
      <c r="AD146">
        <v>1891</v>
      </c>
      <c r="AE146">
        <v>1970</v>
      </c>
      <c r="AF146">
        <v>1946</v>
      </c>
    </row>
    <row r="147" spans="1:32" x14ac:dyDescent="0.2">
      <c r="A147" s="1">
        <v>39532</v>
      </c>
      <c r="B147" s="77">
        <v>2259</v>
      </c>
      <c r="C147" s="77">
        <v>2097</v>
      </c>
      <c r="D147" s="77">
        <v>2641</v>
      </c>
      <c r="E147" s="77">
        <v>2114</v>
      </c>
      <c r="F147" s="77">
        <v>2631</v>
      </c>
      <c r="G147" s="77">
        <v>2031</v>
      </c>
      <c r="H147" s="77">
        <v>2237</v>
      </c>
      <c r="I147" s="77">
        <v>2733</v>
      </c>
      <c r="J147" s="77">
        <v>2796</v>
      </c>
      <c r="K147" s="77">
        <v>2584</v>
      </c>
      <c r="L147" s="77">
        <v>2653</v>
      </c>
      <c r="M147" s="77">
        <v>2557</v>
      </c>
      <c r="N147" s="77">
        <v>2076</v>
      </c>
      <c r="O147" s="77">
        <v>2113</v>
      </c>
      <c r="P147" s="77">
        <v>2106</v>
      </c>
      <c r="Q147" s="77">
        <v>2323</v>
      </c>
      <c r="R147" s="77">
        <v>2136</v>
      </c>
      <c r="S147" s="77">
        <v>1986</v>
      </c>
      <c r="T147" s="77">
        <v>2090</v>
      </c>
      <c r="U147" s="77">
        <v>1960</v>
      </c>
      <c r="V147" s="77">
        <v>2253</v>
      </c>
      <c r="W147" s="77">
        <v>2162</v>
      </c>
      <c r="X147" s="77">
        <v>1958</v>
      </c>
      <c r="Y147" s="77">
        <v>1591</v>
      </c>
      <c r="Z147">
        <v>2197.6999999999998</v>
      </c>
      <c r="AA147">
        <v>2054</v>
      </c>
      <c r="AB147">
        <v>2688</v>
      </c>
      <c r="AC147">
        <v>2373</v>
      </c>
      <c r="AD147">
        <v>1841</v>
      </c>
      <c r="AE147">
        <v>1930</v>
      </c>
      <c r="AF147">
        <v>1938</v>
      </c>
    </row>
    <row r="148" spans="1:32" x14ac:dyDescent="0.2">
      <c r="A148" s="1">
        <v>39533</v>
      </c>
      <c r="B148" s="77">
        <v>2272</v>
      </c>
      <c r="C148" s="77">
        <v>2117</v>
      </c>
      <c r="D148" s="77">
        <v>2667</v>
      </c>
      <c r="E148" s="77">
        <v>2076</v>
      </c>
      <c r="F148" s="77">
        <v>2624</v>
      </c>
      <c r="G148" s="77">
        <v>1973</v>
      </c>
      <c r="H148" s="77">
        <v>2215</v>
      </c>
      <c r="I148" s="77">
        <v>2754</v>
      </c>
      <c r="J148" s="77">
        <v>2831</v>
      </c>
      <c r="K148" s="77">
        <v>2562</v>
      </c>
      <c r="L148" s="77">
        <v>2657</v>
      </c>
      <c r="M148" s="77">
        <v>2577</v>
      </c>
      <c r="N148" s="77">
        <v>2069</v>
      </c>
      <c r="O148" s="77">
        <v>2100</v>
      </c>
      <c r="P148" s="77">
        <v>2098</v>
      </c>
      <c r="Q148" s="77">
        <v>2333</v>
      </c>
      <c r="R148" s="77">
        <v>2060</v>
      </c>
      <c r="S148" s="77">
        <v>1993</v>
      </c>
      <c r="T148" s="77">
        <v>2080</v>
      </c>
      <c r="U148" s="77">
        <v>1931</v>
      </c>
      <c r="V148" s="77">
        <v>2272</v>
      </c>
      <c r="W148" s="77">
        <v>2146</v>
      </c>
      <c r="X148" s="77">
        <v>1953</v>
      </c>
      <c r="Y148" s="77">
        <v>1566</v>
      </c>
      <c r="Z148">
        <v>2051.1</v>
      </c>
      <c r="AA148">
        <v>2048</v>
      </c>
      <c r="AB148">
        <v>2779</v>
      </c>
      <c r="AC148">
        <v>2379</v>
      </c>
      <c r="AD148">
        <v>1819</v>
      </c>
      <c r="AE148">
        <v>1888</v>
      </c>
      <c r="AF148">
        <v>1898</v>
      </c>
    </row>
    <row r="149" spans="1:32" x14ac:dyDescent="0.2">
      <c r="A149" s="1">
        <v>39534</v>
      </c>
      <c r="B149" s="77">
        <v>2230</v>
      </c>
      <c r="C149" s="77">
        <v>2131</v>
      </c>
      <c r="D149" s="77">
        <v>2728</v>
      </c>
      <c r="E149" s="77">
        <v>2031</v>
      </c>
      <c r="F149" s="77">
        <v>2604</v>
      </c>
      <c r="G149" s="77">
        <v>1953</v>
      </c>
      <c r="H149" s="77">
        <v>2140</v>
      </c>
      <c r="I149" s="77">
        <v>2766</v>
      </c>
      <c r="J149" s="77">
        <v>2854</v>
      </c>
      <c r="K149" s="77">
        <v>2565</v>
      </c>
      <c r="L149" s="77">
        <v>2660</v>
      </c>
      <c r="M149" s="77">
        <v>2545</v>
      </c>
      <c r="N149" s="77">
        <v>2018</v>
      </c>
      <c r="O149" s="77">
        <v>2113</v>
      </c>
      <c r="P149" s="77">
        <v>2078</v>
      </c>
      <c r="Q149" s="77">
        <v>2331</v>
      </c>
      <c r="R149" s="77">
        <v>2010</v>
      </c>
      <c r="S149" s="77">
        <v>1966</v>
      </c>
      <c r="T149" s="77">
        <v>2089</v>
      </c>
      <c r="U149" s="77">
        <v>1939</v>
      </c>
      <c r="V149" s="77">
        <v>2280</v>
      </c>
      <c r="W149" s="77">
        <v>2138</v>
      </c>
      <c r="X149" s="77">
        <v>1938</v>
      </c>
      <c r="Y149" s="77">
        <v>1541</v>
      </c>
      <c r="Z149">
        <v>1940.9</v>
      </c>
      <c r="AA149">
        <v>2051</v>
      </c>
      <c r="AB149">
        <v>2909</v>
      </c>
      <c r="AC149">
        <v>2373</v>
      </c>
      <c r="AD149">
        <v>1800</v>
      </c>
      <c r="AE149">
        <v>1847</v>
      </c>
      <c r="AF149">
        <v>1876</v>
      </c>
    </row>
    <row r="150" spans="1:32" x14ac:dyDescent="0.2">
      <c r="A150" s="1">
        <v>39535</v>
      </c>
      <c r="B150" s="77">
        <v>2154</v>
      </c>
      <c r="C150" s="77">
        <v>2131</v>
      </c>
      <c r="D150" s="77">
        <v>2785</v>
      </c>
      <c r="E150" s="77">
        <v>2000</v>
      </c>
      <c r="F150" s="77">
        <v>2583</v>
      </c>
      <c r="G150" s="77">
        <v>1920</v>
      </c>
      <c r="H150" s="77">
        <v>2167</v>
      </c>
      <c r="I150" s="77">
        <v>2732</v>
      </c>
      <c r="J150" s="77">
        <v>2816</v>
      </c>
      <c r="K150" s="77">
        <v>2562</v>
      </c>
      <c r="L150" s="77">
        <v>2639</v>
      </c>
      <c r="M150" s="77">
        <v>2512</v>
      </c>
      <c r="N150" s="77">
        <v>2008</v>
      </c>
      <c r="O150" s="77">
        <v>2132</v>
      </c>
      <c r="P150" s="77">
        <v>2063</v>
      </c>
      <c r="Q150" s="77">
        <v>2343</v>
      </c>
      <c r="R150" s="77">
        <v>1993</v>
      </c>
      <c r="S150" s="77">
        <v>1910</v>
      </c>
      <c r="T150" s="77">
        <v>2077</v>
      </c>
      <c r="U150" s="77">
        <v>1948</v>
      </c>
      <c r="V150" s="77">
        <v>2277</v>
      </c>
      <c r="W150" s="77">
        <v>2106</v>
      </c>
      <c r="X150" s="77">
        <v>1933</v>
      </c>
      <c r="Y150" s="77">
        <v>1522</v>
      </c>
      <c r="Z150">
        <v>1856.3</v>
      </c>
      <c r="AA150">
        <v>2041</v>
      </c>
      <c r="AB150">
        <v>3029</v>
      </c>
      <c r="AC150">
        <v>2350</v>
      </c>
      <c r="AD150">
        <v>1804</v>
      </c>
      <c r="AE150">
        <v>1812</v>
      </c>
      <c r="AF150">
        <v>1854</v>
      </c>
    </row>
    <row r="151" spans="1:32" x14ac:dyDescent="0.2">
      <c r="A151" s="1">
        <v>39536</v>
      </c>
      <c r="B151" s="77">
        <v>2119</v>
      </c>
      <c r="C151" s="77">
        <v>2159</v>
      </c>
      <c r="D151" s="77">
        <v>2843</v>
      </c>
      <c r="E151" s="77">
        <v>1987</v>
      </c>
      <c r="F151" s="77">
        <v>2578</v>
      </c>
      <c r="G151" s="77">
        <v>1896</v>
      </c>
      <c r="H151" s="77">
        <v>2183</v>
      </c>
      <c r="I151" s="77">
        <v>2717</v>
      </c>
      <c r="J151" s="77">
        <v>2746</v>
      </c>
      <c r="K151" s="77">
        <v>2507</v>
      </c>
      <c r="L151" s="77">
        <v>2607</v>
      </c>
      <c r="M151" s="77">
        <v>2459</v>
      </c>
      <c r="N151" s="77">
        <v>2005</v>
      </c>
      <c r="O151" s="77">
        <v>2151</v>
      </c>
      <c r="P151" s="77">
        <v>2060</v>
      </c>
      <c r="Q151" s="77">
        <v>2338</v>
      </c>
      <c r="R151" s="77">
        <v>1989</v>
      </c>
      <c r="S151" s="77">
        <v>1890</v>
      </c>
      <c r="T151" s="77">
        <v>2049</v>
      </c>
      <c r="U151" s="77">
        <v>1930</v>
      </c>
      <c r="V151" s="77">
        <v>2260</v>
      </c>
      <c r="W151" s="77">
        <v>2005</v>
      </c>
      <c r="X151" s="77">
        <v>1925</v>
      </c>
      <c r="Y151" s="77">
        <v>1522</v>
      </c>
      <c r="Z151">
        <v>1793.8</v>
      </c>
      <c r="AA151">
        <v>2031</v>
      </c>
      <c r="AB151">
        <v>3128</v>
      </c>
      <c r="AC151">
        <v>2321</v>
      </c>
      <c r="AD151">
        <v>1820</v>
      </c>
      <c r="AE151">
        <v>1775</v>
      </c>
      <c r="AF151">
        <v>1832</v>
      </c>
    </row>
    <row r="152" spans="1:32" x14ac:dyDescent="0.2">
      <c r="A152" s="1">
        <v>39537</v>
      </c>
      <c r="B152" s="77">
        <v>2110</v>
      </c>
      <c r="C152" s="77">
        <v>2184</v>
      </c>
      <c r="D152" s="77">
        <v>2883</v>
      </c>
      <c r="E152" s="77">
        <v>2005</v>
      </c>
      <c r="F152" s="77">
        <v>2567</v>
      </c>
      <c r="G152" s="77">
        <v>1916</v>
      </c>
      <c r="H152" s="77">
        <v>2167</v>
      </c>
      <c r="I152" s="77">
        <v>2692</v>
      </c>
      <c r="J152" s="77">
        <v>2674</v>
      </c>
      <c r="K152" s="77">
        <v>2467</v>
      </c>
      <c r="L152" s="77">
        <v>2599</v>
      </c>
      <c r="M152" s="77">
        <v>2464</v>
      </c>
      <c r="N152" s="77">
        <v>1947</v>
      </c>
      <c r="O152" s="77">
        <v>2157</v>
      </c>
      <c r="P152" s="77">
        <v>2067</v>
      </c>
      <c r="Q152" s="77">
        <v>2346</v>
      </c>
      <c r="R152" s="77">
        <v>1990</v>
      </c>
      <c r="S152" s="77">
        <v>1898</v>
      </c>
      <c r="T152" s="77">
        <v>2045</v>
      </c>
      <c r="U152" s="77">
        <v>1913</v>
      </c>
      <c r="V152" s="77">
        <v>2256</v>
      </c>
      <c r="W152" s="77">
        <v>1906</v>
      </c>
      <c r="X152" s="77">
        <v>1912</v>
      </c>
      <c r="Y152" s="77">
        <v>1531</v>
      </c>
      <c r="Z152">
        <v>1765.5</v>
      </c>
      <c r="AA152">
        <v>2033</v>
      </c>
      <c r="AB152">
        <v>3246</v>
      </c>
      <c r="AC152">
        <v>2314</v>
      </c>
      <c r="AD152">
        <v>1850</v>
      </c>
      <c r="AE152">
        <v>1725</v>
      </c>
      <c r="AF152">
        <v>1817</v>
      </c>
    </row>
    <row r="153" spans="1:32" x14ac:dyDescent="0.2">
      <c r="A153" s="1">
        <v>39538</v>
      </c>
      <c r="B153" s="77">
        <v>2154</v>
      </c>
      <c r="C153" s="77">
        <v>2211</v>
      </c>
      <c r="D153" s="77">
        <v>2912</v>
      </c>
      <c r="E153" s="77">
        <v>1997</v>
      </c>
      <c r="F153" s="77">
        <v>2572</v>
      </c>
      <c r="G153" s="77">
        <v>1893</v>
      </c>
      <c r="H153" s="77">
        <v>2133</v>
      </c>
      <c r="I153" s="77">
        <v>2656</v>
      </c>
      <c r="J153" s="77">
        <v>2551</v>
      </c>
      <c r="K153" s="77">
        <v>2448</v>
      </c>
      <c r="L153" s="77">
        <v>2589</v>
      </c>
      <c r="M153" s="77">
        <v>2505</v>
      </c>
      <c r="N153" s="77">
        <v>1972</v>
      </c>
      <c r="O153" s="77">
        <v>2150</v>
      </c>
      <c r="P153" s="77">
        <v>2073</v>
      </c>
      <c r="Q153" s="77">
        <v>2377</v>
      </c>
      <c r="R153" s="77">
        <v>1947</v>
      </c>
      <c r="S153" s="77">
        <v>1905</v>
      </c>
      <c r="T153" s="77">
        <v>2064</v>
      </c>
      <c r="U153" s="77">
        <v>1889</v>
      </c>
      <c r="V153" s="77">
        <v>2238</v>
      </c>
      <c r="W153" s="77">
        <v>1786</v>
      </c>
      <c r="X153" s="77">
        <v>1911</v>
      </c>
      <c r="Y153" s="77">
        <v>1569</v>
      </c>
      <c r="Z153">
        <v>1751</v>
      </c>
      <c r="AA153">
        <v>2037</v>
      </c>
      <c r="AB153">
        <v>3282</v>
      </c>
      <c r="AC153">
        <v>2311</v>
      </c>
      <c r="AD153">
        <v>1845</v>
      </c>
      <c r="AE153">
        <v>1658</v>
      </c>
      <c r="AF153">
        <v>1796</v>
      </c>
    </row>
    <row r="154" spans="1:32" x14ac:dyDescent="0.2">
      <c r="A154" s="1">
        <v>39539</v>
      </c>
      <c r="B154" s="77">
        <v>2001</v>
      </c>
      <c r="C154" s="77">
        <v>2089</v>
      </c>
      <c r="D154" s="77">
        <v>2866</v>
      </c>
      <c r="E154" s="77">
        <v>1922</v>
      </c>
      <c r="F154" s="77">
        <v>2567</v>
      </c>
      <c r="G154" s="77">
        <v>1801</v>
      </c>
      <c r="H154" s="77">
        <v>2134</v>
      </c>
      <c r="I154" s="77">
        <v>2481</v>
      </c>
      <c r="J154" s="77">
        <v>2397</v>
      </c>
      <c r="K154" s="77">
        <v>2250</v>
      </c>
      <c r="L154" s="77">
        <v>2405</v>
      </c>
      <c r="M154" s="77">
        <v>2324</v>
      </c>
      <c r="N154" s="77">
        <v>1851</v>
      </c>
      <c r="O154" s="77">
        <v>1940</v>
      </c>
      <c r="P154" s="77">
        <v>1940</v>
      </c>
      <c r="Q154" s="77">
        <v>2295</v>
      </c>
      <c r="R154" s="77">
        <v>1737</v>
      </c>
      <c r="S154" s="77">
        <v>1873</v>
      </c>
      <c r="T154" s="77">
        <v>1933</v>
      </c>
      <c r="U154" s="77">
        <v>1813</v>
      </c>
      <c r="V154" s="77">
        <v>2058</v>
      </c>
      <c r="W154" s="77">
        <v>1478</v>
      </c>
      <c r="X154" s="77">
        <v>1740</v>
      </c>
      <c r="Y154" s="77">
        <v>1552</v>
      </c>
      <c r="Z154">
        <v>1561</v>
      </c>
      <c r="AA154">
        <v>1933</v>
      </c>
      <c r="AB154">
        <v>3236</v>
      </c>
      <c r="AC154">
        <v>2128</v>
      </c>
      <c r="AD154">
        <v>1725</v>
      </c>
      <c r="AE154">
        <v>1620</v>
      </c>
      <c r="AF154">
        <v>1644</v>
      </c>
    </row>
    <row r="155" spans="1:32" x14ac:dyDescent="0.2">
      <c r="A155" s="1">
        <v>39540</v>
      </c>
      <c r="B155" s="77">
        <v>2039</v>
      </c>
      <c r="C155" s="77">
        <v>2126</v>
      </c>
      <c r="D155" s="77">
        <v>2695</v>
      </c>
      <c r="E155" s="77">
        <v>2065</v>
      </c>
      <c r="F155" s="77">
        <v>2379</v>
      </c>
      <c r="G155" s="77">
        <v>1839</v>
      </c>
      <c r="H155" s="77">
        <v>2059</v>
      </c>
      <c r="I155" s="77">
        <v>2563</v>
      </c>
      <c r="J155" s="77">
        <v>2360</v>
      </c>
      <c r="K155" s="77">
        <v>2341</v>
      </c>
      <c r="L155" s="77">
        <v>2376</v>
      </c>
      <c r="M155" s="77">
        <v>2374</v>
      </c>
      <c r="N155" s="77">
        <v>1976</v>
      </c>
      <c r="O155" s="77">
        <v>2027</v>
      </c>
      <c r="P155" s="77">
        <v>1973</v>
      </c>
      <c r="Q155" s="77">
        <v>2378</v>
      </c>
      <c r="R155" s="77">
        <v>1907</v>
      </c>
      <c r="S155" s="77">
        <v>1878</v>
      </c>
      <c r="T155" s="77">
        <v>1935</v>
      </c>
      <c r="U155" s="77">
        <v>1776</v>
      </c>
      <c r="V155" s="77">
        <v>2134</v>
      </c>
      <c r="W155" s="77">
        <v>1427</v>
      </c>
      <c r="X155" s="77">
        <v>1929</v>
      </c>
      <c r="Y155" s="77">
        <v>1737</v>
      </c>
      <c r="Z155">
        <v>1591.1</v>
      </c>
      <c r="AA155">
        <v>1875</v>
      </c>
      <c r="AB155">
        <v>3092</v>
      </c>
      <c r="AC155">
        <v>2159</v>
      </c>
      <c r="AD155">
        <v>1744</v>
      </c>
      <c r="AE155">
        <v>1556</v>
      </c>
      <c r="AF155">
        <v>1647</v>
      </c>
    </row>
    <row r="156" spans="1:32" x14ac:dyDescent="0.2">
      <c r="A156" s="1">
        <v>39541</v>
      </c>
      <c r="B156" s="77">
        <v>2096</v>
      </c>
      <c r="C156" s="77">
        <v>2075</v>
      </c>
      <c r="D156" s="77">
        <v>2721</v>
      </c>
      <c r="E156" s="77">
        <v>1960</v>
      </c>
      <c r="F156" s="77">
        <v>2355</v>
      </c>
      <c r="G156" s="77">
        <v>1954</v>
      </c>
      <c r="H156" s="77">
        <v>2076</v>
      </c>
      <c r="I156" s="77">
        <v>2570</v>
      </c>
      <c r="J156" s="77">
        <v>2226</v>
      </c>
      <c r="K156" s="77">
        <v>2362</v>
      </c>
      <c r="L156" s="77">
        <v>2413</v>
      </c>
      <c r="M156" s="77">
        <v>2402</v>
      </c>
      <c r="N156" s="77">
        <v>2116</v>
      </c>
      <c r="O156" s="77">
        <v>1888</v>
      </c>
      <c r="P156" s="77">
        <v>1976</v>
      </c>
      <c r="Q156" s="77">
        <v>2227</v>
      </c>
      <c r="R156" s="77">
        <v>1866</v>
      </c>
      <c r="S156" s="77">
        <v>1880</v>
      </c>
      <c r="T156" s="77">
        <v>2040</v>
      </c>
      <c r="U156" s="77">
        <v>1833</v>
      </c>
      <c r="V156" s="77">
        <v>2176</v>
      </c>
      <c r="W156" s="77">
        <v>1345</v>
      </c>
      <c r="X156" s="77">
        <v>1816</v>
      </c>
      <c r="Y156" s="77">
        <v>1705</v>
      </c>
      <c r="Z156">
        <v>1684</v>
      </c>
      <c r="AA156">
        <v>1863</v>
      </c>
      <c r="AB156">
        <v>3218</v>
      </c>
      <c r="AC156">
        <v>2266</v>
      </c>
      <c r="AD156">
        <v>1827</v>
      </c>
      <c r="AE156">
        <v>1588</v>
      </c>
      <c r="AF156">
        <v>1712</v>
      </c>
    </row>
    <row r="157" spans="1:32" x14ac:dyDescent="0.2">
      <c r="A157" s="1">
        <v>39542</v>
      </c>
      <c r="B157" s="77">
        <v>2076</v>
      </c>
      <c r="C157" s="77">
        <v>2062</v>
      </c>
      <c r="D157" s="77">
        <v>2634</v>
      </c>
      <c r="E157" s="77">
        <v>1996</v>
      </c>
      <c r="F157" s="77">
        <v>2335</v>
      </c>
      <c r="G157" s="77">
        <v>1965</v>
      </c>
      <c r="H157" s="77">
        <v>2069</v>
      </c>
      <c r="I157" s="77">
        <v>2598</v>
      </c>
      <c r="J157" s="77">
        <v>2184</v>
      </c>
      <c r="K157" s="77">
        <v>2343</v>
      </c>
      <c r="L157" s="77">
        <v>2543</v>
      </c>
      <c r="M157" s="77">
        <v>2386</v>
      </c>
      <c r="N157" s="77">
        <v>2063</v>
      </c>
      <c r="O157" s="77">
        <v>2076</v>
      </c>
      <c r="P157" s="77">
        <v>2068</v>
      </c>
      <c r="Q157" s="77">
        <v>2160</v>
      </c>
      <c r="R157" s="77">
        <v>1728</v>
      </c>
      <c r="S157" s="77">
        <v>1894</v>
      </c>
      <c r="T157" s="77">
        <v>2018</v>
      </c>
      <c r="U157" s="77">
        <v>1953</v>
      </c>
      <c r="V157" s="77">
        <v>2310</v>
      </c>
      <c r="W157" s="77">
        <v>1288</v>
      </c>
      <c r="X157" s="77">
        <v>1806</v>
      </c>
      <c r="Y157" s="77">
        <v>1711</v>
      </c>
      <c r="Z157">
        <v>1618.5</v>
      </c>
      <c r="AA157">
        <v>1859</v>
      </c>
      <c r="AB157">
        <v>2978</v>
      </c>
      <c r="AC157">
        <v>2183</v>
      </c>
      <c r="AD157">
        <v>1825</v>
      </c>
      <c r="AE157">
        <v>1598</v>
      </c>
      <c r="AF157">
        <v>1731</v>
      </c>
    </row>
    <row r="158" spans="1:32" x14ac:dyDescent="0.2">
      <c r="A158" s="1">
        <v>39543</v>
      </c>
      <c r="B158" s="77">
        <v>2100</v>
      </c>
      <c r="C158" s="77">
        <v>2125</v>
      </c>
      <c r="D158" s="77">
        <v>2681</v>
      </c>
      <c r="E158" s="77">
        <v>2119</v>
      </c>
      <c r="F158" s="77">
        <v>2299</v>
      </c>
      <c r="G158" s="77">
        <v>1972</v>
      </c>
      <c r="H158" s="77">
        <v>2106</v>
      </c>
      <c r="I158" s="77">
        <v>2487</v>
      </c>
      <c r="J158" s="77">
        <v>2123</v>
      </c>
      <c r="K158" s="77">
        <v>2270</v>
      </c>
      <c r="L158" s="77">
        <v>2502</v>
      </c>
      <c r="M158" s="77">
        <v>2376</v>
      </c>
      <c r="N158" s="77">
        <v>1943</v>
      </c>
      <c r="O158" s="77">
        <v>2050</v>
      </c>
      <c r="P158" s="77">
        <v>2183</v>
      </c>
      <c r="Q158" s="77">
        <v>2369</v>
      </c>
      <c r="R158" s="77">
        <v>1750</v>
      </c>
      <c r="S158" s="77">
        <v>1891</v>
      </c>
      <c r="T158" s="77">
        <v>1988</v>
      </c>
      <c r="U158" s="77">
        <v>1806</v>
      </c>
      <c r="V158" s="77">
        <v>2246</v>
      </c>
      <c r="W158" s="77">
        <v>1099</v>
      </c>
      <c r="X158" s="77">
        <v>1867</v>
      </c>
      <c r="Y158" s="77">
        <v>1701</v>
      </c>
      <c r="Z158">
        <v>1658.9</v>
      </c>
      <c r="AA158">
        <v>1998</v>
      </c>
      <c r="AB158">
        <v>2922</v>
      </c>
      <c r="AC158">
        <v>2218</v>
      </c>
      <c r="AD158">
        <v>1741</v>
      </c>
      <c r="AE158">
        <v>1618</v>
      </c>
      <c r="AF158">
        <v>1693</v>
      </c>
    </row>
    <row r="159" spans="1:32" x14ac:dyDescent="0.2">
      <c r="A159" s="1">
        <v>39544</v>
      </c>
      <c r="B159" s="77">
        <v>2115</v>
      </c>
      <c r="C159" s="77">
        <v>2112</v>
      </c>
      <c r="D159" s="77">
        <v>2638</v>
      </c>
      <c r="E159" s="77">
        <v>2080</v>
      </c>
      <c r="F159" s="77">
        <v>2357</v>
      </c>
      <c r="G159" s="77">
        <v>1976</v>
      </c>
      <c r="H159" s="77">
        <v>2128</v>
      </c>
      <c r="I159" s="77">
        <v>2454</v>
      </c>
      <c r="J159" s="77">
        <v>2160</v>
      </c>
      <c r="K159" s="77">
        <v>2283</v>
      </c>
      <c r="L159" s="77">
        <v>2430</v>
      </c>
      <c r="M159" s="77">
        <v>2380</v>
      </c>
      <c r="N159" s="77">
        <v>1912</v>
      </c>
      <c r="O159" s="77">
        <v>2017</v>
      </c>
      <c r="P159" s="77">
        <v>2027</v>
      </c>
      <c r="Q159" s="77">
        <v>2439</v>
      </c>
      <c r="R159" s="77">
        <v>1835</v>
      </c>
      <c r="S159" s="77">
        <v>1883</v>
      </c>
      <c r="T159" s="77">
        <v>1898</v>
      </c>
      <c r="U159" s="77">
        <v>1863</v>
      </c>
      <c r="V159" s="77">
        <v>2315</v>
      </c>
      <c r="W159" s="77">
        <v>1068</v>
      </c>
      <c r="X159" s="77">
        <v>1835</v>
      </c>
      <c r="Y159" s="77">
        <v>1759</v>
      </c>
      <c r="Z159">
        <v>1678.6</v>
      </c>
      <c r="AA159">
        <v>1771</v>
      </c>
      <c r="AB159">
        <v>2799</v>
      </c>
      <c r="AC159">
        <v>2321</v>
      </c>
      <c r="AD159">
        <v>1681</v>
      </c>
      <c r="AE159">
        <v>1792</v>
      </c>
      <c r="AF159">
        <v>1778</v>
      </c>
    </row>
    <row r="160" spans="1:32" x14ac:dyDescent="0.2">
      <c r="A160" s="1">
        <v>39545</v>
      </c>
      <c r="B160" s="77">
        <v>2189</v>
      </c>
      <c r="C160" s="77">
        <v>2150</v>
      </c>
      <c r="D160" s="77">
        <v>2598</v>
      </c>
      <c r="E160" s="77">
        <v>2099</v>
      </c>
      <c r="F160" s="77">
        <v>2338</v>
      </c>
      <c r="G160" s="77">
        <v>1967</v>
      </c>
      <c r="H160" s="77">
        <v>1970</v>
      </c>
      <c r="I160" s="77">
        <v>2360</v>
      </c>
      <c r="J160" s="77">
        <v>2098</v>
      </c>
      <c r="K160" s="77">
        <v>2290</v>
      </c>
      <c r="L160" s="77">
        <v>2463</v>
      </c>
      <c r="M160" s="77">
        <v>2393</v>
      </c>
      <c r="N160" s="77">
        <v>1891</v>
      </c>
      <c r="O160" s="77">
        <v>2088</v>
      </c>
      <c r="P160" s="77">
        <v>1990</v>
      </c>
      <c r="Q160" s="77">
        <v>2427</v>
      </c>
      <c r="R160" s="77">
        <v>1837</v>
      </c>
      <c r="S160" s="77">
        <v>1940</v>
      </c>
      <c r="T160" s="77">
        <v>1913</v>
      </c>
      <c r="U160" s="77">
        <v>1786</v>
      </c>
      <c r="V160" s="77">
        <v>2293</v>
      </c>
      <c r="W160" s="77">
        <v>992</v>
      </c>
      <c r="X160" s="77">
        <v>1888</v>
      </c>
      <c r="Y160" s="77">
        <v>1738</v>
      </c>
      <c r="Z160">
        <v>1776.4</v>
      </c>
      <c r="AA160">
        <v>1787</v>
      </c>
      <c r="AB160">
        <v>2781</v>
      </c>
      <c r="AC160">
        <v>2412</v>
      </c>
      <c r="AD160">
        <v>1716</v>
      </c>
      <c r="AE160">
        <v>1799</v>
      </c>
      <c r="AF160">
        <v>1785</v>
      </c>
    </row>
    <row r="161" spans="1:32" x14ac:dyDescent="0.2">
      <c r="A161" s="1">
        <v>39546</v>
      </c>
      <c r="B161" s="77">
        <v>2137</v>
      </c>
      <c r="C161" s="77">
        <v>2094</v>
      </c>
      <c r="D161" s="77">
        <v>2496</v>
      </c>
      <c r="E161" s="77">
        <v>2110</v>
      </c>
      <c r="F161" s="77">
        <v>2512</v>
      </c>
      <c r="G161" s="77">
        <v>1976</v>
      </c>
      <c r="H161" s="77">
        <v>1949</v>
      </c>
      <c r="I161" s="77">
        <v>2385</v>
      </c>
      <c r="J161" s="77">
        <v>2105</v>
      </c>
      <c r="K161" s="77">
        <v>2230</v>
      </c>
      <c r="L161" s="77">
        <v>2460</v>
      </c>
      <c r="M161" s="77">
        <v>2353</v>
      </c>
      <c r="N161" s="77">
        <v>1964</v>
      </c>
      <c r="O161" s="77">
        <v>2094</v>
      </c>
      <c r="P161" s="77">
        <v>2039</v>
      </c>
      <c r="Q161" s="77">
        <v>2338</v>
      </c>
      <c r="R161" s="77">
        <v>1829</v>
      </c>
      <c r="S161" s="77">
        <v>2004</v>
      </c>
      <c r="T161" s="77">
        <v>1985</v>
      </c>
      <c r="U161" s="77">
        <v>1794</v>
      </c>
      <c r="V161" s="77">
        <v>2422</v>
      </c>
      <c r="W161" s="77">
        <v>1078</v>
      </c>
      <c r="X161" s="77">
        <v>2008</v>
      </c>
      <c r="Y161" s="77">
        <v>1794</v>
      </c>
      <c r="Z161">
        <v>1675.6</v>
      </c>
      <c r="AA161">
        <v>1843</v>
      </c>
      <c r="AB161">
        <v>2848</v>
      </c>
      <c r="AC161">
        <v>2404</v>
      </c>
      <c r="AD161">
        <v>1733</v>
      </c>
      <c r="AE161">
        <v>1742</v>
      </c>
      <c r="AF161">
        <v>1659</v>
      </c>
    </row>
    <row r="162" spans="1:32" x14ac:dyDescent="0.2">
      <c r="A162" s="1">
        <v>39547</v>
      </c>
      <c r="B162" s="77">
        <v>2096</v>
      </c>
      <c r="C162" s="77">
        <v>2164</v>
      </c>
      <c r="D162" s="77">
        <v>2475</v>
      </c>
      <c r="E162" s="77">
        <v>2109</v>
      </c>
      <c r="F162" s="77">
        <v>2359</v>
      </c>
      <c r="G162" s="77">
        <v>2020</v>
      </c>
      <c r="H162" s="77">
        <v>2056</v>
      </c>
      <c r="I162" s="77">
        <v>2318</v>
      </c>
      <c r="J162" s="77">
        <v>2089</v>
      </c>
      <c r="K162" s="77">
        <v>2237</v>
      </c>
      <c r="L162" s="77">
        <v>2547</v>
      </c>
      <c r="M162" s="77">
        <v>2315</v>
      </c>
      <c r="N162" s="77">
        <v>1967</v>
      </c>
      <c r="O162" s="77">
        <v>2219</v>
      </c>
      <c r="P162" s="77">
        <v>2082</v>
      </c>
      <c r="Q162" s="77">
        <v>2339</v>
      </c>
      <c r="R162" s="77">
        <v>1913</v>
      </c>
      <c r="S162" s="77">
        <v>1843</v>
      </c>
      <c r="T162" s="77">
        <v>2062</v>
      </c>
      <c r="U162" s="77">
        <v>1725</v>
      </c>
      <c r="V162" s="77">
        <v>2448</v>
      </c>
      <c r="W162" s="77">
        <v>1100</v>
      </c>
      <c r="X162" s="77">
        <v>1952</v>
      </c>
      <c r="Y162" s="77">
        <v>1836</v>
      </c>
      <c r="Z162">
        <v>1682.5</v>
      </c>
      <c r="AA162">
        <v>1806</v>
      </c>
      <c r="AB162">
        <v>2761</v>
      </c>
      <c r="AC162">
        <v>2103</v>
      </c>
      <c r="AD162">
        <v>1735</v>
      </c>
      <c r="AE162">
        <v>1807</v>
      </c>
      <c r="AF162">
        <v>1631</v>
      </c>
    </row>
    <row r="163" spans="1:32" x14ac:dyDescent="0.2">
      <c r="A163" s="1">
        <v>39548</v>
      </c>
      <c r="B163" s="77">
        <v>2210</v>
      </c>
      <c r="C163" s="77">
        <v>2104</v>
      </c>
      <c r="D163" s="77">
        <v>2536</v>
      </c>
      <c r="E163" s="77">
        <v>2125</v>
      </c>
      <c r="F163" s="77">
        <v>2202</v>
      </c>
      <c r="G163" s="77">
        <v>2004</v>
      </c>
      <c r="H163" s="77">
        <v>2138</v>
      </c>
      <c r="I163" s="77">
        <v>2391</v>
      </c>
      <c r="J163" s="77">
        <v>2022</v>
      </c>
      <c r="K163" s="77">
        <v>2294</v>
      </c>
      <c r="L163" s="77">
        <v>2405</v>
      </c>
      <c r="M163" s="77">
        <v>2379</v>
      </c>
      <c r="N163" s="77">
        <v>1982</v>
      </c>
      <c r="O163" s="77">
        <v>2120</v>
      </c>
      <c r="P163" s="77">
        <v>1864</v>
      </c>
      <c r="Q163" s="77">
        <v>2379</v>
      </c>
      <c r="R163" s="77">
        <v>1929</v>
      </c>
      <c r="S163" s="77">
        <v>1917</v>
      </c>
      <c r="T163" s="77">
        <v>2142</v>
      </c>
      <c r="U163" s="77">
        <v>1812</v>
      </c>
      <c r="V163" s="77">
        <v>2467</v>
      </c>
      <c r="W163" s="77">
        <v>1045</v>
      </c>
      <c r="X163" s="77">
        <v>1685</v>
      </c>
      <c r="Y163" s="77">
        <v>1793</v>
      </c>
      <c r="Z163">
        <v>1680.9</v>
      </c>
      <c r="AA163">
        <v>1847</v>
      </c>
      <c r="AB163">
        <v>2567</v>
      </c>
      <c r="AC163">
        <v>2167</v>
      </c>
      <c r="AD163">
        <v>1905</v>
      </c>
      <c r="AE163">
        <v>1873</v>
      </c>
      <c r="AF163">
        <v>1621</v>
      </c>
    </row>
    <row r="164" spans="1:32" x14ac:dyDescent="0.2">
      <c r="A164" s="1">
        <v>39549</v>
      </c>
      <c r="B164" s="77">
        <v>2168</v>
      </c>
      <c r="C164" s="77">
        <v>2196</v>
      </c>
      <c r="D164" s="77">
        <v>2526</v>
      </c>
      <c r="E164" s="77">
        <v>2126</v>
      </c>
      <c r="F164" s="77">
        <v>2144</v>
      </c>
      <c r="G164" s="77">
        <v>2100</v>
      </c>
      <c r="H164" s="77">
        <v>2103</v>
      </c>
      <c r="I164" s="77">
        <v>2204</v>
      </c>
      <c r="J164" s="77">
        <v>1958</v>
      </c>
      <c r="K164" s="77">
        <v>2275</v>
      </c>
      <c r="L164" s="77">
        <v>2388</v>
      </c>
      <c r="M164" s="77">
        <v>2356</v>
      </c>
      <c r="N164" s="77">
        <v>1969</v>
      </c>
      <c r="O164" s="77">
        <v>1921</v>
      </c>
      <c r="P164" s="77">
        <v>1849</v>
      </c>
      <c r="Q164" s="77">
        <v>2381</v>
      </c>
      <c r="R164" s="77">
        <v>1861</v>
      </c>
      <c r="S164" s="77">
        <v>1801</v>
      </c>
      <c r="T164" s="77">
        <v>2119</v>
      </c>
      <c r="U164" s="77">
        <v>1816</v>
      </c>
      <c r="V164" s="77">
        <v>2298</v>
      </c>
      <c r="W164" s="77">
        <v>933</v>
      </c>
      <c r="X164" s="77">
        <v>1793</v>
      </c>
      <c r="Y164" s="77">
        <v>1814</v>
      </c>
      <c r="Z164">
        <v>1580.9</v>
      </c>
      <c r="AA164">
        <v>1897</v>
      </c>
      <c r="AB164">
        <v>2566</v>
      </c>
      <c r="AC164">
        <v>2249</v>
      </c>
      <c r="AD164">
        <v>1898</v>
      </c>
      <c r="AE164">
        <v>1916</v>
      </c>
      <c r="AF164">
        <v>1557</v>
      </c>
    </row>
    <row r="165" spans="1:32" x14ac:dyDescent="0.2">
      <c r="A165" s="1">
        <v>39550</v>
      </c>
      <c r="B165" s="77">
        <v>2228</v>
      </c>
      <c r="C165" s="77">
        <v>2177</v>
      </c>
      <c r="D165" s="77">
        <v>2440</v>
      </c>
      <c r="E165" s="77">
        <v>2113</v>
      </c>
      <c r="F165" s="77">
        <v>2151</v>
      </c>
      <c r="G165" s="77">
        <v>2083</v>
      </c>
      <c r="H165" s="77">
        <v>2066</v>
      </c>
      <c r="I165" s="77">
        <v>2261</v>
      </c>
      <c r="J165" s="77">
        <v>1965</v>
      </c>
      <c r="K165" s="77">
        <v>2220</v>
      </c>
      <c r="L165" s="77">
        <v>2439</v>
      </c>
      <c r="M165" s="77">
        <v>2357</v>
      </c>
      <c r="N165" s="77">
        <v>2013</v>
      </c>
      <c r="O165" s="77">
        <v>1962</v>
      </c>
      <c r="P165" s="77">
        <v>1851</v>
      </c>
      <c r="Q165" s="77">
        <v>2581</v>
      </c>
      <c r="R165" s="77">
        <v>1929</v>
      </c>
      <c r="S165" s="77">
        <v>1818</v>
      </c>
      <c r="T165" s="77">
        <v>2181</v>
      </c>
      <c r="U165" s="77">
        <v>1859</v>
      </c>
      <c r="V165" s="77">
        <v>2343</v>
      </c>
      <c r="W165" s="77">
        <v>977</v>
      </c>
      <c r="X165" s="77">
        <v>1757</v>
      </c>
      <c r="Y165" s="77">
        <v>1813</v>
      </c>
      <c r="Z165">
        <v>1625.6</v>
      </c>
      <c r="AA165">
        <v>1863</v>
      </c>
      <c r="AB165">
        <v>2617</v>
      </c>
      <c r="AC165">
        <v>2289</v>
      </c>
      <c r="AD165">
        <v>1810</v>
      </c>
      <c r="AE165">
        <v>2020</v>
      </c>
      <c r="AF165">
        <v>1650</v>
      </c>
    </row>
    <row r="166" spans="1:32" x14ac:dyDescent="0.2">
      <c r="A166" s="1">
        <v>39551</v>
      </c>
      <c r="B166" s="77">
        <v>2135</v>
      </c>
      <c r="C166" s="77">
        <v>2200</v>
      </c>
      <c r="D166" s="77">
        <v>2461</v>
      </c>
      <c r="E166" s="77">
        <v>2153</v>
      </c>
      <c r="F166" s="77">
        <v>2004</v>
      </c>
      <c r="G166" s="77">
        <v>2132</v>
      </c>
      <c r="H166" s="77">
        <v>1892</v>
      </c>
      <c r="I166" s="77">
        <v>2280</v>
      </c>
      <c r="J166" s="77">
        <v>1931</v>
      </c>
      <c r="K166" s="77">
        <v>2220</v>
      </c>
      <c r="L166" s="77">
        <v>2451</v>
      </c>
      <c r="M166" s="77">
        <v>2276</v>
      </c>
      <c r="N166" s="77">
        <v>1921</v>
      </c>
      <c r="O166" s="77">
        <v>1933</v>
      </c>
      <c r="P166" s="77">
        <v>1799</v>
      </c>
      <c r="Q166" s="77">
        <v>2426</v>
      </c>
      <c r="R166" s="77">
        <v>1947</v>
      </c>
      <c r="S166" s="77">
        <v>1823</v>
      </c>
      <c r="T166" s="77">
        <v>1937</v>
      </c>
      <c r="U166" s="77">
        <v>1755</v>
      </c>
      <c r="V166" s="77">
        <v>2185</v>
      </c>
      <c r="W166" s="77">
        <v>1064</v>
      </c>
      <c r="X166" s="77">
        <v>1757</v>
      </c>
      <c r="Y166" s="77">
        <v>1830</v>
      </c>
      <c r="Z166">
        <v>1482.8</v>
      </c>
      <c r="AA166">
        <v>1915</v>
      </c>
      <c r="AB166">
        <v>2528</v>
      </c>
      <c r="AC166">
        <v>2537</v>
      </c>
      <c r="AD166">
        <v>1846</v>
      </c>
      <c r="AE166">
        <v>2032</v>
      </c>
      <c r="AF166">
        <v>1594</v>
      </c>
    </row>
    <row r="167" spans="1:32" x14ac:dyDescent="0.2">
      <c r="A167" s="1">
        <v>39552</v>
      </c>
      <c r="B167" s="77">
        <v>2176</v>
      </c>
      <c r="C167" s="77">
        <v>2103</v>
      </c>
      <c r="D167" s="77">
        <v>2446</v>
      </c>
      <c r="E167" s="77">
        <v>2096</v>
      </c>
      <c r="F167" s="77">
        <v>1963</v>
      </c>
      <c r="G167" s="77">
        <v>2109</v>
      </c>
      <c r="H167" s="77">
        <v>1753</v>
      </c>
      <c r="I167" s="77">
        <v>2298</v>
      </c>
      <c r="J167" s="77">
        <v>1856</v>
      </c>
      <c r="K167" s="77">
        <v>2514</v>
      </c>
      <c r="L167" s="77">
        <v>2447</v>
      </c>
      <c r="M167" s="77">
        <v>2200</v>
      </c>
      <c r="N167" s="77">
        <v>2036</v>
      </c>
      <c r="O167" s="77">
        <v>1906</v>
      </c>
      <c r="P167" s="77">
        <v>1701</v>
      </c>
      <c r="Q167" s="77">
        <v>2464</v>
      </c>
      <c r="R167" s="77">
        <v>1945</v>
      </c>
      <c r="S167" s="77">
        <v>1787</v>
      </c>
      <c r="T167" s="77">
        <v>2025</v>
      </c>
      <c r="U167" s="77">
        <v>1765</v>
      </c>
      <c r="V167" s="77">
        <v>2208</v>
      </c>
      <c r="W167" s="77">
        <v>1225</v>
      </c>
      <c r="X167" s="77">
        <v>1847</v>
      </c>
      <c r="Y167" s="77">
        <v>1798</v>
      </c>
      <c r="Z167">
        <v>1470.4</v>
      </c>
      <c r="AA167">
        <v>1911</v>
      </c>
      <c r="AB167">
        <v>2587</v>
      </c>
      <c r="AC167">
        <v>2263</v>
      </c>
      <c r="AD167">
        <v>1796</v>
      </c>
      <c r="AE167">
        <v>2053</v>
      </c>
      <c r="AF167">
        <v>1456</v>
      </c>
    </row>
    <row r="168" spans="1:32" x14ac:dyDescent="0.2">
      <c r="A168" s="1">
        <v>39553</v>
      </c>
      <c r="B168" s="77">
        <v>2127</v>
      </c>
      <c r="C168" s="77">
        <v>2114</v>
      </c>
      <c r="D168" s="77">
        <v>2424</v>
      </c>
      <c r="E168" s="77">
        <v>2223</v>
      </c>
      <c r="F168" s="77">
        <v>1962</v>
      </c>
      <c r="G168" s="77">
        <v>2021</v>
      </c>
      <c r="H168" s="77">
        <v>1628</v>
      </c>
      <c r="I168" s="77">
        <v>2365</v>
      </c>
      <c r="J168" s="77">
        <v>1782</v>
      </c>
      <c r="K168" s="77">
        <v>2414</v>
      </c>
      <c r="L168" s="77">
        <v>2391</v>
      </c>
      <c r="M168" s="77">
        <v>2116</v>
      </c>
      <c r="N168" s="77">
        <v>2292</v>
      </c>
      <c r="O168" s="77">
        <v>1935</v>
      </c>
      <c r="P168" s="77">
        <v>1852</v>
      </c>
      <c r="Q168" s="77">
        <v>2609</v>
      </c>
      <c r="R168" s="77">
        <v>1892</v>
      </c>
      <c r="S168" s="77">
        <v>1676</v>
      </c>
      <c r="T168" s="77">
        <v>2217</v>
      </c>
      <c r="U168" s="77">
        <v>1797</v>
      </c>
      <c r="V168" s="77">
        <v>1971</v>
      </c>
      <c r="W168" s="77">
        <v>1109</v>
      </c>
      <c r="X168" s="77">
        <v>1669</v>
      </c>
      <c r="Y168" s="77">
        <v>1930</v>
      </c>
      <c r="Z168">
        <v>1618.1</v>
      </c>
      <c r="AA168">
        <v>2136</v>
      </c>
      <c r="AB168">
        <v>2618</v>
      </c>
      <c r="AC168">
        <v>2338</v>
      </c>
      <c r="AD168">
        <v>1889</v>
      </c>
      <c r="AE168">
        <v>2054</v>
      </c>
      <c r="AF168">
        <v>1765</v>
      </c>
    </row>
    <row r="169" spans="1:32" x14ac:dyDescent="0.2">
      <c r="A169" s="1">
        <v>39554</v>
      </c>
      <c r="B169" s="77">
        <v>2193</v>
      </c>
      <c r="C169" s="77">
        <v>2173</v>
      </c>
      <c r="D169" s="77">
        <v>2387</v>
      </c>
      <c r="E169" s="77">
        <v>2182</v>
      </c>
      <c r="F169" s="77">
        <v>1976</v>
      </c>
      <c r="G169" s="77">
        <v>1981</v>
      </c>
      <c r="H169" s="77">
        <v>1612</v>
      </c>
      <c r="I169" s="77">
        <v>2233</v>
      </c>
      <c r="J169" s="77">
        <v>1756</v>
      </c>
      <c r="K169" s="77">
        <v>2285</v>
      </c>
      <c r="L169" s="77">
        <v>2326</v>
      </c>
      <c r="M169" s="77">
        <v>2040</v>
      </c>
      <c r="N169" s="77">
        <v>2142</v>
      </c>
      <c r="O169" s="77">
        <v>1936</v>
      </c>
      <c r="P169" s="77">
        <v>1842</v>
      </c>
      <c r="Q169" s="77">
        <v>2693</v>
      </c>
      <c r="R169" s="77">
        <v>1939</v>
      </c>
      <c r="S169" s="77">
        <v>1689</v>
      </c>
      <c r="T169" s="77">
        <v>2362</v>
      </c>
      <c r="U169" s="77">
        <v>1799</v>
      </c>
      <c r="V169" s="77">
        <v>1920</v>
      </c>
      <c r="W169" s="77">
        <v>1211</v>
      </c>
      <c r="X169" s="77">
        <v>1713</v>
      </c>
      <c r="Y169" s="77">
        <v>2102</v>
      </c>
      <c r="Z169">
        <v>1619.6</v>
      </c>
      <c r="AA169">
        <v>2049</v>
      </c>
      <c r="AB169">
        <v>2529</v>
      </c>
      <c r="AC169">
        <v>2298</v>
      </c>
      <c r="AD169">
        <v>1861</v>
      </c>
      <c r="AE169">
        <v>2290</v>
      </c>
      <c r="AF169">
        <v>1838</v>
      </c>
    </row>
    <row r="170" spans="1:32" x14ac:dyDescent="0.2">
      <c r="A170" s="1">
        <v>39555</v>
      </c>
      <c r="B170" s="77">
        <v>2295</v>
      </c>
      <c r="C170" s="77">
        <v>2102</v>
      </c>
      <c r="D170" s="77">
        <v>2319</v>
      </c>
      <c r="E170" s="77">
        <v>2165</v>
      </c>
      <c r="F170" s="77">
        <v>2037</v>
      </c>
      <c r="G170" s="77">
        <v>1963</v>
      </c>
      <c r="H170" s="77">
        <v>1603</v>
      </c>
      <c r="I170" s="77">
        <v>2311</v>
      </c>
      <c r="J170" s="77">
        <v>1825</v>
      </c>
      <c r="K170" s="77">
        <v>2367</v>
      </c>
      <c r="L170" s="77">
        <v>2287</v>
      </c>
      <c r="M170" s="77">
        <v>2023</v>
      </c>
      <c r="N170" s="77">
        <v>2102</v>
      </c>
      <c r="O170" s="77">
        <v>2007</v>
      </c>
      <c r="P170" s="77">
        <v>1796</v>
      </c>
      <c r="Q170" s="77">
        <v>2698</v>
      </c>
      <c r="R170" s="77">
        <v>1871</v>
      </c>
      <c r="S170" s="77">
        <v>1782</v>
      </c>
      <c r="T170" s="77">
        <v>2399</v>
      </c>
      <c r="U170" s="77">
        <v>1783</v>
      </c>
      <c r="V170" s="77">
        <v>1894</v>
      </c>
      <c r="W170" s="77">
        <v>1222</v>
      </c>
      <c r="X170" s="77">
        <v>1590</v>
      </c>
      <c r="Y170" s="77">
        <v>1947</v>
      </c>
      <c r="Z170">
        <v>1528.3</v>
      </c>
      <c r="AA170">
        <v>1808</v>
      </c>
      <c r="AB170">
        <v>2567</v>
      </c>
      <c r="AC170">
        <v>2434</v>
      </c>
      <c r="AD170">
        <v>1837</v>
      </c>
      <c r="AE170">
        <v>2034</v>
      </c>
      <c r="AF170">
        <v>1608</v>
      </c>
    </row>
    <row r="171" spans="1:32" x14ac:dyDescent="0.2">
      <c r="A171" s="1">
        <v>39556</v>
      </c>
      <c r="B171" s="77">
        <v>2476</v>
      </c>
      <c r="C171" s="77">
        <v>2086</v>
      </c>
      <c r="D171" s="77">
        <v>2392</v>
      </c>
      <c r="E171" s="77">
        <v>2200</v>
      </c>
      <c r="F171" s="77">
        <v>2059</v>
      </c>
      <c r="G171" s="77">
        <v>1873</v>
      </c>
      <c r="H171" s="77">
        <v>1521</v>
      </c>
      <c r="I171" s="77">
        <v>2347</v>
      </c>
      <c r="J171" s="77">
        <v>1845</v>
      </c>
      <c r="K171" s="77">
        <v>2298</v>
      </c>
      <c r="L171" s="77">
        <v>2218</v>
      </c>
      <c r="M171" s="77">
        <v>2002</v>
      </c>
      <c r="N171" s="77">
        <v>2187</v>
      </c>
      <c r="O171" s="77">
        <v>2139</v>
      </c>
      <c r="P171" s="77">
        <v>1805</v>
      </c>
      <c r="Q171" s="77">
        <v>2687</v>
      </c>
      <c r="R171" s="77">
        <v>1896</v>
      </c>
      <c r="S171" s="77">
        <v>1731</v>
      </c>
      <c r="T171" s="77">
        <v>2157</v>
      </c>
      <c r="U171" s="77">
        <v>1745</v>
      </c>
      <c r="V171" s="77">
        <v>2069</v>
      </c>
      <c r="W171" s="77">
        <v>1236</v>
      </c>
      <c r="X171" s="77">
        <v>1610</v>
      </c>
      <c r="Y171" s="77">
        <v>1885</v>
      </c>
      <c r="Z171">
        <v>1579.7</v>
      </c>
      <c r="AA171">
        <v>1798</v>
      </c>
      <c r="AB171">
        <v>2706</v>
      </c>
      <c r="AC171">
        <v>2480</v>
      </c>
      <c r="AD171">
        <v>1760</v>
      </c>
      <c r="AE171">
        <v>2125</v>
      </c>
      <c r="AF171">
        <v>1567</v>
      </c>
    </row>
    <row r="172" spans="1:32" x14ac:dyDescent="0.2">
      <c r="A172" s="1">
        <v>39557</v>
      </c>
      <c r="B172" s="77">
        <v>2469</v>
      </c>
      <c r="C172" s="77">
        <v>2200</v>
      </c>
      <c r="D172" s="77">
        <v>2402</v>
      </c>
      <c r="E172" s="77">
        <v>2195</v>
      </c>
      <c r="F172" s="77">
        <v>2174</v>
      </c>
      <c r="G172" s="77">
        <v>1864</v>
      </c>
      <c r="H172" s="77">
        <v>1598</v>
      </c>
      <c r="I172" s="77">
        <v>2323</v>
      </c>
      <c r="J172" s="77">
        <v>1902</v>
      </c>
      <c r="K172" s="77">
        <v>2295</v>
      </c>
      <c r="L172" s="77">
        <v>2228</v>
      </c>
      <c r="M172" s="77">
        <v>2102</v>
      </c>
      <c r="N172" s="77">
        <v>2047</v>
      </c>
      <c r="O172" s="77">
        <v>1900</v>
      </c>
      <c r="P172" s="77">
        <v>2088</v>
      </c>
      <c r="Q172" s="77">
        <v>2568</v>
      </c>
      <c r="R172" s="77">
        <v>2180</v>
      </c>
      <c r="S172" s="77">
        <v>1732</v>
      </c>
      <c r="T172" s="77">
        <v>2165</v>
      </c>
      <c r="U172" s="77">
        <v>1739</v>
      </c>
      <c r="V172" s="77">
        <v>1857</v>
      </c>
      <c r="W172" s="77">
        <v>1281</v>
      </c>
      <c r="X172" s="77">
        <v>1572</v>
      </c>
      <c r="Y172" s="77">
        <v>1894</v>
      </c>
      <c r="Z172">
        <v>1571.8</v>
      </c>
      <c r="AA172">
        <v>1838</v>
      </c>
      <c r="AB172">
        <v>2834</v>
      </c>
      <c r="AC172">
        <v>2588</v>
      </c>
      <c r="AD172">
        <v>1870</v>
      </c>
      <c r="AE172">
        <v>2128</v>
      </c>
      <c r="AF172">
        <v>1518</v>
      </c>
    </row>
    <row r="173" spans="1:32" x14ac:dyDescent="0.2">
      <c r="A173" s="1">
        <v>39558</v>
      </c>
      <c r="B173" s="77">
        <v>2448</v>
      </c>
      <c r="C173" s="77">
        <v>2214</v>
      </c>
      <c r="D173" s="77">
        <v>2195</v>
      </c>
      <c r="E173" s="77">
        <v>2187</v>
      </c>
      <c r="F173" s="77">
        <v>2184</v>
      </c>
      <c r="G173" s="77">
        <v>1725</v>
      </c>
      <c r="H173" s="77">
        <v>1582</v>
      </c>
      <c r="I173" s="77">
        <v>2383</v>
      </c>
      <c r="J173" s="77">
        <v>1935</v>
      </c>
      <c r="K173" s="77">
        <v>2328</v>
      </c>
      <c r="L173" s="77">
        <v>2309</v>
      </c>
      <c r="M173" s="77">
        <v>2092</v>
      </c>
      <c r="N173" s="77">
        <v>1939</v>
      </c>
      <c r="O173" s="77">
        <v>2042</v>
      </c>
      <c r="P173" s="77">
        <v>1913</v>
      </c>
      <c r="Q173" s="77">
        <v>2582</v>
      </c>
      <c r="R173" s="77">
        <v>2037</v>
      </c>
      <c r="S173" s="77">
        <v>1712</v>
      </c>
      <c r="T173" s="77">
        <v>2238</v>
      </c>
      <c r="U173" s="77">
        <v>1750</v>
      </c>
      <c r="V173" s="77">
        <v>1598</v>
      </c>
      <c r="W173" s="77">
        <v>1331</v>
      </c>
      <c r="X173" s="77">
        <v>1643</v>
      </c>
      <c r="Y173" s="77">
        <v>1882</v>
      </c>
      <c r="Z173">
        <v>1589.4</v>
      </c>
      <c r="AA173">
        <v>1862</v>
      </c>
      <c r="AB173">
        <v>2602</v>
      </c>
      <c r="AC173">
        <v>2606</v>
      </c>
      <c r="AD173">
        <v>1989</v>
      </c>
      <c r="AE173">
        <v>2117</v>
      </c>
      <c r="AF173">
        <v>1585</v>
      </c>
    </row>
    <row r="174" spans="1:32" x14ac:dyDescent="0.2">
      <c r="A174" s="1">
        <v>39559</v>
      </c>
      <c r="B174" s="77">
        <v>2516</v>
      </c>
      <c r="C174" s="77">
        <v>2248</v>
      </c>
      <c r="D174" s="77">
        <v>2216</v>
      </c>
      <c r="E174" s="77">
        <v>2127</v>
      </c>
      <c r="F174" s="77">
        <v>2158</v>
      </c>
      <c r="G174" s="77">
        <v>1819</v>
      </c>
      <c r="H174" s="77">
        <v>1641</v>
      </c>
      <c r="I174" s="77">
        <v>2382</v>
      </c>
      <c r="J174" s="77">
        <v>1999</v>
      </c>
      <c r="K174" s="77">
        <v>2392</v>
      </c>
      <c r="L174" s="77">
        <v>2282</v>
      </c>
      <c r="M174" s="77">
        <v>2063</v>
      </c>
      <c r="N174" s="77">
        <v>2002</v>
      </c>
      <c r="O174" s="77">
        <v>1898</v>
      </c>
      <c r="P174" s="77">
        <v>2135</v>
      </c>
      <c r="Q174" s="77">
        <v>2658</v>
      </c>
      <c r="R174" s="77">
        <v>2055</v>
      </c>
      <c r="S174" s="77">
        <v>1625</v>
      </c>
      <c r="T174" s="77">
        <v>2471</v>
      </c>
      <c r="U174" s="77">
        <v>1755</v>
      </c>
      <c r="V174" s="77">
        <v>1742</v>
      </c>
      <c r="W174" s="77">
        <v>1334</v>
      </c>
      <c r="X174" s="77">
        <v>1656</v>
      </c>
      <c r="Y174" s="77">
        <v>1790</v>
      </c>
      <c r="Z174">
        <v>1592.7</v>
      </c>
      <c r="AA174">
        <v>1847</v>
      </c>
      <c r="AB174">
        <v>2685</v>
      </c>
      <c r="AC174">
        <v>2678</v>
      </c>
      <c r="AD174">
        <v>2078</v>
      </c>
      <c r="AE174">
        <v>2095</v>
      </c>
      <c r="AF174">
        <v>1614</v>
      </c>
    </row>
    <row r="175" spans="1:32" x14ac:dyDescent="0.2">
      <c r="A175" s="1">
        <v>39560</v>
      </c>
      <c r="B175" s="77">
        <v>2647</v>
      </c>
      <c r="C175" s="77">
        <v>2275</v>
      </c>
      <c r="D175" s="77">
        <v>2168</v>
      </c>
      <c r="E175" s="77">
        <v>2194</v>
      </c>
      <c r="F175" s="77">
        <v>2225</v>
      </c>
      <c r="G175" s="77">
        <v>1803</v>
      </c>
      <c r="H175" s="77">
        <v>1711</v>
      </c>
      <c r="I175" s="77">
        <v>2352</v>
      </c>
      <c r="J175" s="77">
        <v>1902</v>
      </c>
      <c r="K175" s="77">
        <v>2314</v>
      </c>
      <c r="L175" s="77">
        <v>2307</v>
      </c>
      <c r="M175" s="77">
        <v>2057</v>
      </c>
      <c r="N175" s="77">
        <v>2041</v>
      </c>
      <c r="O175" s="77">
        <v>1747</v>
      </c>
      <c r="P175" s="77">
        <v>1984</v>
      </c>
      <c r="Q175" s="77">
        <v>2686</v>
      </c>
      <c r="R175" s="77">
        <v>2074</v>
      </c>
      <c r="S175" s="77">
        <v>1633</v>
      </c>
      <c r="T175" s="77">
        <v>2539</v>
      </c>
      <c r="U175" s="77">
        <v>2157</v>
      </c>
      <c r="V175" s="77">
        <v>1655</v>
      </c>
      <c r="W175" s="77">
        <v>1470</v>
      </c>
      <c r="X175" s="77">
        <v>1514</v>
      </c>
      <c r="Y175" s="77">
        <v>1891</v>
      </c>
      <c r="Z175">
        <v>1592.5</v>
      </c>
      <c r="AA175">
        <v>1774</v>
      </c>
      <c r="AB175">
        <v>2629</v>
      </c>
      <c r="AC175">
        <v>2769</v>
      </c>
      <c r="AD175">
        <v>2386</v>
      </c>
      <c r="AE175">
        <v>2046</v>
      </c>
      <c r="AF175">
        <v>1513</v>
      </c>
    </row>
    <row r="176" spans="1:32" x14ac:dyDescent="0.2">
      <c r="A176" s="1">
        <v>39561</v>
      </c>
      <c r="B176" s="77">
        <v>2476</v>
      </c>
      <c r="C176" s="77">
        <v>2229</v>
      </c>
      <c r="D176" s="77">
        <v>2274</v>
      </c>
      <c r="E176" s="77">
        <v>2215</v>
      </c>
      <c r="F176" s="77">
        <v>2164</v>
      </c>
      <c r="G176" s="77">
        <v>1839</v>
      </c>
      <c r="H176" s="77">
        <v>1858</v>
      </c>
      <c r="I176" s="77">
        <v>2322</v>
      </c>
      <c r="J176" s="77">
        <v>1958</v>
      </c>
      <c r="K176" s="77">
        <v>2353</v>
      </c>
      <c r="L176" s="77">
        <v>2265</v>
      </c>
      <c r="M176" s="77">
        <v>2152</v>
      </c>
      <c r="N176" s="77">
        <v>2255</v>
      </c>
      <c r="O176" s="77">
        <v>1726</v>
      </c>
      <c r="P176" s="77">
        <v>1919</v>
      </c>
      <c r="Q176" s="77">
        <v>2598</v>
      </c>
      <c r="R176" s="77">
        <v>2309</v>
      </c>
      <c r="S176" s="77">
        <v>1651</v>
      </c>
      <c r="T176" s="77">
        <v>2625</v>
      </c>
      <c r="U176" s="77">
        <v>2150</v>
      </c>
      <c r="V176" s="77">
        <v>1593</v>
      </c>
      <c r="W176" s="77">
        <v>1452</v>
      </c>
      <c r="X176" s="77">
        <v>1707</v>
      </c>
      <c r="Y176" s="77">
        <v>2123</v>
      </c>
      <c r="Z176">
        <v>1587.5</v>
      </c>
      <c r="AA176">
        <v>1750</v>
      </c>
      <c r="AB176">
        <v>2606</v>
      </c>
      <c r="AC176">
        <v>2750</v>
      </c>
      <c r="AD176">
        <v>2160</v>
      </c>
      <c r="AE176">
        <v>1977</v>
      </c>
      <c r="AF176">
        <v>1694</v>
      </c>
    </row>
    <row r="177" spans="1:32" x14ac:dyDescent="0.2">
      <c r="A177" s="1">
        <v>39562</v>
      </c>
      <c r="B177" s="77">
        <v>2516</v>
      </c>
      <c r="C177" s="77">
        <v>2182</v>
      </c>
      <c r="D177" s="77">
        <v>2262</v>
      </c>
      <c r="E177" s="77">
        <v>2305</v>
      </c>
      <c r="F177" s="77">
        <v>2231</v>
      </c>
      <c r="G177" s="77">
        <v>1774</v>
      </c>
      <c r="H177" s="77">
        <v>1836</v>
      </c>
      <c r="I177" s="77">
        <v>2369</v>
      </c>
      <c r="J177" s="77">
        <v>1890</v>
      </c>
      <c r="K177" s="77">
        <v>2310</v>
      </c>
      <c r="L177" s="77">
        <v>2286</v>
      </c>
      <c r="M177" s="77">
        <v>2131</v>
      </c>
      <c r="N177" s="77">
        <v>2215</v>
      </c>
      <c r="O177" s="77">
        <v>1756</v>
      </c>
      <c r="P177" s="77">
        <v>1989</v>
      </c>
      <c r="Q177" s="77">
        <v>2496</v>
      </c>
      <c r="R177" s="77">
        <v>2287</v>
      </c>
      <c r="S177" s="77">
        <v>1674</v>
      </c>
      <c r="T177" s="77">
        <v>2827</v>
      </c>
      <c r="U177" s="77">
        <v>2147</v>
      </c>
      <c r="V177" s="77">
        <v>1634</v>
      </c>
      <c r="W177" s="77">
        <v>1425</v>
      </c>
      <c r="X177" s="77">
        <v>1712</v>
      </c>
      <c r="Y177" s="77">
        <v>1825</v>
      </c>
      <c r="Z177">
        <v>1531.5</v>
      </c>
      <c r="AA177">
        <v>2069</v>
      </c>
      <c r="AB177">
        <v>2682</v>
      </c>
      <c r="AC177">
        <v>2802</v>
      </c>
      <c r="AD177">
        <v>2132</v>
      </c>
      <c r="AE177">
        <v>1973</v>
      </c>
      <c r="AF177">
        <v>1725</v>
      </c>
    </row>
    <row r="178" spans="1:32" x14ac:dyDescent="0.2">
      <c r="A178" s="1">
        <v>39563</v>
      </c>
      <c r="B178" s="77">
        <v>2582</v>
      </c>
      <c r="C178" s="77">
        <v>2171</v>
      </c>
      <c r="D178" s="77">
        <v>2220</v>
      </c>
      <c r="E178" s="77">
        <v>2376</v>
      </c>
      <c r="F178" s="77">
        <v>2156</v>
      </c>
      <c r="G178" s="77">
        <v>1687</v>
      </c>
      <c r="H178" s="77">
        <v>1924</v>
      </c>
      <c r="I178" s="77">
        <v>2373</v>
      </c>
      <c r="J178" s="77">
        <v>1918</v>
      </c>
      <c r="K178" s="77">
        <v>2274</v>
      </c>
      <c r="L178" s="77">
        <v>2259</v>
      </c>
      <c r="M178" s="77">
        <v>2145</v>
      </c>
      <c r="N178" s="77">
        <v>2086</v>
      </c>
      <c r="O178" s="77">
        <v>1737</v>
      </c>
      <c r="P178" s="77">
        <v>2012</v>
      </c>
      <c r="Q178" s="77">
        <v>2584</v>
      </c>
      <c r="R178" s="77">
        <v>2168</v>
      </c>
      <c r="S178" s="77">
        <v>1697</v>
      </c>
      <c r="T178" s="77">
        <v>2912</v>
      </c>
      <c r="U178" s="77">
        <v>1936</v>
      </c>
      <c r="V178" s="77">
        <v>1647</v>
      </c>
      <c r="W178" s="77">
        <v>1370</v>
      </c>
      <c r="X178" s="77">
        <v>1699</v>
      </c>
      <c r="Y178" s="77">
        <v>1820</v>
      </c>
      <c r="Z178">
        <v>1640.9</v>
      </c>
      <c r="AA178">
        <v>2031</v>
      </c>
      <c r="AB178">
        <v>2845</v>
      </c>
      <c r="AC178">
        <v>2650</v>
      </c>
      <c r="AD178">
        <v>2203</v>
      </c>
      <c r="AE178">
        <v>1901</v>
      </c>
      <c r="AF178">
        <v>1764</v>
      </c>
    </row>
    <row r="179" spans="1:32" x14ac:dyDescent="0.2">
      <c r="A179" s="1">
        <v>39564</v>
      </c>
      <c r="B179" s="77">
        <v>2565</v>
      </c>
      <c r="C179" s="77">
        <v>2149</v>
      </c>
      <c r="D179" s="77">
        <v>2160</v>
      </c>
      <c r="E179" s="77">
        <v>2442</v>
      </c>
      <c r="F179" s="77">
        <v>2231</v>
      </c>
      <c r="G179" s="77">
        <v>1643</v>
      </c>
      <c r="H179" s="77">
        <v>1891</v>
      </c>
      <c r="I179" s="77">
        <v>2454</v>
      </c>
      <c r="J179" s="77">
        <v>1866</v>
      </c>
      <c r="K179" s="77">
        <v>2263</v>
      </c>
      <c r="L179" s="77">
        <v>2256</v>
      </c>
      <c r="M179" s="77">
        <v>2150</v>
      </c>
      <c r="N179" s="77">
        <v>2106</v>
      </c>
      <c r="O179" s="77">
        <v>1739</v>
      </c>
      <c r="P179" s="77">
        <v>1878</v>
      </c>
      <c r="Q179" s="77">
        <v>2387</v>
      </c>
      <c r="R179" s="77">
        <v>2093</v>
      </c>
      <c r="S179" s="77">
        <v>1500</v>
      </c>
      <c r="T179" s="77">
        <v>3006</v>
      </c>
      <c r="U179" s="77">
        <v>2039</v>
      </c>
      <c r="V179" s="77">
        <v>1794</v>
      </c>
      <c r="W179" s="77">
        <v>1441</v>
      </c>
      <c r="X179" s="77">
        <v>1679</v>
      </c>
      <c r="Y179" s="77">
        <v>1953</v>
      </c>
      <c r="Z179">
        <v>1588.2</v>
      </c>
      <c r="AA179">
        <v>2018</v>
      </c>
      <c r="AB179">
        <v>2602</v>
      </c>
      <c r="AC179">
        <v>2549</v>
      </c>
      <c r="AD179">
        <v>2142</v>
      </c>
      <c r="AE179">
        <v>1870</v>
      </c>
      <c r="AF179">
        <v>1847</v>
      </c>
    </row>
    <row r="180" spans="1:32" x14ac:dyDescent="0.2">
      <c r="A180" s="1">
        <v>39565</v>
      </c>
      <c r="B180" s="77">
        <v>2510</v>
      </c>
      <c r="C180" s="77">
        <v>2031</v>
      </c>
      <c r="D180" s="77">
        <v>2141</v>
      </c>
      <c r="E180" s="77">
        <v>2459</v>
      </c>
      <c r="F180" s="77">
        <v>2202</v>
      </c>
      <c r="G180" s="77">
        <v>1681</v>
      </c>
      <c r="H180" s="77">
        <v>1940</v>
      </c>
      <c r="I180" s="77">
        <v>2451</v>
      </c>
      <c r="J180" s="77">
        <v>1886</v>
      </c>
      <c r="K180" s="77">
        <v>2270</v>
      </c>
      <c r="L180" s="77">
        <v>2292</v>
      </c>
      <c r="M180" s="77">
        <v>2272</v>
      </c>
      <c r="N180" s="77">
        <v>2201</v>
      </c>
      <c r="O180" s="77">
        <v>1730</v>
      </c>
      <c r="P180" s="77">
        <v>1904</v>
      </c>
      <c r="Q180" s="77">
        <v>2303</v>
      </c>
      <c r="R180" s="77">
        <v>2003</v>
      </c>
      <c r="S180" s="77">
        <v>1611</v>
      </c>
      <c r="T180" s="77">
        <v>3115</v>
      </c>
      <c r="U180" s="77">
        <v>2047</v>
      </c>
      <c r="V180" s="77">
        <v>1653</v>
      </c>
      <c r="W180" s="77">
        <v>1690</v>
      </c>
      <c r="X180" s="77">
        <v>1722</v>
      </c>
      <c r="Y180" s="77">
        <v>1854</v>
      </c>
      <c r="Z180">
        <v>1712</v>
      </c>
      <c r="AA180">
        <v>2164</v>
      </c>
      <c r="AB180">
        <v>2773</v>
      </c>
      <c r="AC180">
        <v>2492</v>
      </c>
      <c r="AD180">
        <v>2175</v>
      </c>
      <c r="AE180">
        <v>1748</v>
      </c>
      <c r="AF180">
        <v>1868</v>
      </c>
    </row>
    <row r="181" spans="1:32" x14ac:dyDescent="0.2">
      <c r="A181" s="1">
        <v>39566</v>
      </c>
      <c r="B181" s="77">
        <v>2512</v>
      </c>
      <c r="C181" s="77">
        <v>2077</v>
      </c>
      <c r="D181" s="77">
        <v>2075</v>
      </c>
      <c r="E181" s="77">
        <v>2426</v>
      </c>
      <c r="F181" s="77">
        <v>2302</v>
      </c>
      <c r="G181" s="77">
        <v>1796</v>
      </c>
      <c r="H181" s="77">
        <v>2059</v>
      </c>
      <c r="I181" s="77">
        <v>2511</v>
      </c>
      <c r="J181" s="77">
        <v>2069</v>
      </c>
      <c r="K181" s="77">
        <v>2157</v>
      </c>
      <c r="L181" s="77">
        <v>2481</v>
      </c>
      <c r="M181" s="77">
        <v>2284</v>
      </c>
      <c r="N181" s="77">
        <v>2061</v>
      </c>
      <c r="O181" s="77">
        <v>1678</v>
      </c>
      <c r="P181" s="77">
        <v>2182</v>
      </c>
      <c r="Q181" s="77">
        <v>2192</v>
      </c>
      <c r="R181" s="77">
        <v>2048</v>
      </c>
      <c r="S181" s="77">
        <v>1649</v>
      </c>
      <c r="T181" s="77">
        <v>3103</v>
      </c>
      <c r="U181" s="77">
        <v>2174</v>
      </c>
      <c r="V181" s="77">
        <v>1642</v>
      </c>
      <c r="W181" s="77">
        <v>1562</v>
      </c>
      <c r="X181" s="77">
        <v>1631</v>
      </c>
      <c r="Y181" s="77">
        <v>1586</v>
      </c>
      <c r="Z181">
        <v>1705.3</v>
      </c>
      <c r="AA181">
        <v>2078</v>
      </c>
      <c r="AB181">
        <v>2639</v>
      </c>
      <c r="AC181">
        <v>2471</v>
      </c>
      <c r="AD181">
        <v>2102</v>
      </c>
      <c r="AE181">
        <v>1791</v>
      </c>
      <c r="AF181">
        <v>1764</v>
      </c>
    </row>
    <row r="182" spans="1:32" x14ac:dyDescent="0.2">
      <c r="A182" s="1">
        <v>39567</v>
      </c>
      <c r="B182" s="77">
        <v>2514</v>
      </c>
      <c r="C182" s="77">
        <v>2049</v>
      </c>
      <c r="D182" s="77">
        <v>2070</v>
      </c>
      <c r="E182" s="77">
        <v>2277</v>
      </c>
      <c r="F182" s="77">
        <v>2442</v>
      </c>
      <c r="G182" s="77">
        <v>1765</v>
      </c>
      <c r="H182" s="77">
        <v>2238</v>
      </c>
      <c r="I182" s="77">
        <v>2573</v>
      </c>
      <c r="J182" s="77">
        <v>2176</v>
      </c>
      <c r="K182" s="77">
        <v>2268</v>
      </c>
      <c r="L182" s="77">
        <v>2406</v>
      </c>
      <c r="M182" s="77">
        <v>2245</v>
      </c>
      <c r="N182" s="77">
        <v>2213</v>
      </c>
      <c r="O182" s="77">
        <v>1791</v>
      </c>
      <c r="P182" s="77">
        <v>1991</v>
      </c>
      <c r="Q182" s="77">
        <v>2119</v>
      </c>
      <c r="R182" s="77">
        <v>2036</v>
      </c>
      <c r="S182" s="77">
        <v>1619</v>
      </c>
      <c r="T182" s="77">
        <v>3271</v>
      </c>
      <c r="U182" s="77">
        <v>2302</v>
      </c>
      <c r="V182" s="77">
        <v>1663</v>
      </c>
      <c r="W182" s="77">
        <v>1339</v>
      </c>
      <c r="X182" s="77">
        <v>1633</v>
      </c>
      <c r="Y182" s="77">
        <v>1665</v>
      </c>
      <c r="Z182">
        <v>1789.8</v>
      </c>
      <c r="AA182">
        <v>1871</v>
      </c>
      <c r="AB182">
        <v>2497</v>
      </c>
      <c r="AC182">
        <v>2459</v>
      </c>
      <c r="AD182">
        <v>2127</v>
      </c>
      <c r="AE182">
        <v>1784</v>
      </c>
      <c r="AF182">
        <v>1675</v>
      </c>
    </row>
    <row r="183" spans="1:32" x14ac:dyDescent="0.2">
      <c r="A183" s="1">
        <v>39568</v>
      </c>
      <c r="B183" s="77">
        <v>2540</v>
      </c>
      <c r="C183" s="77">
        <v>2039</v>
      </c>
      <c r="D183" s="77">
        <v>2221</v>
      </c>
      <c r="E183" s="77">
        <v>2171</v>
      </c>
      <c r="F183" s="77">
        <v>2475</v>
      </c>
      <c r="G183" s="77">
        <v>1817</v>
      </c>
      <c r="H183" s="77">
        <v>2382</v>
      </c>
      <c r="I183" s="77">
        <v>2569</v>
      </c>
      <c r="J183" s="77">
        <v>2360</v>
      </c>
      <c r="K183" s="77">
        <v>2233</v>
      </c>
      <c r="L183" s="77">
        <v>2445</v>
      </c>
      <c r="M183" s="77">
        <v>2201</v>
      </c>
      <c r="N183" s="77">
        <v>2287</v>
      </c>
      <c r="O183" s="77">
        <v>1762</v>
      </c>
      <c r="P183" s="77">
        <v>1962</v>
      </c>
      <c r="Q183" s="77">
        <v>2078</v>
      </c>
      <c r="R183" s="77">
        <v>2013</v>
      </c>
      <c r="S183" s="77">
        <v>1637</v>
      </c>
      <c r="T183" s="77">
        <v>3108</v>
      </c>
      <c r="U183" s="77">
        <v>2036</v>
      </c>
      <c r="V183" s="77">
        <v>1812</v>
      </c>
      <c r="W183" s="77">
        <v>1395</v>
      </c>
      <c r="X183" s="77">
        <v>1695</v>
      </c>
      <c r="Y183" s="77">
        <v>1663</v>
      </c>
      <c r="Z183">
        <v>1754.9</v>
      </c>
      <c r="AA183">
        <v>2077</v>
      </c>
      <c r="AB183">
        <v>2412</v>
      </c>
      <c r="AC183">
        <v>2529</v>
      </c>
      <c r="AD183">
        <v>2184</v>
      </c>
      <c r="AE183">
        <v>1782</v>
      </c>
      <c r="AF183">
        <v>1704</v>
      </c>
    </row>
    <row r="184" spans="1:32" x14ac:dyDescent="0.2">
      <c r="A184" s="1">
        <v>39569</v>
      </c>
      <c r="B184" s="77">
        <v>2571</v>
      </c>
      <c r="C184" s="77">
        <v>2099</v>
      </c>
      <c r="D184" s="77">
        <v>2159</v>
      </c>
      <c r="E184" s="77">
        <v>2157</v>
      </c>
      <c r="F184" s="77">
        <v>2576</v>
      </c>
      <c r="G184" s="77">
        <v>1822</v>
      </c>
      <c r="H184" s="77">
        <v>2467</v>
      </c>
      <c r="I184" s="77">
        <v>2561</v>
      </c>
      <c r="J184" s="77">
        <v>2506</v>
      </c>
      <c r="K184" s="77">
        <v>2131</v>
      </c>
      <c r="L184" s="77">
        <v>2444</v>
      </c>
      <c r="M184" s="77">
        <v>2244</v>
      </c>
      <c r="N184" s="77">
        <v>1997</v>
      </c>
      <c r="O184" s="77">
        <v>1731</v>
      </c>
      <c r="P184" s="77">
        <v>2022</v>
      </c>
      <c r="Q184" s="77">
        <v>1970</v>
      </c>
      <c r="R184" s="77">
        <v>2018</v>
      </c>
      <c r="S184" s="77">
        <v>1772</v>
      </c>
      <c r="T184" s="77">
        <v>3112</v>
      </c>
      <c r="U184" s="77">
        <v>2123</v>
      </c>
      <c r="V184" s="77">
        <v>1765</v>
      </c>
      <c r="W184" s="77">
        <v>1530</v>
      </c>
      <c r="X184" s="77">
        <v>1841</v>
      </c>
      <c r="Y184" s="77">
        <v>1624</v>
      </c>
      <c r="Z184">
        <v>1742.3</v>
      </c>
      <c r="AA184">
        <v>1966</v>
      </c>
      <c r="AB184">
        <v>2436</v>
      </c>
      <c r="AC184">
        <v>2694</v>
      </c>
      <c r="AD184">
        <v>2397</v>
      </c>
      <c r="AE184">
        <v>1923</v>
      </c>
      <c r="AF184">
        <v>1668</v>
      </c>
    </row>
    <row r="185" spans="1:32" x14ac:dyDescent="0.2">
      <c r="A185" s="1">
        <v>39570</v>
      </c>
      <c r="B185" s="77">
        <v>2602</v>
      </c>
      <c r="C185" s="77">
        <v>2086</v>
      </c>
      <c r="D185" s="77">
        <v>2145</v>
      </c>
      <c r="E185" s="77">
        <v>2082</v>
      </c>
      <c r="F185" s="77">
        <v>2605</v>
      </c>
      <c r="G185" s="77">
        <v>1828</v>
      </c>
      <c r="H185" s="77">
        <v>2552</v>
      </c>
      <c r="I185" s="77">
        <v>2540</v>
      </c>
      <c r="J185" s="77">
        <v>2626</v>
      </c>
      <c r="K185" s="77">
        <v>2150</v>
      </c>
      <c r="L185" s="77">
        <v>2416</v>
      </c>
      <c r="M185" s="77">
        <v>2311</v>
      </c>
      <c r="N185" s="77">
        <v>2064</v>
      </c>
      <c r="O185" s="77">
        <v>1745</v>
      </c>
      <c r="P185" s="77">
        <v>1958</v>
      </c>
      <c r="Q185" s="77">
        <v>1934</v>
      </c>
      <c r="R185" s="77">
        <v>2161</v>
      </c>
      <c r="S185" s="77">
        <v>2031</v>
      </c>
      <c r="T185" s="77">
        <v>3154</v>
      </c>
      <c r="U185" s="77">
        <v>2176</v>
      </c>
      <c r="V185" s="77">
        <v>1793</v>
      </c>
      <c r="W185" s="77">
        <v>1427</v>
      </c>
      <c r="X185" s="77">
        <v>1958</v>
      </c>
      <c r="Y185" s="77">
        <v>1628</v>
      </c>
      <c r="Z185">
        <v>1781.9</v>
      </c>
      <c r="AA185">
        <v>1803</v>
      </c>
      <c r="AB185">
        <v>2363</v>
      </c>
      <c r="AC185">
        <v>2611</v>
      </c>
      <c r="AD185">
        <v>2253</v>
      </c>
      <c r="AE185">
        <v>1713</v>
      </c>
      <c r="AF185">
        <v>1678</v>
      </c>
    </row>
    <row r="186" spans="1:32" x14ac:dyDescent="0.2">
      <c r="A186" s="1">
        <v>39571</v>
      </c>
      <c r="B186" s="77">
        <v>2570</v>
      </c>
      <c r="C186" s="77">
        <v>2121</v>
      </c>
      <c r="D186" s="77">
        <v>2280</v>
      </c>
      <c r="E186" s="77">
        <v>2005</v>
      </c>
      <c r="F186" s="77">
        <v>2609</v>
      </c>
      <c r="G186" s="77">
        <v>1843</v>
      </c>
      <c r="H186" s="77">
        <v>2529</v>
      </c>
      <c r="I186" s="77">
        <v>2555</v>
      </c>
      <c r="J186" s="77">
        <v>2639</v>
      </c>
      <c r="K186" s="77">
        <v>2175</v>
      </c>
      <c r="L186" s="77">
        <v>2317</v>
      </c>
      <c r="M186" s="77">
        <v>2178</v>
      </c>
      <c r="N186" s="77">
        <v>2068</v>
      </c>
      <c r="O186" s="77">
        <v>1682</v>
      </c>
      <c r="P186" s="77">
        <v>1948</v>
      </c>
      <c r="Q186" s="77">
        <v>1942</v>
      </c>
      <c r="R186" s="77">
        <v>2179</v>
      </c>
      <c r="S186" s="77">
        <v>1796</v>
      </c>
      <c r="T186" s="77">
        <v>3172</v>
      </c>
      <c r="U186" s="77">
        <v>2057</v>
      </c>
      <c r="V186" s="77">
        <v>1713</v>
      </c>
      <c r="W186" s="77">
        <v>1421</v>
      </c>
      <c r="X186" s="77">
        <v>2019</v>
      </c>
      <c r="Y186" s="77">
        <v>1539</v>
      </c>
      <c r="Z186">
        <v>1741.5</v>
      </c>
      <c r="AA186">
        <v>1842</v>
      </c>
      <c r="AB186">
        <v>2323</v>
      </c>
      <c r="AC186">
        <v>2561</v>
      </c>
      <c r="AD186">
        <v>2076</v>
      </c>
      <c r="AE186">
        <v>1887</v>
      </c>
      <c r="AF186">
        <v>1987</v>
      </c>
    </row>
    <row r="187" spans="1:32" x14ac:dyDescent="0.2">
      <c r="A187" s="1">
        <v>39572</v>
      </c>
      <c r="B187" s="77">
        <v>2553</v>
      </c>
      <c r="C187" s="77">
        <v>2175</v>
      </c>
      <c r="D187" s="77">
        <v>2337</v>
      </c>
      <c r="E187" s="77">
        <v>1953</v>
      </c>
      <c r="F187" s="77">
        <v>2521</v>
      </c>
      <c r="G187" s="77">
        <v>1878</v>
      </c>
      <c r="H187" s="77">
        <v>2547</v>
      </c>
      <c r="I187" s="77">
        <v>2570</v>
      </c>
      <c r="J187" s="77">
        <v>2612</v>
      </c>
      <c r="K187" s="77">
        <v>2037</v>
      </c>
      <c r="L187" s="77">
        <v>2272</v>
      </c>
      <c r="M187" s="77">
        <v>2179</v>
      </c>
      <c r="N187" s="77">
        <v>2265</v>
      </c>
      <c r="O187" s="77">
        <v>1619</v>
      </c>
      <c r="P187" s="77">
        <v>2007</v>
      </c>
      <c r="Q187" s="77">
        <v>1887</v>
      </c>
      <c r="R187" s="77">
        <v>2541</v>
      </c>
      <c r="S187" s="77">
        <v>1887</v>
      </c>
      <c r="T187" s="77">
        <v>3046</v>
      </c>
      <c r="U187" s="77">
        <v>2072</v>
      </c>
      <c r="V187" s="77">
        <v>1728</v>
      </c>
      <c r="W187" s="77">
        <v>1471</v>
      </c>
      <c r="X187" s="77">
        <v>2053</v>
      </c>
      <c r="Y187" s="77">
        <v>1503</v>
      </c>
      <c r="Z187">
        <v>1861.3</v>
      </c>
      <c r="AA187">
        <v>1832</v>
      </c>
      <c r="AB187">
        <v>2270</v>
      </c>
      <c r="AC187">
        <v>2529</v>
      </c>
      <c r="AD187">
        <v>2003</v>
      </c>
      <c r="AE187">
        <v>1714</v>
      </c>
      <c r="AF187">
        <v>1812</v>
      </c>
    </row>
    <row r="188" spans="1:32" x14ac:dyDescent="0.2">
      <c r="A188" s="1">
        <v>39573</v>
      </c>
      <c r="B188" s="77">
        <v>2632</v>
      </c>
      <c r="C188" s="77">
        <v>2147</v>
      </c>
      <c r="D188" s="77">
        <v>2408</v>
      </c>
      <c r="E188" s="77">
        <v>1975</v>
      </c>
      <c r="F188" s="77">
        <v>2464</v>
      </c>
      <c r="G188" s="77">
        <v>1826</v>
      </c>
      <c r="H188" s="77">
        <v>2587</v>
      </c>
      <c r="I188" s="77">
        <v>2588</v>
      </c>
      <c r="J188" s="77">
        <v>2582</v>
      </c>
      <c r="K188" s="77">
        <v>2089</v>
      </c>
      <c r="L188" s="77">
        <v>2265</v>
      </c>
      <c r="M188" s="77">
        <v>2074</v>
      </c>
      <c r="N188" s="77">
        <v>2091</v>
      </c>
      <c r="O188" s="77">
        <v>1688</v>
      </c>
      <c r="P188" s="77">
        <v>2026</v>
      </c>
      <c r="Q188" s="77">
        <v>1781</v>
      </c>
      <c r="R188" s="77">
        <v>2245</v>
      </c>
      <c r="S188" s="77">
        <v>1803</v>
      </c>
      <c r="T188" s="77">
        <v>2840</v>
      </c>
      <c r="U188" s="77">
        <v>1976</v>
      </c>
      <c r="V188" s="77">
        <v>1771</v>
      </c>
      <c r="W188" s="77">
        <v>1947</v>
      </c>
      <c r="X188" s="77">
        <v>1852</v>
      </c>
      <c r="Y188" s="77">
        <v>1490</v>
      </c>
      <c r="Z188">
        <v>1841.1</v>
      </c>
      <c r="AA188">
        <v>1826</v>
      </c>
      <c r="AB188">
        <v>2258</v>
      </c>
      <c r="AC188">
        <v>2403</v>
      </c>
      <c r="AD188">
        <v>1850</v>
      </c>
      <c r="AE188">
        <v>1688</v>
      </c>
      <c r="AF188">
        <v>1817</v>
      </c>
    </row>
    <row r="189" spans="1:32" x14ac:dyDescent="0.2">
      <c r="A189" s="1">
        <v>39574</v>
      </c>
      <c r="B189" s="77">
        <v>2472</v>
      </c>
      <c r="C189" s="77">
        <v>2156</v>
      </c>
      <c r="D189" s="77">
        <v>2457</v>
      </c>
      <c r="E189" s="77">
        <v>1998</v>
      </c>
      <c r="F189" s="77">
        <v>2507</v>
      </c>
      <c r="G189" s="77">
        <v>1838</v>
      </c>
      <c r="H189" s="77">
        <v>2515</v>
      </c>
      <c r="I189" s="77">
        <v>2733</v>
      </c>
      <c r="J189" s="77">
        <v>2553</v>
      </c>
      <c r="K189" s="77">
        <v>2148</v>
      </c>
      <c r="L189" s="77">
        <v>2219</v>
      </c>
      <c r="M189" s="77">
        <v>2138</v>
      </c>
      <c r="N189" s="77">
        <v>1926</v>
      </c>
      <c r="O189" s="77">
        <v>1686</v>
      </c>
      <c r="P189" s="77">
        <v>2038</v>
      </c>
      <c r="Q189" s="77">
        <v>1531</v>
      </c>
      <c r="R189" s="77">
        <v>2247</v>
      </c>
      <c r="S189" s="77">
        <v>1793</v>
      </c>
      <c r="T189" s="77">
        <v>3027</v>
      </c>
      <c r="U189" s="77">
        <v>2046</v>
      </c>
      <c r="V189" s="77">
        <v>1633</v>
      </c>
      <c r="W189" s="77">
        <v>1741</v>
      </c>
      <c r="X189" s="77">
        <v>1810</v>
      </c>
      <c r="Y189" s="77">
        <v>1606</v>
      </c>
      <c r="Z189">
        <v>1873.1</v>
      </c>
      <c r="AA189">
        <v>1845</v>
      </c>
      <c r="AB189">
        <v>2226</v>
      </c>
      <c r="AC189">
        <v>2396</v>
      </c>
      <c r="AD189">
        <v>1649</v>
      </c>
      <c r="AE189">
        <v>1716</v>
      </c>
      <c r="AF189">
        <v>1779</v>
      </c>
    </row>
    <row r="190" spans="1:32" x14ac:dyDescent="0.2">
      <c r="A190" s="1">
        <v>39575</v>
      </c>
      <c r="B190" s="77">
        <v>2441</v>
      </c>
      <c r="C190" s="77">
        <v>2023</v>
      </c>
      <c r="D190" s="77">
        <v>2559</v>
      </c>
      <c r="E190" s="77">
        <v>2084</v>
      </c>
      <c r="F190" s="77">
        <v>2625</v>
      </c>
      <c r="G190" s="77">
        <v>1805</v>
      </c>
      <c r="H190" s="77">
        <v>2441</v>
      </c>
      <c r="I190" s="77">
        <v>2712</v>
      </c>
      <c r="J190" s="77">
        <v>2656</v>
      </c>
      <c r="K190" s="77">
        <v>2130</v>
      </c>
      <c r="L190" s="77">
        <v>2083</v>
      </c>
      <c r="M190" s="77">
        <v>2073</v>
      </c>
      <c r="N190" s="77">
        <v>1985</v>
      </c>
      <c r="O190" s="77">
        <v>1704</v>
      </c>
      <c r="P190" s="77">
        <v>1964</v>
      </c>
      <c r="Q190" s="77">
        <v>1348</v>
      </c>
      <c r="R190" s="77">
        <v>2200</v>
      </c>
      <c r="S190" s="77">
        <v>1761</v>
      </c>
      <c r="T190" s="77">
        <v>2969</v>
      </c>
      <c r="U190" s="77">
        <v>2092</v>
      </c>
      <c r="V190" s="77">
        <v>1623</v>
      </c>
      <c r="W190" s="77">
        <v>1634</v>
      </c>
      <c r="X190" s="77">
        <v>2007</v>
      </c>
      <c r="Y190" s="77">
        <v>1824</v>
      </c>
      <c r="Z190">
        <v>1848.9</v>
      </c>
      <c r="AA190">
        <v>2097</v>
      </c>
      <c r="AB190">
        <v>2249</v>
      </c>
      <c r="AC190">
        <v>2205</v>
      </c>
      <c r="AD190">
        <v>1535</v>
      </c>
      <c r="AE190">
        <v>1596</v>
      </c>
      <c r="AF190">
        <v>1642</v>
      </c>
    </row>
    <row r="191" spans="1:32" x14ac:dyDescent="0.2">
      <c r="A191" s="1">
        <v>39576</v>
      </c>
      <c r="B191" s="77">
        <v>2468</v>
      </c>
      <c r="C191" s="77">
        <v>2085</v>
      </c>
      <c r="D191" s="77">
        <v>2472</v>
      </c>
      <c r="E191" s="77">
        <v>2096</v>
      </c>
      <c r="F191" s="77">
        <v>2682</v>
      </c>
      <c r="G191" s="77">
        <v>1753</v>
      </c>
      <c r="H191" s="77">
        <v>2284</v>
      </c>
      <c r="I191" s="77">
        <v>2886</v>
      </c>
      <c r="J191" s="77">
        <v>2654</v>
      </c>
      <c r="K191" s="77">
        <v>2213</v>
      </c>
      <c r="L191" s="77">
        <v>2063</v>
      </c>
      <c r="M191" s="77">
        <v>2244</v>
      </c>
      <c r="N191" s="77">
        <v>1988</v>
      </c>
      <c r="O191" s="77">
        <v>1696</v>
      </c>
      <c r="P191" s="77">
        <v>1978</v>
      </c>
      <c r="Q191" s="77">
        <v>1157</v>
      </c>
      <c r="R191" s="77">
        <v>2182</v>
      </c>
      <c r="S191" s="77">
        <v>1989</v>
      </c>
      <c r="T191" s="77">
        <v>3035</v>
      </c>
      <c r="U191" s="77">
        <v>2043</v>
      </c>
      <c r="V191" s="77">
        <v>1821</v>
      </c>
      <c r="W191" s="77">
        <v>1414</v>
      </c>
      <c r="X191" s="77">
        <v>1962</v>
      </c>
      <c r="Y191" s="77">
        <v>1744</v>
      </c>
      <c r="Z191">
        <v>1911</v>
      </c>
      <c r="AA191">
        <v>1979</v>
      </c>
      <c r="AB191">
        <v>2321</v>
      </c>
      <c r="AC191">
        <v>2129</v>
      </c>
      <c r="AD191">
        <v>1420</v>
      </c>
      <c r="AE191">
        <v>1624</v>
      </c>
      <c r="AF191">
        <v>1703</v>
      </c>
    </row>
    <row r="192" spans="1:32" x14ac:dyDescent="0.2">
      <c r="A192" s="1">
        <v>39577</v>
      </c>
      <c r="B192" s="77">
        <v>2451</v>
      </c>
      <c r="C192" s="77">
        <v>2181</v>
      </c>
      <c r="D192" s="77">
        <v>2460</v>
      </c>
      <c r="E192" s="77">
        <v>2001</v>
      </c>
      <c r="F192" s="77">
        <v>2715</v>
      </c>
      <c r="G192" s="77">
        <v>1695</v>
      </c>
      <c r="H192" s="77">
        <v>2267</v>
      </c>
      <c r="I192" s="77">
        <v>3057</v>
      </c>
      <c r="J192" s="77">
        <v>2593</v>
      </c>
      <c r="K192" s="77">
        <v>2270</v>
      </c>
      <c r="L192" s="77">
        <v>2039</v>
      </c>
      <c r="M192" s="77">
        <v>2117</v>
      </c>
      <c r="N192" s="77">
        <v>2035</v>
      </c>
      <c r="O192" s="77">
        <v>1709</v>
      </c>
      <c r="P192" s="77">
        <v>1888</v>
      </c>
      <c r="Q192" s="77">
        <v>1055</v>
      </c>
      <c r="R192" s="77">
        <v>2193</v>
      </c>
      <c r="S192" s="77">
        <v>1762</v>
      </c>
      <c r="T192" s="77">
        <v>3124</v>
      </c>
      <c r="U192" s="77">
        <v>2095</v>
      </c>
      <c r="V192" s="77">
        <v>1716</v>
      </c>
      <c r="W192" s="77">
        <v>1284</v>
      </c>
      <c r="X192" s="77">
        <v>1740</v>
      </c>
      <c r="Y192" s="77">
        <v>1632</v>
      </c>
      <c r="Z192">
        <v>2222.3000000000002</v>
      </c>
      <c r="AA192">
        <v>1799</v>
      </c>
      <c r="AB192">
        <v>2261</v>
      </c>
      <c r="AC192">
        <v>2250</v>
      </c>
      <c r="AD192">
        <v>1294</v>
      </c>
      <c r="AE192">
        <v>1505</v>
      </c>
      <c r="AF192">
        <v>1430</v>
      </c>
    </row>
    <row r="193" spans="1:32" x14ac:dyDescent="0.2">
      <c r="A193" s="1">
        <v>39578</v>
      </c>
      <c r="B193" s="77">
        <v>2491</v>
      </c>
      <c r="C193" s="77">
        <v>2261</v>
      </c>
      <c r="D193" s="77">
        <v>2396</v>
      </c>
      <c r="E193" s="77">
        <v>1912</v>
      </c>
      <c r="F193" s="77">
        <v>2629</v>
      </c>
      <c r="G193" s="77">
        <v>1684</v>
      </c>
      <c r="H193" s="77">
        <v>2232</v>
      </c>
      <c r="I193" s="77">
        <v>3070</v>
      </c>
      <c r="J193" s="77">
        <v>2606</v>
      </c>
      <c r="K193" s="77">
        <v>2241</v>
      </c>
      <c r="L193" s="77">
        <v>2041</v>
      </c>
      <c r="M193" s="77">
        <v>2169</v>
      </c>
      <c r="N193" s="77">
        <v>2277</v>
      </c>
      <c r="O193" s="77">
        <v>1673</v>
      </c>
      <c r="P193" s="77">
        <v>1977</v>
      </c>
      <c r="Q193" s="77">
        <v>1001</v>
      </c>
      <c r="R193" s="77">
        <v>2018</v>
      </c>
      <c r="S193" s="77">
        <v>1790</v>
      </c>
      <c r="T193" s="77">
        <v>3108</v>
      </c>
      <c r="U193" s="77">
        <v>1997</v>
      </c>
      <c r="V193" s="77">
        <v>1850</v>
      </c>
      <c r="W193" s="77">
        <v>1109</v>
      </c>
      <c r="X193" s="77">
        <v>1605</v>
      </c>
      <c r="Y193" s="77">
        <v>1568</v>
      </c>
      <c r="Z193">
        <v>2253</v>
      </c>
      <c r="AA193">
        <v>1836</v>
      </c>
      <c r="AB193">
        <v>2185</v>
      </c>
      <c r="AC193">
        <v>2191</v>
      </c>
      <c r="AD193">
        <v>1282</v>
      </c>
      <c r="AE193">
        <v>1446</v>
      </c>
      <c r="AF193">
        <v>1709</v>
      </c>
    </row>
    <row r="194" spans="1:32" x14ac:dyDescent="0.2">
      <c r="A194" s="1">
        <v>39579</v>
      </c>
      <c r="B194" s="77">
        <v>2669</v>
      </c>
      <c r="C194" s="77">
        <v>2145</v>
      </c>
      <c r="D194" s="77">
        <v>2462</v>
      </c>
      <c r="E194" s="77">
        <v>1860</v>
      </c>
      <c r="F194" s="77">
        <v>2754</v>
      </c>
      <c r="G194" s="77">
        <v>1705</v>
      </c>
      <c r="H194" s="77">
        <v>2202</v>
      </c>
      <c r="I194" s="77">
        <v>3065</v>
      </c>
      <c r="J194" s="77">
        <v>2699</v>
      </c>
      <c r="K194" s="77">
        <v>2160</v>
      </c>
      <c r="L194" s="77">
        <v>1894</v>
      </c>
      <c r="M194" s="77">
        <v>2229</v>
      </c>
      <c r="N194" s="77">
        <v>2075</v>
      </c>
      <c r="O194" s="77">
        <v>1641</v>
      </c>
      <c r="P194" s="77">
        <v>2004</v>
      </c>
      <c r="Q194" s="77">
        <v>952</v>
      </c>
      <c r="R194" s="77">
        <v>2004</v>
      </c>
      <c r="S194" s="77">
        <v>1837</v>
      </c>
      <c r="T194" s="77">
        <v>3078</v>
      </c>
      <c r="U194" s="77">
        <v>2086</v>
      </c>
      <c r="V194" s="77">
        <v>2069</v>
      </c>
      <c r="W194" s="77">
        <v>1019</v>
      </c>
      <c r="X194" s="77">
        <v>1570</v>
      </c>
      <c r="Y194" s="77">
        <v>1476</v>
      </c>
      <c r="Z194">
        <v>2275</v>
      </c>
      <c r="AA194">
        <v>1781</v>
      </c>
      <c r="AB194">
        <v>2205</v>
      </c>
      <c r="AC194">
        <v>2188</v>
      </c>
      <c r="AD194">
        <v>1234</v>
      </c>
      <c r="AE194">
        <v>1409</v>
      </c>
      <c r="AF194">
        <v>1790</v>
      </c>
    </row>
    <row r="195" spans="1:32" x14ac:dyDescent="0.2">
      <c r="A195" s="1">
        <v>39580</v>
      </c>
      <c r="B195" s="77">
        <v>2789</v>
      </c>
      <c r="C195" s="77">
        <v>2221</v>
      </c>
      <c r="D195" s="77">
        <v>2537</v>
      </c>
      <c r="E195" s="77">
        <v>1748</v>
      </c>
      <c r="F195" s="77">
        <v>2895</v>
      </c>
      <c r="G195" s="77">
        <v>1616</v>
      </c>
      <c r="H195" s="77">
        <v>2138</v>
      </c>
      <c r="I195" s="77">
        <v>3081</v>
      </c>
      <c r="J195" s="77">
        <v>2695</v>
      </c>
      <c r="K195" s="77">
        <v>2195</v>
      </c>
      <c r="L195" s="77">
        <v>1742</v>
      </c>
      <c r="M195" s="77">
        <v>2104</v>
      </c>
      <c r="N195" s="77">
        <v>2177</v>
      </c>
      <c r="O195" s="77">
        <v>1798</v>
      </c>
      <c r="P195" s="77">
        <v>2022</v>
      </c>
      <c r="Q195" s="77">
        <v>886</v>
      </c>
      <c r="R195" s="77">
        <v>1955</v>
      </c>
      <c r="S195" s="77">
        <v>1809</v>
      </c>
      <c r="T195" s="77">
        <v>3021</v>
      </c>
      <c r="U195" s="77">
        <v>1960</v>
      </c>
      <c r="V195" s="77">
        <v>2073</v>
      </c>
      <c r="W195" s="77">
        <v>1022</v>
      </c>
      <c r="X195" s="77">
        <v>1495</v>
      </c>
      <c r="Y195" s="77">
        <v>1384</v>
      </c>
      <c r="Z195">
        <v>2234.5</v>
      </c>
      <c r="AA195">
        <v>1681</v>
      </c>
      <c r="AB195">
        <v>2192</v>
      </c>
      <c r="AC195">
        <v>2393</v>
      </c>
      <c r="AD195">
        <v>1224</v>
      </c>
      <c r="AE195">
        <v>1366</v>
      </c>
      <c r="AF195">
        <v>1758</v>
      </c>
    </row>
    <row r="196" spans="1:32" x14ac:dyDescent="0.2">
      <c r="A196" s="1">
        <v>39581</v>
      </c>
      <c r="B196" s="77">
        <v>2609</v>
      </c>
      <c r="C196" s="77">
        <v>2228</v>
      </c>
      <c r="D196" s="77">
        <v>2685</v>
      </c>
      <c r="E196" s="77">
        <v>1760</v>
      </c>
      <c r="F196" s="77">
        <v>2706</v>
      </c>
      <c r="G196" s="77">
        <v>1629</v>
      </c>
      <c r="H196" s="77">
        <v>2094</v>
      </c>
      <c r="I196" s="77">
        <v>3116</v>
      </c>
      <c r="J196" s="77">
        <v>2802</v>
      </c>
      <c r="K196" s="77">
        <v>2206</v>
      </c>
      <c r="L196" s="77">
        <v>1595</v>
      </c>
      <c r="M196" s="77">
        <v>2126</v>
      </c>
      <c r="N196" s="77">
        <v>2132</v>
      </c>
      <c r="O196" s="77">
        <v>1699</v>
      </c>
      <c r="P196" s="77">
        <v>2074</v>
      </c>
      <c r="Q196" s="77">
        <v>780</v>
      </c>
      <c r="R196" s="77">
        <v>1893</v>
      </c>
      <c r="S196" s="77">
        <v>1954</v>
      </c>
      <c r="T196" s="77">
        <v>2965</v>
      </c>
      <c r="U196" s="77">
        <v>1675</v>
      </c>
      <c r="V196" s="77">
        <v>2172</v>
      </c>
      <c r="W196" s="77">
        <v>1006</v>
      </c>
      <c r="X196" s="77">
        <v>1402</v>
      </c>
      <c r="Y196" s="77">
        <v>1479</v>
      </c>
      <c r="Z196">
        <v>1905.5</v>
      </c>
      <c r="AA196">
        <v>1580</v>
      </c>
      <c r="AB196">
        <v>1976</v>
      </c>
      <c r="AC196">
        <v>2512</v>
      </c>
      <c r="AD196">
        <v>1178</v>
      </c>
      <c r="AE196">
        <v>1386</v>
      </c>
      <c r="AF196">
        <v>1683</v>
      </c>
    </row>
    <row r="197" spans="1:32" x14ac:dyDescent="0.2">
      <c r="A197" s="1">
        <v>39582</v>
      </c>
      <c r="B197" s="77">
        <v>2487</v>
      </c>
      <c r="C197" s="77">
        <v>2125</v>
      </c>
      <c r="D197" s="77">
        <v>2772</v>
      </c>
      <c r="E197" s="77">
        <v>1730</v>
      </c>
      <c r="F197" s="77">
        <v>2787</v>
      </c>
      <c r="G197" s="77">
        <v>1587</v>
      </c>
      <c r="H197" s="77">
        <v>2035</v>
      </c>
      <c r="I197" s="77">
        <v>3222</v>
      </c>
      <c r="J197" s="77">
        <v>2814</v>
      </c>
      <c r="K197" s="77">
        <v>2314</v>
      </c>
      <c r="L197" s="77">
        <v>1533</v>
      </c>
      <c r="M197" s="77">
        <v>2073</v>
      </c>
      <c r="N197" s="77">
        <v>2192</v>
      </c>
      <c r="O197" s="77">
        <v>1672</v>
      </c>
      <c r="P197" s="77">
        <v>1968</v>
      </c>
      <c r="Q197" s="77">
        <v>849</v>
      </c>
      <c r="R197" s="77">
        <v>1788</v>
      </c>
      <c r="S197" s="77">
        <v>1743</v>
      </c>
      <c r="T197" s="77">
        <v>2935</v>
      </c>
      <c r="U197" s="77">
        <v>1696</v>
      </c>
      <c r="V197" s="77">
        <v>2168</v>
      </c>
      <c r="W197" s="77">
        <v>997</v>
      </c>
      <c r="X197" s="77">
        <v>1347</v>
      </c>
      <c r="Y197" s="77">
        <v>1508</v>
      </c>
      <c r="Z197">
        <v>1905.2</v>
      </c>
      <c r="AA197">
        <v>1527</v>
      </c>
      <c r="AB197">
        <v>2122</v>
      </c>
      <c r="AC197">
        <v>2214</v>
      </c>
      <c r="AD197">
        <v>1130</v>
      </c>
      <c r="AE197">
        <v>1384</v>
      </c>
      <c r="AF197">
        <v>1610</v>
      </c>
    </row>
    <row r="198" spans="1:32" x14ac:dyDescent="0.2">
      <c r="A198" s="1">
        <v>39583</v>
      </c>
      <c r="B198" s="77">
        <v>2704</v>
      </c>
      <c r="C198" s="77">
        <v>2186</v>
      </c>
      <c r="D198" s="77">
        <v>2970</v>
      </c>
      <c r="E198" s="77">
        <v>1813</v>
      </c>
      <c r="F198" s="77">
        <v>2717</v>
      </c>
      <c r="G198" s="77">
        <v>1616</v>
      </c>
      <c r="H198" s="77">
        <v>1988</v>
      </c>
      <c r="I198" s="77">
        <v>3120</v>
      </c>
      <c r="J198" s="77">
        <v>2632</v>
      </c>
      <c r="K198" s="77">
        <v>2320</v>
      </c>
      <c r="L198" s="77">
        <v>1373</v>
      </c>
      <c r="M198" s="77">
        <v>2081</v>
      </c>
      <c r="N198" s="77">
        <v>2194</v>
      </c>
      <c r="O198" s="77">
        <v>1563</v>
      </c>
      <c r="P198" s="77">
        <v>1966</v>
      </c>
      <c r="Q198" s="77">
        <v>902</v>
      </c>
      <c r="R198" s="77">
        <v>1938</v>
      </c>
      <c r="S198" s="77">
        <v>1769</v>
      </c>
      <c r="T198" s="77">
        <v>2830</v>
      </c>
      <c r="U198" s="77">
        <v>1687</v>
      </c>
      <c r="V198" s="77">
        <v>2435</v>
      </c>
      <c r="W198" s="77">
        <v>964</v>
      </c>
      <c r="X198" s="77">
        <v>1279</v>
      </c>
      <c r="Y198" s="77">
        <v>1420</v>
      </c>
      <c r="Z198">
        <v>2010.5</v>
      </c>
      <c r="AA198">
        <v>1511</v>
      </c>
      <c r="AB198">
        <v>2182</v>
      </c>
      <c r="AC198">
        <v>2073</v>
      </c>
      <c r="AD198">
        <v>1149</v>
      </c>
      <c r="AE198">
        <v>1407</v>
      </c>
      <c r="AF198">
        <v>1666</v>
      </c>
    </row>
    <row r="199" spans="1:32" x14ac:dyDescent="0.2">
      <c r="A199" s="1">
        <v>39584</v>
      </c>
      <c r="B199" s="77">
        <v>2539</v>
      </c>
      <c r="C199" s="77">
        <v>2203</v>
      </c>
      <c r="D199" s="77">
        <v>2936</v>
      </c>
      <c r="E199" s="77">
        <v>2176</v>
      </c>
      <c r="F199" s="77">
        <v>2696</v>
      </c>
      <c r="G199" s="77">
        <v>1725</v>
      </c>
      <c r="H199" s="77">
        <v>1876</v>
      </c>
      <c r="I199" s="77">
        <v>2924</v>
      </c>
      <c r="J199" s="77">
        <v>2618</v>
      </c>
      <c r="K199" s="77">
        <v>2379</v>
      </c>
      <c r="L199" s="77">
        <v>1401</v>
      </c>
      <c r="M199" s="77">
        <v>2008</v>
      </c>
      <c r="N199" s="77">
        <v>1918</v>
      </c>
      <c r="O199" s="77">
        <v>1623</v>
      </c>
      <c r="P199" s="77">
        <v>2026</v>
      </c>
      <c r="Q199" s="77">
        <v>923</v>
      </c>
      <c r="R199" s="77">
        <v>1943</v>
      </c>
      <c r="S199" s="77">
        <v>1642</v>
      </c>
      <c r="T199" s="77">
        <v>2719</v>
      </c>
      <c r="U199" s="77">
        <v>1762</v>
      </c>
      <c r="V199" s="77">
        <v>2185</v>
      </c>
      <c r="W199" s="77">
        <v>976</v>
      </c>
      <c r="X199" s="77">
        <v>1306</v>
      </c>
      <c r="Y199" s="77">
        <v>1354</v>
      </c>
      <c r="Z199">
        <v>2110.3000000000002</v>
      </c>
      <c r="AA199">
        <v>1563</v>
      </c>
      <c r="AB199">
        <v>2165</v>
      </c>
      <c r="AC199">
        <v>2026</v>
      </c>
      <c r="AD199">
        <v>1151</v>
      </c>
      <c r="AE199">
        <v>1314</v>
      </c>
      <c r="AF199">
        <v>1717</v>
      </c>
    </row>
    <row r="200" spans="1:32" x14ac:dyDescent="0.2">
      <c r="A200" s="1">
        <v>39585</v>
      </c>
      <c r="B200" s="77">
        <v>2570</v>
      </c>
      <c r="C200" s="77">
        <v>2149</v>
      </c>
      <c r="D200" s="77">
        <v>2945</v>
      </c>
      <c r="E200" s="77">
        <v>2316</v>
      </c>
      <c r="F200" s="77">
        <v>2622</v>
      </c>
      <c r="G200" s="77">
        <v>1897</v>
      </c>
      <c r="H200" s="77">
        <v>1768</v>
      </c>
      <c r="I200" s="77">
        <v>2953</v>
      </c>
      <c r="J200" s="77">
        <v>2801</v>
      </c>
      <c r="K200" s="77">
        <v>2355</v>
      </c>
      <c r="L200" s="77">
        <v>1542</v>
      </c>
      <c r="M200" s="77">
        <v>1992</v>
      </c>
      <c r="N200" s="77">
        <v>1895</v>
      </c>
      <c r="O200" s="77">
        <v>1518</v>
      </c>
      <c r="P200" s="77">
        <v>2246</v>
      </c>
      <c r="Q200" s="77">
        <v>1864</v>
      </c>
      <c r="R200" s="77">
        <v>1920</v>
      </c>
      <c r="S200" s="77">
        <v>1685</v>
      </c>
      <c r="T200" s="77">
        <v>2595</v>
      </c>
      <c r="U200" s="77">
        <v>1834</v>
      </c>
      <c r="V200" s="77">
        <v>2342</v>
      </c>
      <c r="W200" s="77">
        <v>889</v>
      </c>
      <c r="X200" s="77">
        <v>1355</v>
      </c>
      <c r="Y200" s="77">
        <v>1337</v>
      </c>
      <c r="Z200">
        <v>2288.6</v>
      </c>
      <c r="AA200">
        <v>1588</v>
      </c>
      <c r="AB200">
        <v>2521</v>
      </c>
      <c r="AC200">
        <v>2074</v>
      </c>
      <c r="AD200">
        <v>1351</v>
      </c>
      <c r="AE200">
        <v>1330</v>
      </c>
      <c r="AF200">
        <v>1594</v>
      </c>
    </row>
    <row r="201" spans="1:32" x14ac:dyDescent="0.2">
      <c r="A201" s="1">
        <v>39586</v>
      </c>
      <c r="B201" s="77">
        <v>2936</v>
      </c>
      <c r="C201" s="77">
        <v>2248</v>
      </c>
      <c r="D201" s="77">
        <v>2909</v>
      </c>
      <c r="E201" s="77">
        <v>2376</v>
      </c>
      <c r="F201" s="77">
        <v>2593</v>
      </c>
      <c r="G201" s="77">
        <v>2039</v>
      </c>
      <c r="H201" s="77">
        <v>1680</v>
      </c>
      <c r="I201" s="77">
        <v>3084</v>
      </c>
      <c r="J201" s="77">
        <v>2621</v>
      </c>
      <c r="K201" s="77">
        <v>2533</v>
      </c>
      <c r="L201" s="77">
        <v>1520</v>
      </c>
      <c r="M201" s="77">
        <v>2060</v>
      </c>
      <c r="N201" s="77">
        <v>1926</v>
      </c>
      <c r="O201" s="77">
        <v>1560</v>
      </c>
      <c r="P201" s="77">
        <v>1963</v>
      </c>
      <c r="Q201" s="77">
        <v>1591</v>
      </c>
      <c r="R201" s="77">
        <v>1839</v>
      </c>
      <c r="S201" s="77">
        <v>1562</v>
      </c>
      <c r="T201" s="77">
        <v>2541</v>
      </c>
      <c r="U201" s="77">
        <v>1951</v>
      </c>
      <c r="V201" s="77">
        <v>2482</v>
      </c>
      <c r="W201" s="77">
        <v>986</v>
      </c>
      <c r="X201" s="77">
        <v>1668</v>
      </c>
      <c r="Y201" s="77">
        <v>1291</v>
      </c>
      <c r="Z201">
        <v>2339.6999999999998</v>
      </c>
      <c r="AA201">
        <v>1593</v>
      </c>
      <c r="AB201">
        <v>2385</v>
      </c>
      <c r="AC201">
        <v>1771</v>
      </c>
      <c r="AD201">
        <v>1426</v>
      </c>
      <c r="AE201">
        <v>1244</v>
      </c>
      <c r="AF201">
        <v>1651</v>
      </c>
    </row>
    <row r="202" spans="1:32" x14ac:dyDescent="0.2">
      <c r="A202" s="1">
        <v>39587</v>
      </c>
      <c r="B202" s="77">
        <v>3075</v>
      </c>
      <c r="C202" s="77">
        <v>2160</v>
      </c>
      <c r="D202" s="77">
        <v>2877</v>
      </c>
      <c r="E202" s="77">
        <v>2243</v>
      </c>
      <c r="F202" s="77">
        <v>2535</v>
      </c>
      <c r="G202" s="77">
        <v>2110</v>
      </c>
      <c r="H202" s="77">
        <v>1685</v>
      </c>
      <c r="I202" s="77">
        <v>2866</v>
      </c>
      <c r="J202" s="77">
        <v>2669</v>
      </c>
      <c r="K202" s="77">
        <v>2296</v>
      </c>
      <c r="L202" s="77">
        <v>1546</v>
      </c>
      <c r="M202" s="77">
        <v>2017</v>
      </c>
      <c r="N202" s="77">
        <v>1912</v>
      </c>
      <c r="O202" s="77">
        <v>1659</v>
      </c>
      <c r="P202" s="77">
        <v>2212</v>
      </c>
      <c r="Q202" s="77">
        <v>1280</v>
      </c>
      <c r="R202" s="77">
        <v>1736</v>
      </c>
      <c r="S202" s="77">
        <v>1409</v>
      </c>
      <c r="T202" s="77">
        <v>2456</v>
      </c>
      <c r="U202" s="77">
        <v>2022</v>
      </c>
      <c r="V202" s="77">
        <v>2863</v>
      </c>
      <c r="W202" s="77">
        <v>1011</v>
      </c>
      <c r="X202" s="77">
        <v>1670</v>
      </c>
      <c r="Y202" s="77">
        <v>1324</v>
      </c>
      <c r="Z202">
        <v>2428.6999999999998</v>
      </c>
      <c r="AA202">
        <v>1602</v>
      </c>
      <c r="AB202">
        <v>2146</v>
      </c>
      <c r="AC202">
        <v>1823</v>
      </c>
      <c r="AD202">
        <v>1526</v>
      </c>
      <c r="AE202">
        <v>1255</v>
      </c>
      <c r="AF202">
        <v>1609</v>
      </c>
    </row>
    <row r="203" spans="1:32" x14ac:dyDescent="0.2">
      <c r="A203" s="1">
        <v>39588</v>
      </c>
      <c r="B203" s="77">
        <v>3076</v>
      </c>
      <c r="C203" s="77">
        <v>2163</v>
      </c>
      <c r="D203" s="77">
        <v>2806</v>
      </c>
      <c r="E203" s="77">
        <v>2244</v>
      </c>
      <c r="F203" s="77">
        <v>2493</v>
      </c>
      <c r="G203" s="77">
        <v>2226</v>
      </c>
      <c r="H203" s="77">
        <v>1739</v>
      </c>
      <c r="I203" s="77">
        <v>2769</v>
      </c>
      <c r="J203" s="77">
        <v>2574</v>
      </c>
      <c r="K203" s="77">
        <v>2281</v>
      </c>
      <c r="L203" s="77">
        <v>1568</v>
      </c>
      <c r="M203" s="77">
        <v>1931</v>
      </c>
      <c r="N203" s="77">
        <v>2007</v>
      </c>
      <c r="O203" s="77">
        <v>1618</v>
      </c>
      <c r="P203" s="77">
        <v>2125</v>
      </c>
      <c r="Q203" s="77">
        <v>1089</v>
      </c>
      <c r="R203" s="77">
        <v>1619</v>
      </c>
      <c r="S203" s="77">
        <v>1398</v>
      </c>
      <c r="T203" s="77">
        <v>2356</v>
      </c>
      <c r="U203" s="77">
        <v>1807</v>
      </c>
      <c r="V203" s="77">
        <v>2927</v>
      </c>
      <c r="W203" s="77">
        <v>1021</v>
      </c>
      <c r="X203" s="77">
        <v>1729</v>
      </c>
      <c r="Y203" s="77">
        <v>1350</v>
      </c>
      <c r="Z203">
        <v>2594.1</v>
      </c>
      <c r="AA203">
        <v>1911</v>
      </c>
      <c r="AB203">
        <v>1934</v>
      </c>
      <c r="AC203">
        <v>1865</v>
      </c>
      <c r="AD203">
        <v>1835</v>
      </c>
      <c r="AE203">
        <v>1266</v>
      </c>
      <c r="AF203">
        <v>1578</v>
      </c>
    </row>
    <row r="204" spans="1:32" x14ac:dyDescent="0.2">
      <c r="A204" s="1">
        <v>39589</v>
      </c>
      <c r="B204" s="77">
        <v>3235</v>
      </c>
      <c r="C204" s="77">
        <v>2183</v>
      </c>
      <c r="D204" s="77">
        <v>2739</v>
      </c>
      <c r="E204" s="77">
        <v>2049</v>
      </c>
      <c r="F204" s="77">
        <v>2525</v>
      </c>
      <c r="G204" s="77">
        <v>2262</v>
      </c>
      <c r="H204" s="77">
        <v>1907</v>
      </c>
      <c r="I204" s="77">
        <v>2726</v>
      </c>
      <c r="J204" s="77">
        <v>2569</v>
      </c>
      <c r="K204" s="77">
        <v>2269</v>
      </c>
      <c r="L204" s="77">
        <v>1658</v>
      </c>
      <c r="M204" s="77">
        <v>1969</v>
      </c>
      <c r="N204" s="77">
        <v>2048</v>
      </c>
      <c r="O204" s="77">
        <v>1689</v>
      </c>
      <c r="P204" s="77">
        <v>2153</v>
      </c>
      <c r="Q204" s="77">
        <v>1109</v>
      </c>
      <c r="R204" s="77">
        <v>1485</v>
      </c>
      <c r="S204" s="77">
        <v>1419</v>
      </c>
      <c r="T204" s="77">
        <v>2144</v>
      </c>
      <c r="U204" s="77">
        <v>1998</v>
      </c>
      <c r="V204" s="77">
        <v>3005</v>
      </c>
      <c r="W204" s="77">
        <v>1111</v>
      </c>
      <c r="X204" s="77">
        <v>1670</v>
      </c>
      <c r="Y204" s="77">
        <v>1391</v>
      </c>
      <c r="Z204">
        <v>2625.1</v>
      </c>
      <c r="AA204">
        <v>1901</v>
      </c>
      <c r="AB204">
        <v>1711</v>
      </c>
      <c r="AC204">
        <v>1907</v>
      </c>
      <c r="AD204">
        <v>1961</v>
      </c>
      <c r="AE204">
        <v>1378</v>
      </c>
      <c r="AF204">
        <v>1640</v>
      </c>
    </row>
    <row r="205" spans="1:32" x14ac:dyDescent="0.2">
      <c r="A205" s="1">
        <v>39590</v>
      </c>
      <c r="B205" s="77">
        <v>3347</v>
      </c>
      <c r="C205" s="77">
        <v>2185</v>
      </c>
      <c r="D205" s="77">
        <v>2620</v>
      </c>
      <c r="E205" s="77">
        <v>2019</v>
      </c>
      <c r="F205" s="77">
        <v>2618</v>
      </c>
      <c r="G205" s="77">
        <v>2326</v>
      </c>
      <c r="H205" s="77">
        <v>1919</v>
      </c>
      <c r="I205" s="77">
        <v>2876</v>
      </c>
      <c r="J205" s="77">
        <v>2619</v>
      </c>
      <c r="K205" s="77">
        <v>2182</v>
      </c>
      <c r="L205" s="77">
        <v>1586</v>
      </c>
      <c r="M205" s="77">
        <v>1967</v>
      </c>
      <c r="N205" s="77">
        <v>2032</v>
      </c>
      <c r="O205" s="77">
        <v>1672</v>
      </c>
      <c r="P205" s="77">
        <v>2075</v>
      </c>
      <c r="Q205" s="77">
        <v>1079</v>
      </c>
      <c r="R205" s="77">
        <v>1415</v>
      </c>
      <c r="S205" s="77">
        <v>1607</v>
      </c>
      <c r="T205" s="77">
        <v>2160</v>
      </c>
      <c r="U205" s="77">
        <v>2029</v>
      </c>
      <c r="V205" s="77">
        <v>3004</v>
      </c>
      <c r="W205" s="77">
        <v>1082</v>
      </c>
      <c r="X205" s="77">
        <v>1732</v>
      </c>
      <c r="Y205" s="77">
        <v>1343</v>
      </c>
      <c r="Z205">
        <v>2491</v>
      </c>
      <c r="AA205">
        <v>1958</v>
      </c>
      <c r="AB205">
        <v>1632</v>
      </c>
      <c r="AC205">
        <v>1969</v>
      </c>
      <c r="AD205">
        <v>2078</v>
      </c>
      <c r="AE205">
        <v>1313</v>
      </c>
      <c r="AF205">
        <v>1831</v>
      </c>
    </row>
    <row r="206" spans="1:32" x14ac:dyDescent="0.2">
      <c r="A206" s="1">
        <v>39591</v>
      </c>
      <c r="B206" s="77">
        <v>3359</v>
      </c>
      <c r="C206" s="77">
        <v>2122</v>
      </c>
      <c r="D206" s="77">
        <v>2510</v>
      </c>
      <c r="E206" s="77">
        <v>2001</v>
      </c>
      <c r="F206" s="77">
        <v>2614</v>
      </c>
      <c r="G206" s="77">
        <v>2328</v>
      </c>
      <c r="H206" s="77">
        <v>1851</v>
      </c>
      <c r="I206" s="77">
        <v>2593</v>
      </c>
      <c r="J206" s="77">
        <v>2617</v>
      </c>
      <c r="K206" s="77">
        <v>2214</v>
      </c>
      <c r="L206" s="77">
        <v>1649</v>
      </c>
      <c r="M206" s="77">
        <v>2167</v>
      </c>
      <c r="N206" s="77">
        <v>1959</v>
      </c>
      <c r="O206" s="77">
        <v>1816</v>
      </c>
      <c r="P206" s="77">
        <v>2145</v>
      </c>
      <c r="Q206" s="77">
        <v>1220</v>
      </c>
      <c r="R206" s="77">
        <v>1409</v>
      </c>
      <c r="S206" s="77">
        <v>1668</v>
      </c>
      <c r="T206" s="77">
        <v>2099</v>
      </c>
      <c r="U206" s="77">
        <v>2241</v>
      </c>
      <c r="V206" s="77">
        <v>3155</v>
      </c>
      <c r="W206" s="77">
        <v>1113</v>
      </c>
      <c r="X206" s="77">
        <v>1787</v>
      </c>
      <c r="Y206" s="77">
        <v>1314</v>
      </c>
      <c r="Z206">
        <v>2462</v>
      </c>
      <c r="AA206">
        <v>1865</v>
      </c>
      <c r="AB206">
        <v>1576</v>
      </c>
      <c r="AC206">
        <v>1990</v>
      </c>
      <c r="AD206">
        <v>2131</v>
      </c>
      <c r="AE206">
        <v>1421</v>
      </c>
      <c r="AF206">
        <v>1691</v>
      </c>
    </row>
    <row r="207" spans="1:32" x14ac:dyDescent="0.2">
      <c r="A207" s="1">
        <v>39592</v>
      </c>
      <c r="B207" s="77">
        <v>3222</v>
      </c>
      <c r="C207" s="77">
        <v>2199</v>
      </c>
      <c r="D207" s="77">
        <v>2398</v>
      </c>
      <c r="E207" s="77">
        <v>2010</v>
      </c>
      <c r="F207" s="77">
        <v>2725</v>
      </c>
      <c r="G207" s="77">
        <v>2351</v>
      </c>
      <c r="H207" s="77">
        <v>1848</v>
      </c>
      <c r="I207" s="77">
        <v>2629</v>
      </c>
      <c r="J207" s="77">
        <v>2519</v>
      </c>
      <c r="K207" s="77">
        <v>2257</v>
      </c>
      <c r="L207" s="77">
        <v>1613</v>
      </c>
      <c r="M207" s="77">
        <v>2207</v>
      </c>
      <c r="N207" s="77">
        <v>1943</v>
      </c>
      <c r="O207" s="77">
        <v>1902</v>
      </c>
      <c r="P207" s="77">
        <v>2360</v>
      </c>
      <c r="Q207" s="77">
        <v>1222</v>
      </c>
      <c r="R207" s="77">
        <v>1294</v>
      </c>
      <c r="S207" s="77">
        <v>1657</v>
      </c>
      <c r="T207" s="77">
        <v>2148</v>
      </c>
      <c r="U207" s="77">
        <v>2031</v>
      </c>
      <c r="V207" s="77">
        <v>3306</v>
      </c>
      <c r="W207" s="77">
        <v>1114</v>
      </c>
      <c r="X207" s="77">
        <v>1779</v>
      </c>
      <c r="Y207" s="77">
        <v>1296</v>
      </c>
      <c r="Z207">
        <v>2689.5</v>
      </c>
      <c r="AA207">
        <v>1903</v>
      </c>
      <c r="AB207">
        <v>1517</v>
      </c>
      <c r="AC207">
        <v>1922</v>
      </c>
      <c r="AD207">
        <v>2172</v>
      </c>
      <c r="AE207">
        <v>1604</v>
      </c>
      <c r="AF207">
        <v>1761</v>
      </c>
    </row>
    <row r="208" spans="1:32" x14ac:dyDescent="0.2">
      <c r="A208" s="1">
        <v>39593</v>
      </c>
      <c r="B208" s="77">
        <v>3085</v>
      </c>
      <c r="C208" s="77">
        <v>2184</v>
      </c>
      <c r="D208" s="77">
        <v>2466</v>
      </c>
      <c r="E208" s="77">
        <v>2014</v>
      </c>
      <c r="F208" s="77">
        <v>2743</v>
      </c>
      <c r="G208" s="77">
        <v>2402</v>
      </c>
      <c r="H208" s="77">
        <v>1843</v>
      </c>
      <c r="I208" s="77">
        <v>2598</v>
      </c>
      <c r="J208" s="77">
        <v>2611</v>
      </c>
      <c r="K208" s="77">
        <v>2210</v>
      </c>
      <c r="L208" s="77">
        <v>1652</v>
      </c>
      <c r="M208" s="77">
        <v>2180</v>
      </c>
      <c r="N208" s="77">
        <v>1858</v>
      </c>
      <c r="O208" s="77">
        <v>1938</v>
      </c>
      <c r="P208" s="77">
        <v>2084</v>
      </c>
      <c r="Q208" s="77">
        <v>1397</v>
      </c>
      <c r="R208" s="77">
        <v>1305</v>
      </c>
      <c r="S208" s="77">
        <v>1585</v>
      </c>
      <c r="T208" s="77">
        <v>2422</v>
      </c>
      <c r="U208" s="77">
        <v>2075</v>
      </c>
      <c r="V208" s="77">
        <v>2951</v>
      </c>
      <c r="W208" s="77">
        <v>1277</v>
      </c>
      <c r="X208" s="77">
        <v>1667</v>
      </c>
      <c r="Y208" s="77">
        <v>1311</v>
      </c>
      <c r="Z208">
        <v>2547.9</v>
      </c>
      <c r="AA208">
        <v>2275</v>
      </c>
      <c r="AB208">
        <v>1482</v>
      </c>
      <c r="AC208">
        <v>1971</v>
      </c>
      <c r="AD208">
        <v>2323</v>
      </c>
      <c r="AE208">
        <v>1639</v>
      </c>
      <c r="AF208">
        <v>1864</v>
      </c>
    </row>
    <row r="209" spans="1:32" x14ac:dyDescent="0.2">
      <c r="A209" s="1">
        <v>39594</v>
      </c>
      <c r="B209" s="77">
        <v>2945</v>
      </c>
      <c r="C209" s="77">
        <v>2179</v>
      </c>
      <c r="D209" s="77">
        <v>2392</v>
      </c>
      <c r="E209" s="77">
        <v>2073</v>
      </c>
      <c r="F209" s="77">
        <v>2707</v>
      </c>
      <c r="G209" s="77">
        <v>2541</v>
      </c>
      <c r="H209" s="77">
        <v>1861</v>
      </c>
      <c r="I209" s="77">
        <v>2536</v>
      </c>
      <c r="J209" s="77">
        <v>2565</v>
      </c>
      <c r="K209" s="77">
        <v>2599</v>
      </c>
      <c r="L209" s="77">
        <v>1624</v>
      </c>
      <c r="M209" s="77">
        <v>2173</v>
      </c>
      <c r="N209" s="77">
        <v>1819</v>
      </c>
      <c r="O209" s="77">
        <v>2014</v>
      </c>
      <c r="P209" s="77">
        <v>2241</v>
      </c>
      <c r="Q209" s="77">
        <v>1410</v>
      </c>
      <c r="R209" s="77">
        <v>1235</v>
      </c>
      <c r="S209" s="77">
        <v>1609</v>
      </c>
      <c r="T209" s="77">
        <v>2134</v>
      </c>
      <c r="U209" s="77">
        <v>2072</v>
      </c>
      <c r="V209" s="77">
        <v>2840</v>
      </c>
      <c r="W209" s="77">
        <v>1155</v>
      </c>
      <c r="X209" s="77">
        <v>1800</v>
      </c>
      <c r="Y209" s="77">
        <v>1373</v>
      </c>
      <c r="Z209">
        <v>2466.5</v>
      </c>
      <c r="AA209">
        <v>2059</v>
      </c>
      <c r="AB209">
        <v>1439</v>
      </c>
      <c r="AC209">
        <v>1978</v>
      </c>
      <c r="AD209">
        <v>2281</v>
      </c>
      <c r="AE209">
        <v>1725</v>
      </c>
      <c r="AF209">
        <v>1779</v>
      </c>
    </row>
    <row r="210" spans="1:32" x14ac:dyDescent="0.2">
      <c r="A210" s="1">
        <v>39595</v>
      </c>
      <c r="B210" s="77">
        <v>2898</v>
      </c>
      <c r="C210" s="77">
        <v>2297</v>
      </c>
      <c r="D210" s="77">
        <v>2363</v>
      </c>
      <c r="E210" s="77">
        <v>2098</v>
      </c>
      <c r="F210" s="77">
        <v>2667</v>
      </c>
      <c r="G210" s="77">
        <v>2767</v>
      </c>
      <c r="H210" s="77">
        <v>1891</v>
      </c>
      <c r="I210" s="77">
        <v>2644</v>
      </c>
      <c r="J210" s="77">
        <v>2518</v>
      </c>
      <c r="K210" s="77">
        <v>2325</v>
      </c>
      <c r="L210" s="77">
        <v>1693</v>
      </c>
      <c r="M210" s="77">
        <v>2207</v>
      </c>
      <c r="N210" s="77">
        <v>1829</v>
      </c>
      <c r="O210" s="77">
        <v>2048</v>
      </c>
      <c r="P210" s="77">
        <v>2204</v>
      </c>
      <c r="Q210" s="77">
        <v>1577</v>
      </c>
      <c r="R210" s="77">
        <v>1289</v>
      </c>
      <c r="S210" s="77">
        <v>1863</v>
      </c>
      <c r="T210" s="77">
        <v>2098</v>
      </c>
      <c r="U210" s="77">
        <v>2044</v>
      </c>
      <c r="V210" s="77">
        <v>2910</v>
      </c>
      <c r="W210" s="77">
        <v>1372</v>
      </c>
      <c r="X210" s="77">
        <v>1594</v>
      </c>
      <c r="Y210" s="77">
        <v>1395</v>
      </c>
      <c r="Z210">
        <v>2537.4</v>
      </c>
      <c r="AA210">
        <v>1963</v>
      </c>
      <c r="AB210">
        <v>1601</v>
      </c>
      <c r="AC210">
        <v>2004</v>
      </c>
      <c r="AD210">
        <v>2222</v>
      </c>
      <c r="AE210">
        <v>1841</v>
      </c>
      <c r="AF210">
        <v>1720</v>
      </c>
    </row>
    <row r="211" spans="1:32" x14ac:dyDescent="0.2">
      <c r="A211" s="1">
        <v>39596</v>
      </c>
      <c r="B211" s="77">
        <v>2747</v>
      </c>
      <c r="C211" s="77">
        <v>2213</v>
      </c>
      <c r="D211" s="77">
        <v>2227</v>
      </c>
      <c r="E211" s="77">
        <v>2136</v>
      </c>
      <c r="F211" s="77">
        <v>2714</v>
      </c>
      <c r="G211" s="77">
        <v>2725</v>
      </c>
      <c r="H211" s="77">
        <v>1964</v>
      </c>
      <c r="I211" s="77">
        <v>2472</v>
      </c>
      <c r="J211" s="77">
        <v>2564</v>
      </c>
      <c r="K211" s="77">
        <v>2226</v>
      </c>
      <c r="L211" s="77">
        <v>1653</v>
      </c>
      <c r="M211" s="77">
        <v>2136</v>
      </c>
      <c r="N211" s="77">
        <v>1854</v>
      </c>
      <c r="O211" s="77">
        <v>2019</v>
      </c>
      <c r="P211" s="77">
        <v>2202</v>
      </c>
      <c r="Q211" s="77">
        <v>1920</v>
      </c>
      <c r="R211" s="77">
        <v>1264</v>
      </c>
      <c r="S211" s="77">
        <v>1769</v>
      </c>
      <c r="T211" s="77">
        <v>1946</v>
      </c>
      <c r="U211" s="77">
        <v>2239</v>
      </c>
      <c r="V211" s="77">
        <v>2725</v>
      </c>
      <c r="W211" s="77">
        <v>1410</v>
      </c>
      <c r="X211" s="77">
        <v>1502</v>
      </c>
      <c r="Y211" s="77">
        <v>1422</v>
      </c>
      <c r="Z211">
        <v>2720.8</v>
      </c>
      <c r="AA211">
        <v>1879</v>
      </c>
      <c r="AB211">
        <v>1351</v>
      </c>
      <c r="AC211">
        <v>2244</v>
      </c>
      <c r="AD211">
        <v>2500</v>
      </c>
      <c r="AE211">
        <v>1779</v>
      </c>
      <c r="AF211">
        <v>1698</v>
      </c>
    </row>
    <row r="212" spans="1:32" x14ac:dyDescent="0.2">
      <c r="A212" s="1">
        <v>39597</v>
      </c>
      <c r="B212" s="77">
        <v>2727</v>
      </c>
      <c r="C212" s="77">
        <v>2176</v>
      </c>
      <c r="D212" s="77">
        <v>2233</v>
      </c>
      <c r="E212" s="77">
        <v>2240</v>
      </c>
      <c r="F212" s="77">
        <v>2554</v>
      </c>
      <c r="G212" s="77">
        <v>3059</v>
      </c>
      <c r="H212" s="77">
        <v>2031</v>
      </c>
      <c r="I212" s="77">
        <v>2260</v>
      </c>
      <c r="J212" s="77">
        <v>2722</v>
      </c>
      <c r="K212" s="77">
        <v>2284</v>
      </c>
      <c r="L212" s="77">
        <v>1684</v>
      </c>
      <c r="M212" s="77">
        <v>2160</v>
      </c>
      <c r="N212" s="77">
        <v>1736</v>
      </c>
      <c r="O212" s="77">
        <v>2185</v>
      </c>
      <c r="P212" s="77">
        <v>2132</v>
      </c>
      <c r="Q212" s="77">
        <v>1919</v>
      </c>
      <c r="R212" s="77">
        <v>1183</v>
      </c>
      <c r="S212" s="77">
        <v>1646</v>
      </c>
      <c r="T212" s="77">
        <v>1942</v>
      </c>
      <c r="U212" s="77">
        <v>2046</v>
      </c>
      <c r="V212" s="77">
        <v>2587</v>
      </c>
      <c r="W212" s="77">
        <v>1402</v>
      </c>
      <c r="X212" s="77">
        <v>1749</v>
      </c>
      <c r="Y212" s="77">
        <v>1427</v>
      </c>
      <c r="Z212">
        <v>3035.8</v>
      </c>
      <c r="AA212">
        <v>1907</v>
      </c>
      <c r="AB212">
        <v>1452</v>
      </c>
      <c r="AC212">
        <v>2511</v>
      </c>
      <c r="AD212">
        <v>2334</v>
      </c>
      <c r="AE212">
        <v>1847</v>
      </c>
      <c r="AF212">
        <v>1705</v>
      </c>
    </row>
    <row r="213" spans="1:32" x14ac:dyDescent="0.2">
      <c r="A213" s="1">
        <v>39598</v>
      </c>
      <c r="B213" s="77">
        <v>2605</v>
      </c>
      <c r="C213" s="77">
        <v>2335</v>
      </c>
      <c r="D213" s="77">
        <v>2150</v>
      </c>
      <c r="E213" s="77">
        <v>2231</v>
      </c>
      <c r="F213" s="77">
        <v>2418</v>
      </c>
      <c r="G213" s="77">
        <v>3222</v>
      </c>
      <c r="H213" s="77">
        <v>2112</v>
      </c>
      <c r="I213" s="77">
        <v>2201</v>
      </c>
      <c r="J213" s="77">
        <v>2783</v>
      </c>
      <c r="K213" s="77">
        <v>2217</v>
      </c>
      <c r="L213" s="77">
        <v>1819</v>
      </c>
      <c r="M213" s="77">
        <v>2068</v>
      </c>
      <c r="N213" s="77">
        <v>1633</v>
      </c>
      <c r="O213" s="77">
        <v>1934</v>
      </c>
      <c r="P213" s="77">
        <v>2281</v>
      </c>
      <c r="Q213" s="77">
        <v>1729</v>
      </c>
      <c r="R213" s="77">
        <v>1314</v>
      </c>
      <c r="S213" s="77">
        <v>1623</v>
      </c>
      <c r="T213" s="77">
        <v>1898</v>
      </c>
      <c r="U213" s="77">
        <v>1808</v>
      </c>
      <c r="V213" s="77">
        <v>2755</v>
      </c>
      <c r="W213" s="77">
        <v>1459</v>
      </c>
      <c r="X213" s="77">
        <v>1390</v>
      </c>
      <c r="Y213" s="77">
        <v>1420</v>
      </c>
      <c r="Z213">
        <v>2884.3</v>
      </c>
      <c r="AA213">
        <v>1930</v>
      </c>
      <c r="AB213">
        <v>1482</v>
      </c>
      <c r="AC213">
        <v>2220</v>
      </c>
      <c r="AD213">
        <v>2322</v>
      </c>
      <c r="AE213">
        <v>1819</v>
      </c>
      <c r="AF213">
        <v>1683</v>
      </c>
    </row>
    <row r="214" spans="1:32" x14ac:dyDescent="0.2">
      <c r="A214" s="1">
        <v>39599</v>
      </c>
      <c r="B214" s="77">
        <v>2617</v>
      </c>
      <c r="C214" s="77">
        <v>2248</v>
      </c>
      <c r="D214" s="77">
        <v>2164</v>
      </c>
      <c r="E214" s="77">
        <v>2171</v>
      </c>
      <c r="F214" s="77">
        <v>2294</v>
      </c>
      <c r="G214" s="77">
        <v>3319</v>
      </c>
      <c r="H214" s="77">
        <v>1962</v>
      </c>
      <c r="I214" s="77">
        <v>2075</v>
      </c>
      <c r="J214" s="77">
        <v>2883</v>
      </c>
      <c r="K214" s="77">
        <v>2199</v>
      </c>
      <c r="L214" s="77">
        <v>1622</v>
      </c>
      <c r="M214" s="77">
        <v>2055</v>
      </c>
      <c r="N214" s="77">
        <v>1667</v>
      </c>
      <c r="O214" s="77">
        <v>1915</v>
      </c>
      <c r="P214" s="77">
        <v>2106</v>
      </c>
      <c r="Q214" s="77">
        <v>1907</v>
      </c>
      <c r="R214" s="77">
        <v>1200</v>
      </c>
      <c r="S214" s="77">
        <v>1667</v>
      </c>
      <c r="T214" s="77">
        <v>1901</v>
      </c>
      <c r="U214" s="77">
        <v>1755</v>
      </c>
      <c r="V214" s="77">
        <v>2608</v>
      </c>
      <c r="W214" s="77">
        <v>1560</v>
      </c>
      <c r="X214" s="77">
        <v>1330</v>
      </c>
      <c r="Y214" s="77">
        <v>1545</v>
      </c>
      <c r="Z214">
        <v>3044.5</v>
      </c>
      <c r="AA214">
        <v>1884</v>
      </c>
      <c r="AB214">
        <v>1514</v>
      </c>
      <c r="AC214">
        <v>2489</v>
      </c>
      <c r="AD214">
        <v>2434</v>
      </c>
      <c r="AE214">
        <v>2144</v>
      </c>
      <c r="AF214">
        <v>1619</v>
      </c>
    </row>
    <row r="215" spans="1:32" x14ac:dyDescent="0.2">
      <c r="A215" s="1">
        <v>39600</v>
      </c>
      <c r="B215" s="77">
        <v>2517</v>
      </c>
      <c r="C215" s="77">
        <v>2269</v>
      </c>
      <c r="D215" s="77">
        <v>2196</v>
      </c>
      <c r="E215" s="77">
        <v>2150</v>
      </c>
      <c r="F215" s="77">
        <v>2251</v>
      </c>
      <c r="G215" s="77">
        <v>3324</v>
      </c>
      <c r="H215" s="77">
        <v>2266</v>
      </c>
      <c r="I215" s="77">
        <v>2032</v>
      </c>
      <c r="J215" s="77">
        <v>3166</v>
      </c>
      <c r="K215" s="77">
        <v>2242</v>
      </c>
      <c r="L215" s="77">
        <v>1612</v>
      </c>
      <c r="M215" s="77">
        <v>2053</v>
      </c>
      <c r="N215" s="77">
        <v>1555</v>
      </c>
      <c r="O215" s="77">
        <v>1954</v>
      </c>
      <c r="P215" s="77">
        <v>2092</v>
      </c>
      <c r="Q215" s="77">
        <v>1853</v>
      </c>
      <c r="R215" s="77">
        <v>1216</v>
      </c>
      <c r="S215" s="77">
        <v>1726</v>
      </c>
      <c r="T215" s="77">
        <v>2061</v>
      </c>
      <c r="U215" s="77">
        <v>1839</v>
      </c>
      <c r="V215" s="77">
        <v>2483</v>
      </c>
      <c r="W215" s="77">
        <v>1573</v>
      </c>
      <c r="X215" s="77">
        <v>1390</v>
      </c>
      <c r="Y215" s="77">
        <v>1650</v>
      </c>
      <c r="Z215">
        <v>3035.1</v>
      </c>
      <c r="AA215">
        <v>1902</v>
      </c>
      <c r="AB215">
        <v>1373</v>
      </c>
      <c r="AC215">
        <v>2452</v>
      </c>
      <c r="AD215">
        <v>2560</v>
      </c>
      <c r="AE215">
        <v>1808</v>
      </c>
      <c r="AF215">
        <v>1567</v>
      </c>
    </row>
    <row r="216" spans="1:32" x14ac:dyDescent="0.2">
      <c r="A216" s="1">
        <v>39601</v>
      </c>
      <c r="B216" s="77">
        <v>2347</v>
      </c>
      <c r="C216" s="77">
        <v>2328</v>
      </c>
      <c r="D216" s="77">
        <v>2055</v>
      </c>
      <c r="E216" s="77">
        <v>2241</v>
      </c>
      <c r="F216" s="77">
        <v>2330</v>
      </c>
      <c r="G216" s="77">
        <v>3240</v>
      </c>
      <c r="H216" s="77">
        <v>2308</v>
      </c>
      <c r="I216" s="77">
        <v>1980</v>
      </c>
      <c r="J216" s="77">
        <v>3053</v>
      </c>
      <c r="K216" s="77">
        <v>2310</v>
      </c>
      <c r="L216" s="77">
        <v>1601</v>
      </c>
      <c r="M216" s="77">
        <v>2230</v>
      </c>
      <c r="N216" s="77">
        <v>1537</v>
      </c>
      <c r="O216" s="77">
        <v>1948</v>
      </c>
      <c r="P216" s="77">
        <v>2059</v>
      </c>
      <c r="Q216" s="77">
        <v>1883</v>
      </c>
      <c r="R216" s="77">
        <v>1254</v>
      </c>
      <c r="S216" s="77">
        <v>1819</v>
      </c>
      <c r="T216" s="77">
        <v>2344</v>
      </c>
      <c r="U216" s="77">
        <v>1870</v>
      </c>
      <c r="V216" s="77">
        <v>2375</v>
      </c>
      <c r="W216" s="77">
        <v>1644</v>
      </c>
      <c r="X216" s="77">
        <v>1207</v>
      </c>
      <c r="Y216" s="77">
        <v>1551</v>
      </c>
      <c r="Z216">
        <v>3126</v>
      </c>
      <c r="AA216">
        <v>1888</v>
      </c>
      <c r="AB216">
        <v>1436</v>
      </c>
      <c r="AC216">
        <v>2180</v>
      </c>
      <c r="AD216">
        <v>2373</v>
      </c>
      <c r="AE216">
        <v>1884</v>
      </c>
      <c r="AF216">
        <v>1573</v>
      </c>
    </row>
    <row r="217" spans="1:32" x14ac:dyDescent="0.2">
      <c r="A217" s="1">
        <v>39602</v>
      </c>
      <c r="B217" s="77">
        <v>2410</v>
      </c>
      <c r="C217" s="77">
        <v>2415</v>
      </c>
      <c r="D217" s="77">
        <v>1992</v>
      </c>
      <c r="E217" s="77">
        <v>2219</v>
      </c>
      <c r="F217" s="77">
        <v>2137</v>
      </c>
      <c r="G217" s="77">
        <v>3213</v>
      </c>
      <c r="H217" s="77">
        <v>2392</v>
      </c>
      <c r="I217" s="77">
        <v>2147</v>
      </c>
      <c r="J217" s="77">
        <v>3031</v>
      </c>
      <c r="K217" s="77">
        <v>2227</v>
      </c>
      <c r="L217" s="77">
        <v>1581</v>
      </c>
      <c r="M217" s="77">
        <v>2364</v>
      </c>
      <c r="N217" s="77">
        <v>1488</v>
      </c>
      <c r="O217" s="77">
        <v>1943</v>
      </c>
      <c r="P217" s="77">
        <v>2012</v>
      </c>
      <c r="Q217" s="77">
        <v>1930</v>
      </c>
      <c r="R217" s="77">
        <v>1307</v>
      </c>
      <c r="S217" s="77">
        <v>1857</v>
      </c>
      <c r="T217" s="77">
        <v>2369</v>
      </c>
      <c r="U217" s="77">
        <v>1805</v>
      </c>
      <c r="V217" s="77">
        <v>2369</v>
      </c>
      <c r="W217" s="77">
        <v>1661</v>
      </c>
      <c r="X217" s="77">
        <v>1101</v>
      </c>
      <c r="Y217" s="77">
        <v>1611</v>
      </c>
      <c r="Z217">
        <v>2791.1</v>
      </c>
      <c r="AA217">
        <v>1893</v>
      </c>
      <c r="AB217">
        <v>1487</v>
      </c>
      <c r="AC217">
        <v>2059</v>
      </c>
      <c r="AD217">
        <v>2498</v>
      </c>
      <c r="AE217">
        <v>1862</v>
      </c>
      <c r="AF217">
        <v>1500</v>
      </c>
    </row>
    <row r="218" spans="1:32" x14ac:dyDescent="0.2">
      <c r="A218" s="1">
        <v>39603</v>
      </c>
      <c r="B218" s="77">
        <v>2287</v>
      </c>
      <c r="C218" s="77">
        <v>2405</v>
      </c>
      <c r="D218" s="77">
        <v>2068</v>
      </c>
      <c r="E218" s="77">
        <v>2284</v>
      </c>
      <c r="F218" s="77">
        <v>2001</v>
      </c>
      <c r="G218" s="77">
        <v>3095</v>
      </c>
      <c r="H218" s="77">
        <v>2371</v>
      </c>
      <c r="I218" s="77">
        <v>2159</v>
      </c>
      <c r="J218" s="77">
        <v>3225</v>
      </c>
      <c r="K218" s="77">
        <v>2316</v>
      </c>
      <c r="L218" s="77">
        <v>1655</v>
      </c>
      <c r="M218" s="77">
        <v>2147</v>
      </c>
      <c r="N218" s="77">
        <v>1495</v>
      </c>
      <c r="O218" s="77">
        <v>1942</v>
      </c>
      <c r="P218" s="77">
        <v>1980</v>
      </c>
      <c r="Q218" s="77">
        <v>1837</v>
      </c>
      <c r="R218" s="77">
        <v>1312</v>
      </c>
      <c r="S218" s="77">
        <v>2127</v>
      </c>
      <c r="T218" s="77">
        <v>2179</v>
      </c>
      <c r="U218" s="77">
        <v>1867</v>
      </c>
      <c r="V218" s="77">
        <v>2370</v>
      </c>
      <c r="W218" s="77">
        <v>1562</v>
      </c>
      <c r="X218" s="77">
        <v>1063</v>
      </c>
      <c r="Y218" s="77">
        <v>1568</v>
      </c>
      <c r="Z218">
        <v>2758.8</v>
      </c>
      <c r="AA218">
        <v>1776</v>
      </c>
      <c r="AB218">
        <v>1647</v>
      </c>
      <c r="AC218">
        <v>2020</v>
      </c>
      <c r="AD218">
        <v>2225</v>
      </c>
      <c r="AE218">
        <v>1869</v>
      </c>
      <c r="AF218">
        <v>1435</v>
      </c>
    </row>
    <row r="219" spans="1:32" x14ac:dyDescent="0.2">
      <c r="A219" s="1">
        <v>39604</v>
      </c>
      <c r="B219" s="77">
        <v>2314</v>
      </c>
      <c r="C219" s="77">
        <v>2465</v>
      </c>
      <c r="D219" s="77">
        <v>2324</v>
      </c>
      <c r="E219" s="77">
        <v>2235</v>
      </c>
      <c r="F219" s="77">
        <v>1938</v>
      </c>
      <c r="G219" s="77">
        <v>2951</v>
      </c>
      <c r="H219" s="77">
        <v>2316</v>
      </c>
      <c r="I219" s="77">
        <v>2193</v>
      </c>
      <c r="J219" s="77">
        <v>3058</v>
      </c>
      <c r="K219" s="77">
        <v>2434</v>
      </c>
      <c r="L219" s="77">
        <v>1517</v>
      </c>
      <c r="M219" s="77">
        <v>2231</v>
      </c>
      <c r="N219" s="77">
        <v>1510</v>
      </c>
      <c r="O219" s="77">
        <v>1924</v>
      </c>
      <c r="P219" s="77">
        <v>1966</v>
      </c>
      <c r="Q219" s="77">
        <v>1835</v>
      </c>
      <c r="R219" s="77">
        <v>1346</v>
      </c>
      <c r="S219" s="77">
        <v>1923</v>
      </c>
      <c r="T219" s="77">
        <v>2026</v>
      </c>
      <c r="U219" s="77">
        <v>2020</v>
      </c>
      <c r="V219" s="77">
        <v>2346</v>
      </c>
      <c r="W219" s="77">
        <v>1478</v>
      </c>
      <c r="X219" s="77">
        <v>923</v>
      </c>
      <c r="Y219" s="77">
        <v>1522</v>
      </c>
      <c r="Z219">
        <v>2742.9</v>
      </c>
      <c r="AA219">
        <v>1833</v>
      </c>
      <c r="AB219">
        <v>1735</v>
      </c>
      <c r="AC219">
        <v>2045</v>
      </c>
      <c r="AD219">
        <v>2086</v>
      </c>
      <c r="AE219">
        <v>1795</v>
      </c>
      <c r="AF219">
        <v>1407</v>
      </c>
    </row>
    <row r="220" spans="1:32" x14ac:dyDescent="0.2">
      <c r="A220" s="1">
        <v>39605</v>
      </c>
      <c r="B220" s="77">
        <v>2319</v>
      </c>
      <c r="C220" s="77">
        <v>2491</v>
      </c>
      <c r="D220" s="77">
        <v>2429</v>
      </c>
      <c r="E220" s="77">
        <v>2265</v>
      </c>
      <c r="F220" s="77">
        <v>1820</v>
      </c>
      <c r="G220" s="77">
        <v>2963</v>
      </c>
      <c r="H220" s="77">
        <v>2459</v>
      </c>
      <c r="I220" s="77">
        <v>2218</v>
      </c>
      <c r="J220" s="77">
        <v>3205</v>
      </c>
      <c r="K220" s="77">
        <v>2459</v>
      </c>
      <c r="L220" s="77">
        <v>1520</v>
      </c>
      <c r="M220" s="77">
        <v>2114</v>
      </c>
      <c r="N220" s="77">
        <v>1522</v>
      </c>
      <c r="O220" s="77">
        <v>1958</v>
      </c>
      <c r="P220" s="77">
        <v>1910</v>
      </c>
      <c r="Q220" s="77">
        <v>1910</v>
      </c>
      <c r="R220" s="77">
        <v>1464</v>
      </c>
      <c r="S220" s="77">
        <v>1819</v>
      </c>
      <c r="T220" s="77">
        <v>2394</v>
      </c>
      <c r="U220" s="77">
        <v>1827</v>
      </c>
      <c r="V220" s="77">
        <v>2242</v>
      </c>
      <c r="W220" s="77">
        <v>1982</v>
      </c>
      <c r="X220" s="77">
        <v>795</v>
      </c>
      <c r="Y220" s="77">
        <v>1504</v>
      </c>
      <c r="Z220">
        <v>2756.1</v>
      </c>
      <c r="AA220">
        <v>1806</v>
      </c>
      <c r="AB220">
        <v>1856</v>
      </c>
      <c r="AC220">
        <v>1975</v>
      </c>
      <c r="AD220">
        <v>2130</v>
      </c>
      <c r="AE220">
        <v>1949</v>
      </c>
      <c r="AF220">
        <v>1411</v>
      </c>
    </row>
    <row r="221" spans="1:32" x14ac:dyDescent="0.2">
      <c r="A221" s="1">
        <v>39606</v>
      </c>
      <c r="B221" s="77">
        <v>2453</v>
      </c>
      <c r="C221" s="77">
        <v>2525</v>
      </c>
      <c r="D221" s="77">
        <v>2520</v>
      </c>
      <c r="E221" s="77">
        <v>2337</v>
      </c>
      <c r="F221" s="77">
        <v>1979</v>
      </c>
      <c r="G221" s="77">
        <v>3065</v>
      </c>
      <c r="H221" s="77">
        <v>2364</v>
      </c>
      <c r="I221" s="77">
        <v>2369</v>
      </c>
      <c r="J221" s="77">
        <v>3364</v>
      </c>
      <c r="K221" s="77">
        <v>2469</v>
      </c>
      <c r="L221" s="77">
        <v>1502</v>
      </c>
      <c r="M221" s="77">
        <v>2104</v>
      </c>
      <c r="N221" s="77">
        <v>1526</v>
      </c>
      <c r="O221" s="77">
        <v>1853</v>
      </c>
      <c r="P221" s="77">
        <v>2361</v>
      </c>
      <c r="Q221" s="77">
        <v>2140</v>
      </c>
      <c r="R221" s="77">
        <v>1724</v>
      </c>
      <c r="S221" s="77">
        <v>2031</v>
      </c>
      <c r="T221" s="77">
        <v>2480</v>
      </c>
      <c r="U221" s="77">
        <v>2017</v>
      </c>
      <c r="V221" s="77">
        <v>2306</v>
      </c>
      <c r="W221" s="77">
        <v>1577</v>
      </c>
      <c r="X221" s="77">
        <v>854</v>
      </c>
      <c r="Y221" s="77">
        <v>1532</v>
      </c>
      <c r="Z221">
        <v>2646.6</v>
      </c>
      <c r="AA221">
        <v>1783</v>
      </c>
      <c r="AB221">
        <v>1947</v>
      </c>
      <c r="AC221">
        <v>2019</v>
      </c>
      <c r="AD221">
        <v>2366</v>
      </c>
      <c r="AE221">
        <v>2170</v>
      </c>
      <c r="AF221">
        <v>1455</v>
      </c>
    </row>
    <row r="222" spans="1:32" x14ac:dyDescent="0.2">
      <c r="A222" s="1">
        <v>39607</v>
      </c>
      <c r="B222" s="77">
        <v>2476</v>
      </c>
      <c r="C222" s="77">
        <v>2453</v>
      </c>
      <c r="D222" s="77">
        <v>2584</v>
      </c>
      <c r="E222" s="77">
        <v>2297</v>
      </c>
      <c r="F222" s="77">
        <v>2075</v>
      </c>
      <c r="G222" s="77">
        <v>3078</v>
      </c>
      <c r="H222" s="77">
        <v>2431</v>
      </c>
      <c r="I222" s="77">
        <v>2394</v>
      </c>
      <c r="J222" s="77">
        <v>3558</v>
      </c>
      <c r="K222" s="77">
        <v>2393</v>
      </c>
      <c r="L222" s="77">
        <v>1553</v>
      </c>
      <c r="M222" s="77">
        <v>2138</v>
      </c>
      <c r="N222" s="77">
        <v>1541</v>
      </c>
      <c r="O222" s="77">
        <v>1892</v>
      </c>
      <c r="P222" s="77">
        <v>2151</v>
      </c>
      <c r="Q222" s="77">
        <v>2268</v>
      </c>
      <c r="R222" s="77">
        <v>1762</v>
      </c>
      <c r="S222" s="77">
        <v>1683</v>
      </c>
      <c r="T222" s="77">
        <v>2458</v>
      </c>
      <c r="U222" s="77">
        <v>2254</v>
      </c>
      <c r="V222" s="77">
        <v>2366</v>
      </c>
      <c r="W222" s="77">
        <v>1642</v>
      </c>
      <c r="X222" s="77">
        <v>868</v>
      </c>
      <c r="Y222" s="77">
        <v>1598</v>
      </c>
      <c r="Z222">
        <v>2511.1</v>
      </c>
      <c r="AA222">
        <v>1796</v>
      </c>
      <c r="AB222">
        <v>1884</v>
      </c>
      <c r="AC222">
        <v>2012</v>
      </c>
      <c r="AD222">
        <v>2141</v>
      </c>
      <c r="AE222">
        <v>2435</v>
      </c>
      <c r="AF222">
        <v>1460</v>
      </c>
    </row>
    <row r="223" spans="1:32" x14ac:dyDescent="0.2">
      <c r="A223" s="1">
        <v>39608</v>
      </c>
      <c r="B223" s="77">
        <v>2481</v>
      </c>
      <c r="C223" s="77">
        <v>2504</v>
      </c>
      <c r="D223" s="77">
        <v>2597</v>
      </c>
      <c r="E223" s="77">
        <v>2136</v>
      </c>
      <c r="F223" s="77">
        <v>2182</v>
      </c>
      <c r="G223" s="77">
        <v>2990</v>
      </c>
      <c r="H223" s="77">
        <v>2634</v>
      </c>
      <c r="I223" s="77">
        <v>2394</v>
      </c>
      <c r="J223" s="77">
        <v>3659</v>
      </c>
      <c r="K223" s="77">
        <v>2473</v>
      </c>
      <c r="L223" s="77">
        <v>1603</v>
      </c>
      <c r="M223" s="77">
        <v>2200</v>
      </c>
      <c r="N223" s="77">
        <v>1490</v>
      </c>
      <c r="O223" s="77">
        <v>1961</v>
      </c>
      <c r="P223" s="77">
        <v>2168</v>
      </c>
      <c r="Q223" s="77">
        <v>2699</v>
      </c>
      <c r="R223" s="77">
        <v>1705</v>
      </c>
      <c r="S223" s="77">
        <v>1664</v>
      </c>
      <c r="T223" s="77">
        <v>2469</v>
      </c>
      <c r="U223" s="77">
        <v>2057</v>
      </c>
      <c r="V223" s="77">
        <v>2403</v>
      </c>
      <c r="W223" s="77">
        <v>1730</v>
      </c>
      <c r="X223" s="77">
        <v>964</v>
      </c>
      <c r="Y223" s="77">
        <v>1645</v>
      </c>
      <c r="Z223">
        <v>2493.1</v>
      </c>
      <c r="AA223">
        <v>1787</v>
      </c>
      <c r="AB223">
        <v>1949</v>
      </c>
      <c r="AC223">
        <v>2010</v>
      </c>
      <c r="AD223">
        <v>1951</v>
      </c>
      <c r="AE223">
        <v>2481</v>
      </c>
      <c r="AF223">
        <v>1462</v>
      </c>
    </row>
    <row r="224" spans="1:32" x14ac:dyDescent="0.2">
      <c r="A224" s="1">
        <v>39609</v>
      </c>
      <c r="B224" s="77">
        <v>2507</v>
      </c>
      <c r="C224" s="77">
        <v>2467</v>
      </c>
      <c r="D224" s="77">
        <v>2512</v>
      </c>
      <c r="E224" s="77">
        <v>2136</v>
      </c>
      <c r="F224" s="77">
        <v>2371</v>
      </c>
      <c r="G224" s="77">
        <v>3129</v>
      </c>
      <c r="H224" s="77">
        <v>2789</v>
      </c>
      <c r="I224" s="77">
        <v>2337</v>
      </c>
      <c r="J224" s="77">
        <v>3694</v>
      </c>
      <c r="K224" s="77">
        <v>2496</v>
      </c>
      <c r="L224" s="77">
        <v>1648</v>
      </c>
      <c r="M224" s="77">
        <v>2183</v>
      </c>
      <c r="N224" s="77">
        <v>1438</v>
      </c>
      <c r="O224" s="77">
        <v>1962</v>
      </c>
      <c r="P224" s="77">
        <v>2085</v>
      </c>
      <c r="Q224" s="77">
        <v>2674</v>
      </c>
      <c r="R224" s="77">
        <v>1780</v>
      </c>
      <c r="S224" s="77">
        <v>1633</v>
      </c>
      <c r="T224" s="77">
        <v>2495</v>
      </c>
      <c r="U224" s="77">
        <v>2088</v>
      </c>
      <c r="V224" s="77">
        <v>2328</v>
      </c>
      <c r="W224" s="77">
        <v>1682</v>
      </c>
      <c r="X224" s="77">
        <v>1120</v>
      </c>
      <c r="Y224" s="77">
        <v>1595</v>
      </c>
      <c r="Z224">
        <v>2393.9</v>
      </c>
      <c r="AA224">
        <v>1695</v>
      </c>
      <c r="AB224">
        <v>2612</v>
      </c>
      <c r="AC224">
        <v>1939</v>
      </c>
      <c r="AD224">
        <v>1941</v>
      </c>
      <c r="AE224">
        <v>2398</v>
      </c>
      <c r="AF224">
        <v>1392</v>
      </c>
    </row>
    <row r="225" spans="1:32" x14ac:dyDescent="0.2">
      <c r="A225" s="1">
        <v>39610</v>
      </c>
      <c r="B225" s="77">
        <v>2602</v>
      </c>
      <c r="C225" s="77">
        <v>2497</v>
      </c>
      <c r="D225" s="77">
        <v>2777</v>
      </c>
      <c r="E225" s="77">
        <v>2142</v>
      </c>
      <c r="F225" s="77">
        <v>2395</v>
      </c>
      <c r="G225" s="77">
        <v>3061</v>
      </c>
      <c r="H225" s="77">
        <v>2797</v>
      </c>
      <c r="I225" s="77">
        <v>2254</v>
      </c>
      <c r="J225" s="77">
        <v>3819</v>
      </c>
      <c r="K225" s="77">
        <v>2578</v>
      </c>
      <c r="L225" s="77">
        <v>1643</v>
      </c>
      <c r="M225" s="77">
        <v>2212</v>
      </c>
      <c r="N225" s="77">
        <v>1441</v>
      </c>
      <c r="O225" s="77">
        <v>2221</v>
      </c>
      <c r="P225" s="77">
        <v>1977</v>
      </c>
      <c r="Q225" s="77">
        <v>2540</v>
      </c>
      <c r="R225" s="77">
        <v>1864</v>
      </c>
      <c r="S225" s="77">
        <v>1669</v>
      </c>
      <c r="T225" s="77">
        <v>2522</v>
      </c>
      <c r="U225" s="77">
        <v>2212</v>
      </c>
      <c r="V225" s="77">
        <v>2344</v>
      </c>
      <c r="W225" s="77">
        <v>1657</v>
      </c>
      <c r="X225" s="77">
        <v>1133</v>
      </c>
      <c r="Y225" s="77">
        <v>1583</v>
      </c>
      <c r="Z225">
        <v>2253.5</v>
      </c>
      <c r="AA225">
        <v>1782</v>
      </c>
      <c r="AB225">
        <v>2568</v>
      </c>
      <c r="AC225">
        <v>1920</v>
      </c>
      <c r="AD225">
        <v>1952</v>
      </c>
      <c r="AE225">
        <v>2242</v>
      </c>
      <c r="AF225">
        <v>1361</v>
      </c>
    </row>
    <row r="226" spans="1:32" x14ac:dyDescent="0.2">
      <c r="A226" s="1">
        <v>39611</v>
      </c>
      <c r="B226" s="77">
        <v>2704</v>
      </c>
      <c r="C226" s="77">
        <v>2397</v>
      </c>
      <c r="D226" s="77">
        <v>2840</v>
      </c>
      <c r="E226" s="77">
        <v>2182</v>
      </c>
      <c r="F226" s="77">
        <v>2433</v>
      </c>
      <c r="G226" s="77">
        <v>3027</v>
      </c>
      <c r="H226" s="77">
        <v>2703</v>
      </c>
      <c r="I226" s="77">
        <v>2368</v>
      </c>
      <c r="J226" s="77">
        <v>3845</v>
      </c>
      <c r="K226" s="77">
        <v>2413</v>
      </c>
      <c r="L226" s="77">
        <v>1746</v>
      </c>
      <c r="M226" s="77">
        <v>2204</v>
      </c>
      <c r="N226" s="77">
        <v>1350</v>
      </c>
      <c r="O226" s="77">
        <v>1985</v>
      </c>
      <c r="P226" s="77">
        <v>1971</v>
      </c>
      <c r="Q226" s="77">
        <v>2770</v>
      </c>
      <c r="R226" s="77">
        <v>1893</v>
      </c>
      <c r="S226" s="77">
        <v>1472</v>
      </c>
      <c r="T226" s="77">
        <v>2687</v>
      </c>
      <c r="U226" s="77">
        <v>2351</v>
      </c>
      <c r="V226" s="77">
        <v>2303</v>
      </c>
      <c r="W226" s="77">
        <v>1714</v>
      </c>
      <c r="X226" s="77">
        <v>1257</v>
      </c>
      <c r="Y226" s="77">
        <v>1660</v>
      </c>
      <c r="Z226">
        <v>2185.1999999999998</v>
      </c>
      <c r="AA226">
        <v>1833</v>
      </c>
      <c r="AB226">
        <v>2758</v>
      </c>
      <c r="AC226">
        <v>1938</v>
      </c>
      <c r="AD226">
        <v>1909</v>
      </c>
      <c r="AE226">
        <v>2159</v>
      </c>
      <c r="AF226">
        <v>1359</v>
      </c>
    </row>
    <row r="227" spans="1:32" x14ac:dyDescent="0.2">
      <c r="A227" s="1">
        <v>39612</v>
      </c>
      <c r="B227" s="77">
        <v>2752</v>
      </c>
      <c r="C227" s="77">
        <v>2322</v>
      </c>
      <c r="D227" s="77">
        <v>2970</v>
      </c>
      <c r="E227" s="77">
        <v>2231</v>
      </c>
      <c r="F227" s="77">
        <v>2438</v>
      </c>
      <c r="G227" s="77">
        <v>2926</v>
      </c>
      <c r="H227" s="77">
        <v>2737</v>
      </c>
      <c r="I227" s="77">
        <v>2481</v>
      </c>
      <c r="J227" s="77">
        <v>3871</v>
      </c>
      <c r="K227" s="77">
        <v>2592</v>
      </c>
      <c r="L227" s="77">
        <v>1902</v>
      </c>
      <c r="M227" s="77">
        <v>2153</v>
      </c>
      <c r="N227" s="77">
        <v>1367</v>
      </c>
      <c r="O227" s="77">
        <v>2082</v>
      </c>
      <c r="P227" s="77">
        <v>1830</v>
      </c>
      <c r="Q227" s="77">
        <v>2807</v>
      </c>
      <c r="R227" s="77">
        <v>1866</v>
      </c>
      <c r="S227" s="77">
        <v>1517</v>
      </c>
      <c r="T227" s="77">
        <v>2616</v>
      </c>
      <c r="U227" s="77">
        <v>2599</v>
      </c>
      <c r="V227" s="77">
        <v>2320</v>
      </c>
      <c r="W227" s="77">
        <v>1610</v>
      </c>
      <c r="X227" s="77">
        <v>1550</v>
      </c>
      <c r="Y227" s="77">
        <v>1648</v>
      </c>
      <c r="Z227">
        <v>2000</v>
      </c>
      <c r="AA227">
        <v>1827</v>
      </c>
      <c r="AB227">
        <v>3088</v>
      </c>
      <c r="AC227">
        <v>1911</v>
      </c>
      <c r="AD227">
        <v>1851</v>
      </c>
      <c r="AE227">
        <v>2060</v>
      </c>
      <c r="AF227">
        <v>1369</v>
      </c>
    </row>
    <row r="228" spans="1:32" x14ac:dyDescent="0.2">
      <c r="A228" s="1">
        <v>39613</v>
      </c>
      <c r="B228" s="77">
        <v>2697</v>
      </c>
      <c r="C228" s="77">
        <v>2420</v>
      </c>
      <c r="D228" s="77">
        <v>3178</v>
      </c>
      <c r="E228" s="77">
        <v>2200</v>
      </c>
      <c r="F228" s="77">
        <v>2534</v>
      </c>
      <c r="G228" s="77">
        <v>2869</v>
      </c>
      <c r="H228" s="77">
        <v>2813</v>
      </c>
      <c r="I228" s="77">
        <v>2643</v>
      </c>
      <c r="J228" s="77">
        <v>3952</v>
      </c>
      <c r="K228" s="77">
        <v>2315</v>
      </c>
      <c r="L228" s="77">
        <v>1757</v>
      </c>
      <c r="M228" s="77">
        <v>2121</v>
      </c>
      <c r="N228" s="77">
        <v>1434</v>
      </c>
      <c r="O228" s="77">
        <v>2190</v>
      </c>
      <c r="P228" s="77">
        <v>1845</v>
      </c>
      <c r="Q228" s="77">
        <v>3144</v>
      </c>
      <c r="R228" s="77">
        <v>1829</v>
      </c>
      <c r="S228" s="77">
        <v>1422</v>
      </c>
      <c r="T228" s="77">
        <v>2851</v>
      </c>
      <c r="U228" s="77">
        <v>2863</v>
      </c>
      <c r="V228" s="77">
        <v>2278</v>
      </c>
      <c r="W228" s="77">
        <v>1395</v>
      </c>
      <c r="X228" s="77">
        <v>1322</v>
      </c>
      <c r="Y228" s="77">
        <v>1486</v>
      </c>
      <c r="Z228">
        <v>1932.9</v>
      </c>
      <c r="AA228">
        <v>1730</v>
      </c>
      <c r="AB228">
        <v>3208</v>
      </c>
      <c r="AC228">
        <v>1946</v>
      </c>
      <c r="AD228">
        <v>1804</v>
      </c>
      <c r="AE228">
        <v>2003</v>
      </c>
      <c r="AF228">
        <v>1354</v>
      </c>
    </row>
    <row r="229" spans="1:32" x14ac:dyDescent="0.2">
      <c r="A229" s="1">
        <v>39614</v>
      </c>
      <c r="B229" s="77">
        <v>2682</v>
      </c>
      <c r="C229" s="77">
        <v>2437</v>
      </c>
      <c r="D229" s="77">
        <v>3372</v>
      </c>
      <c r="E229" s="77">
        <v>2115</v>
      </c>
      <c r="F229" s="77">
        <v>2501</v>
      </c>
      <c r="G229" s="77">
        <v>2867</v>
      </c>
      <c r="H229" s="77">
        <v>3193</v>
      </c>
      <c r="I229" s="77">
        <v>2758</v>
      </c>
      <c r="J229" s="77">
        <v>3966</v>
      </c>
      <c r="K229" s="77">
        <v>2151</v>
      </c>
      <c r="L229" s="77">
        <v>1688</v>
      </c>
      <c r="M229" s="77">
        <v>2051</v>
      </c>
      <c r="N229" s="77">
        <v>1426</v>
      </c>
      <c r="O229" s="77">
        <v>2276</v>
      </c>
      <c r="P229" s="77">
        <v>1876</v>
      </c>
      <c r="Q229" s="77">
        <v>2921</v>
      </c>
      <c r="R229" s="77">
        <v>1812</v>
      </c>
      <c r="S229" s="77">
        <v>1446</v>
      </c>
      <c r="T229" s="77">
        <v>3042</v>
      </c>
      <c r="U229" s="77">
        <v>2857</v>
      </c>
      <c r="V229" s="77">
        <v>2071</v>
      </c>
      <c r="W229" s="77">
        <v>1365</v>
      </c>
      <c r="X229" s="77">
        <v>1367</v>
      </c>
      <c r="Y229" s="77">
        <v>1685</v>
      </c>
      <c r="Z229">
        <v>2012.9</v>
      </c>
      <c r="AA229">
        <v>1757</v>
      </c>
      <c r="AB229">
        <v>3221</v>
      </c>
      <c r="AC229">
        <v>1857</v>
      </c>
      <c r="AD229">
        <v>1803</v>
      </c>
      <c r="AE229">
        <v>1983</v>
      </c>
      <c r="AF229">
        <v>1464</v>
      </c>
    </row>
    <row r="230" spans="1:32" x14ac:dyDescent="0.2">
      <c r="A230" s="1">
        <v>39615</v>
      </c>
      <c r="B230" s="77">
        <v>2658</v>
      </c>
      <c r="C230" s="77">
        <v>2460</v>
      </c>
      <c r="D230" s="77">
        <v>3334</v>
      </c>
      <c r="E230" s="77">
        <v>1988</v>
      </c>
      <c r="F230" s="77">
        <v>2548</v>
      </c>
      <c r="G230" s="77">
        <v>2854</v>
      </c>
      <c r="H230" s="77">
        <v>3475</v>
      </c>
      <c r="I230" s="77">
        <v>2809</v>
      </c>
      <c r="J230" s="77">
        <v>4060</v>
      </c>
      <c r="K230" s="77">
        <v>2205</v>
      </c>
      <c r="L230" s="77">
        <v>1832</v>
      </c>
      <c r="M230" s="77">
        <v>2073</v>
      </c>
      <c r="N230" s="77">
        <v>1482</v>
      </c>
      <c r="O230" s="77">
        <v>2374</v>
      </c>
      <c r="P230" s="77">
        <v>1849</v>
      </c>
      <c r="Q230" s="77">
        <v>2705</v>
      </c>
      <c r="R230" s="77">
        <v>1833</v>
      </c>
      <c r="S230" s="77">
        <v>1531</v>
      </c>
      <c r="T230" s="77">
        <v>3199</v>
      </c>
      <c r="U230" s="77">
        <v>3049</v>
      </c>
      <c r="V230" s="77">
        <v>1958</v>
      </c>
      <c r="W230" s="77">
        <v>1367</v>
      </c>
      <c r="X230" s="77">
        <v>1468</v>
      </c>
      <c r="Y230" s="77">
        <v>1700</v>
      </c>
      <c r="Z230">
        <v>2061.9</v>
      </c>
      <c r="AA230">
        <v>1713</v>
      </c>
      <c r="AB230">
        <v>3664</v>
      </c>
      <c r="AC230">
        <v>1973</v>
      </c>
      <c r="AD230">
        <v>1773</v>
      </c>
      <c r="AE230">
        <v>2114</v>
      </c>
      <c r="AF230">
        <v>1534</v>
      </c>
    </row>
    <row r="231" spans="1:32" x14ac:dyDescent="0.2">
      <c r="A231" s="1">
        <v>39616</v>
      </c>
      <c r="B231" s="77">
        <v>2803</v>
      </c>
      <c r="C231" s="77">
        <v>2553</v>
      </c>
      <c r="D231" s="77">
        <v>3179</v>
      </c>
      <c r="E231" s="77">
        <v>1951</v>
      </c>
      <c r="F231" s="77">
        <v>2508</v>
      </c>
      <c r="G231" s="77">
        <v>2781</v>
      </c>
      <c r="H231" s="77">
        <v>3867</v>
      </c>
      <c r="I231" s="77">
        <v>2837</v>
      </c>
      <c r="J231" s="77">
        <v>4002</v>
      </c>
      <c r="K231" s="77">
        <v>2158</v>
      </c>
      <c r="L231" s="77">
        <v>1886</v>
      </c>
      <c r="M231" s="77">
        <v>2040</v>
      </c>
      <c r="N231" s="77">
        <v>1510</v>
      </c>
      <c r="O231" s="77">
        <v>2354</v>
      </c>
      <c r="P231" s="77">
        <v>1925</v>
      </c>
      <c r="Q231" s="77">
        <v>2793</v>
      </c>
      <c r="R231" s="77">
        <v>1834</v>
      </c>
      <c r="S231" s="77">
        <v>1565</v>
      </c>
      <c r="T231" s="77">
        <v>3304</v>
      </c>
      <c r="U231" s="77">
        <v>3019</v>
      </c>
      <c r="V231" s="77">
        <v>2000</v>
      </c>
      <c r="W231" s="77">
        <v>1247</v>
      </c>
      <c r="X231" s="77">
        <v>1494</v>
      </c>
      <c r="Y231" s="77">
        <v>1959</v>
      </c>
      <c r="Z231">
        <v>2036.8</v>
      </c>
      <c r="AA231">
        <v>1696</v>
      </c>
      <c r="AB231">
        <v>3958</v>
      </c>
      <c r="AC231">
        <v>2020</v>
      </c>
      <c r="AD231">
        <v>1901</v>
      </c>
      <c r="AE231">
        <v>2558</v>
      </c>
      <c r="AF231">
        <v>1513</v>
      </c>
    </row>
    <row r="232" spans="1:32" x14ac:dyDescent="0.2">
      <c r="A232" s="1">
        <v>39617</v>
      </c>
      <c r="B232" s="77">
        <v>2978</v>
      </c>
      <c r="C232" s="77">
        <v>2550</v>
      </c>
      <c r="D232" s="77">
        <v>3021</v>
      </c>
      <c r="E232" s="77">
        <v>1887</v>
      </c>
      <c r="F232" s="77">
        <v>2484</v>
      </c>
      <c r="G232" s="77">
        <v>2650</v>
      </c>
      <c r="H232" s="77">
        <v>4314</v>
      </c>
      <c r="I232" s="77">
        <v>2843</v>
      </c>
      <c r="J232" s="77">
        <v>3917</v>
      </c>
      <c r="K232" s="77">
        <v>2229</v>
      </c>
      <c r="L232" s="77">
        <v>2018</v>
      </c>
      <c r="M232" s="77">
        <v>2089</v>
      </c>
      <c r="N232" s="77">
        <v>1600</v>
      </c>
      <c r="O232" s="77">
        <v>2355</v>
      </c>
      <c r="P232" s="77">
        <v>1917</v>
      </c>
      <c r="Q232" s="77">
        <v>2817</v>
      </c>
      <c r="R232" s="77">
        <v>1675</v>
      </c>
      <c r="S232" s="77">
        <v>1540</v>
      </c>
      <c r="T232" s="77">
        <v>3588</v>
      </c>
      <c r="U232" s="77">
        <v>2701</v>
      </c>
      <c r="V232" s="77">
        <v>2026</v>
      </c>
      <c r="W232" s="77">
        <v>1235</v>
      </c>
      <c r="X232" s="77">
        <v>1547</v>
      </c>
      <c r="Y232" s="77">
        <v>1806</v>
      </c>
      <c r="Z232">
        <v>1990.6</v>
      </c>
      <c r="AA232">
        <v>1619</v>
      </c>
      <c r="AB232">
        <v>4042</v>
      </c>
      <c r="AC232">
        <v>1734</v>
      </c>
      <c r="AD232">
        <v>1995</v>
      </c>
      <c r="AE232">
        <v>2491</v>
      </c>
      <c r="AF232">
        <v>1536</v>
      </c>
    </row>
    <row r="233" spans="1:32" x14ac:dyDescent="0.2">
      <c r="A233" s="1">
        <v>39618</v>
      </c>
      <c r="B233" s="77">
        <v>3054</v>
      </c>
      <c r="C233" s="77">
        <v>2637</v>
      </c>
      <c r="D233" s="77">
        <v>2882</v>
      </c>
      <c r="E233" s="77">
        <v>1837</v>
      </c>
      <c r="F233" s="77">
        <v>2840</v>
      </c>
      <c r="G233" s="77">
        <v>2601</v>
      </c>
      <c r="H233" s="77">
        <v>4583</v>
      </c>
      <c r="I233" s="77">
        <v>2862</v>
      </c>
      <c r="J233" s="77">
        <v>3925</v>
      </c>
      <c r="K233" s="77">
        <v>2037</v>
      </c>
      <c r="L233" s="77">
        <v>2144</v>
      </c>
      <c r="M233" s="77">
        <v>2200</v>
      </c>
      <c r="N233" s="77">
        <v>1596</v>
      </c>
      <c r="O233" s="77">
        <v>2415</v>
      </c>
      <c r="P233" s="77">
        <v>1886</v>
      </c>
      <c r="Q233" s="77">
        <v>2828</v>
      </c>
      <c r="R233" s="77">
        <v>1827</v>
      </c>
      <c r="S233" s="77">
        <v>1476</v>
      </c>
      <c r="T233" s="77">
        <v>3586</v>
      </c>
      <c r="U233" s="77">
        <v>2761</v>
      </c>
      <c r="V233" s="77">
        <v>2108</v>
      </c>
      <c r="W233" s="77">
        <v>1299</v>
      </c>
      <c r="X233" s="77">
        <v>1508</v>
      </c>
      <c r="Y233" s="77">
        <v>2163</v>
      </c>
      <c r="Z233">
        <v>2022.9</v>
      </c>
      <c r="AA233">
        <v>1601</v>
      </c>
      <c r="AB233">
        <v>3890</v>
      </c>
      <c r="AC233">
        <v>1688</v>
      </c>
      <c r="AD233">
        <v>1980</v>
      </c>
      <c r="AE233">
        <v>2266</v>
      </c>
      <c r="AF233">
        <v>1669</v>
      </c>
    </row>
    <row r="234" spans="1:32" x14ac:dyDescent="0.2">
      <c r="A234" s="1">
        <v>39619</v>
      </c>
      <c r="B234" s="77">
        <v>3010</v>
      </c>
      <c r="C234" s="77">
        <v>2591</v>
      </c>
      <c r="D234" s="77">
        <v>2859</v>
      </c>
      <c r="E234" s="77">
        <v>1747</v>
      </c>
      <c r="F234" s="77">
        <v>2761</v>
      </c>
      <c r="G234" s="77">
        <v>2658</v>
      </c>
      <c r="H234" s="77">
        <v>4813</v>
      </c>
      <c r="I234" s="77">
        <v>2917</v>
      </c>
      <c r="J234" s="77">
        <v>3998</v>
      </c>
      <c r="K234" s="77">
        <v>2193</v>
      </c>
      <c r="L234" s="77">
        <v>2176</v>
      </c>
      <c r="M234" s="77">
        <v>2126</v>
      </c>
      <c r="N234" s="77">
        <v>1585</v>
      </c>
      <c r="O234" s="77">
        <v>2375</v>
      </c>
      <c r="P234" s="77">
        <v>1854</v>
      </c>
      <c r="Q234" s="77">
        <v>2671</v>
      </c>
      <c r="R234" s="77">
        <v>1935</v>
      </c>
      <c r="S234" s="77">
        <v>1494</v>
      </c>
      <c r="T234" s="77">
        <v>3825</v>
      </c>
      <c r="U234" s="77">
        <v>2809</v>
      </c>
      <c r="V234" s="77">
        <v>2247</v>
      </c>
      <c r="W234" s="77">
        <v>1355</v>
      </c>
      <c r="X234" s="77">
        <v>1538</v>
      </c>
      <c r="Y234" s="77">
        <v>1948</v>
      </c>
      <c r="Z234">
        <v>1847.9</v>
      </c>
      <c r="AA234">
        <v>1580</v>
      </c>
      <c r="AB234">
        <v>3613</v>
      </c>
      <c r="AC234">
        <v>1813</v>
      </c>
      <c r="AD234">
        <v>1872</v>
      </c>
      <c r="AE234">
        <v>2187</v>
      </c>
      <c r="AF234">
        <v>1598</v>
      </c>
    </row>
    <row r="235" spans="1:32" x14ac:dyDescent="0.2">
      <c r="A235" s="1">
        <v>39620</v>
      </c>
      <c r="B235" s="77">
        <v>2954</v>
      </c>
      <c r="C235" s="77">
        <v>2518</v>
      </c>
      <c r="D235" s="77">
        <v>2685</v>
      </c>
      <c r="E235" s="77">
        <v>1831</v>
      </c>
      <c r="F235" s="77">
        <v>2718</v>
      </c>
      <c r="G235" s="77">
        <v>2683</v>
      </c>
      <c r="H235" s="77">
        <v>4956</v>
      </c>
      <c r="I235" s="77">
        <v>2895</v>
      </c>
      <c r="J235" s="77">
        <v>4148</v>
      </c>
      <c r="K235" s="77">
        <v>2148</v>
      </c>
      <c r="L235" s="77">
        <v>2155</v>
      </c>
      <c r="M235" s="77">
        <v>2260</v>
      </c>
      <c r="N235" s="77">
        <v>1623</v>
      </c>
      <c r="O235" s="77">
        <v>2392</v>
      </c>
      <c r="P235" s="77">
        <v>1833</v>
      </c>
      <c r="Q235" s="77">
        <v>2589</v>
      </c>
      <c r="R235" s="77">
        <v>1833</v>
      </c>
      <c r="S235" s="77">
        <v>1612</v>
      </c>
      <c r="T235" s="77">
        <v>4142</v>
      </c>
      <c r="U235" s="77">
        <v>2691</v>
      </c>
      <c r="V235" s="77">
        <v>1989</v>
      </c>
      <c r="W235" s="77">
        <v>1443</v>
      </c>
      <c r="X235" s="77">
        <v>1421</v>
      </c>
      <c r="Y235" s="77">
        <v>1997</v>
      </c>
      <c r="Z235">
        <v>1932.6</v>
      </c>
      <c r="AA235">
        <v>1587</v>
      </c>
      <c r="AB235">
        <v>3352</v>
      </c>
      <c r="AC235">
        <v>1830</v>
      </c>
      <c r="AD235">
        <v>2124</v>
      </c>
      <c r="AE235">
        <v>2249</v>
      </c>
      <c r="AF235">
        <v>1639</v>
      </c>
    </row>
    <row r="236" spans="1:32" x14ac:dyDescent="0.2">
      <c r="A236" s="1">
        <v>39621</v>
      </c>
      <c r="B236" s="77">
        <v>2935</v>
      </c>
      <c r="C236" s="77">
        <v>2438</v>
      </c>
      <c r="D236" s="77">
        <v>2596</v>
      </c>
      <c r="E236" s="77">
        <v>1842</v>
      </c>
      <c r="F236" s="77">
        <v>2905</v>
      </c>
      <c r="G236" s="77">
        <v>2676</v>
      </c>
      <c r="H236" s="77">
        <v>5108</v>
      </c>
      <c r="I236" s="77">
        <v>2867</v>
      </c>
      <c r="J236" s="77">
        <v>3990</v>
      </c>
      <c r="K236" s="77">
        <v>1962</v>
      </c>
      <c r="L236" s="77">
        <v>2106</v>
      </c>
      <c r="M236" s="77">
        <v>2145</v>
      </c>
      <c r="N236" s="77">
        <v>1480</v>
      </c>
      <c r="O236" s="77">
        <v>2421</v>
      </c>
      <c r="P236" s="77">
        <v>2002</v>
      </c>
      <c r="Q236" s="77">
        <v>2421</v>
      </c>
      <c r="R236" s="77">
        <v>1885</v>
      </c>
      <c r="S236" s="77">
        <v>1612</v>
      </c>
      <c r="T236" s="77">
        <v>4279</v>
      </c>
      <c r="U236" s="77">
        <v>2643</v>
      </c>
      <c r="V236" s="77">
        <v>2016</v>
      </c>
      <c r="W236" s="77">
        <v>1407</v>
      </c>
      <c r="X236" s="77">
        <v>1443</v>
      </c>
      <c r="Y236" s="77">
        <v>1967</v>
      </c>
      <c r="Z236">
        <v>1894.7</v>
      </c>
      <c r="AA236">
        <v>1574</v>
      </c>
      <c r="AB236">
        <v>3223</v>
      </c>
      <c r="AC236">
        <v>1891</v>
      </c>
      <c r="AD236">
        <v>2261</v>
      </c>
      <c r="AE236">
        <v>2316</v>
      </c>
      <c r="AF236">
        <v>1683</v>
      </c>
    </row>
    <row r="237" spans="1:32" x14ac:dyDescent="0.2">
      <c r="A237" s="1">
        <v>39622</v>
      </c>
      <c r="B237" s="77">
        <v>2797</v>
      </c>
      <c r="C237" s="77">
        <v>2319</v>
      </c>
      <c r="D237" s="77">
        <v>2558</v>
      </c>
      <c r="E237" s="77">
        <v>1873</v>
      </c>
      <c r="F237" s="77">
        <v>3034</v>
      </c>
      <c r="G237" s="77">
        <v>2680</v>
      </c>
      <c r="H237" s="77">
        <v>5340</v>
      </c>
      <c r="I237" s="77">
        <v>2863</v>
      </c>
      <c r="J237" s="77">
        <v>3854</v>
      </c>
      <c r="K237" s="77">
        <v>1889</v>
      </c>
      <c r="L237" s="77">
        <v>2126</v>
      </c>
      <c r="M237" s="77">
        <v>2389</v>
      </c>
      <c r="N237" s="77">
        <v>1558</v>
      </c>
      <c r="O237" s="77">
        <v>2431</v>
      </c>
      <c r="P237" s="77">
        <v>1786</v>
      </c>
      <c r="Q237" s="77">
        <v>2285</v>
      </c>
      <c r="R237" s="77">
        <v>1816</v>
      </c>
      <c r="S237" s="77">
        <v>1591</v>
      </c>
      <c r="T237" s="77">
        <v>4151</v>
      </c>
      <c r="U237" s="77">
        <v>2572</v>
      </c>
      <c r="V237" s="77">
        <v>2044</v>
      </c>
      <c r="W237" s="77">
        <v>1437</v>
      </c>
      <c r="X237" s="77">
        <v>1448</v>
      </c>
      <c r="Y237" s="77">
        <v>1961</v>
      </c>
      <c r="Z237">
        <v>1869.3</v>
      </c>
      <c r="AA237">
        <v>1575</v>
      </c>
      <c r="AB237">
        <v>3171</v>
      </c>
      <c r="AC237">
        <v>1749</v>
      </c>
      <c r="AD237">
        <v>2300</v>
      </c>
      <c r="AE237">
        <v>2047</v>
      </c>
      <c r="AF237">
        <v>1761</v>
      </c>
    </row>
    <row r="238" spans="1:32" x14ac:dyDescent="0.2">
      <c r="A238" s="1">
        <v>39623</v>
      </c>
      <c r="B238" s="77">
        <v>2732</v>
      </c>
      <c r="C238" s="77">
        <v>2217</v>
      </c>
      <c r="D238" s="77">
        <v>2451</v>
      </c>
      <c r="E238" s="77">
        <v>1877</v>
      </c>
      <c r="F238" s="77">
        <v>3045</v>
      </c>
      <c r="G238" s="77">
        <v>2703</v>
      </c>
      <c r="H238" s="77">
        <v>5286</v>
      </c>
      <c r="I238" s="77">
        <v>2675</v>
      </c>
      <c r="J238" s="77">
        <v>3876</v>
      </c>
      <c r="K238" s="77">
        <v>1862</v>
      </c>
      <c r="L238" s="77">
        <v>2150</v>
      </c>
      <c r="M238" s="77">
        <v>2290</v>
      </c>
      <c r="N238" s="77">
        <v>1641</v>
      </c>
      <c r="O238" s="77">
        <v>2390</v>
      </c>
      <c r="P238" s="77">
        <v>1739</v>
      </c>
      <c r="Q238" s="77">
        <v>2178</v>
      </c>
      <c r="R238" s="77">
        <v>1728</v>
      </c>
      <c r="S238" s="77">
        <v>1719</v>
      </c>
      <c r="T238" s="77">
        <v>4142</v>
      </c>
      <c r="U238" s="77">
        <v>2450</v>
      </c>
      <c r="V238" s="77">
        <v>1953</v>
      </c>
      <c r="W238" s="77">
        <v>1420</v>
      </c>
      <c r="X238" s="77">
        <v>1494</v>
      </c>
      <c r="Y238" s="77">
        <v>2125</v>
      </c>
      <c r="Z238">
        <v>1940.1</v>
      </c>
      <c r="AA238">
        <v>1506</v>
      </c>
      <c r="AB238">
        <v>3259</v>
      </c>
      <c r="AC238">
        <v>1827</v>
      </c>
      <c r="AD238">
        <v>2166</v>
      </c>
      <c r="AE238">
        <v>1999</v>
      </c>
      <c r="AF238">
        <v>1722</v>
      </c>
    </row>
    <row r="239" spans="1:32" x14ac:dyDescent="0.2">
      <c r="A239" s="1">
        <v>39624</v>
      </c>
      <c r="B239" s="77">
        <v>2705</v>
      </c>
      <c r="C239" s="77">
        <v>2086</v>
      </c>
      <c r="D239" s="77">
        <v>2397</v>
      </c>
      <c r="E239" s="77">
        <v>1877</v>
      </c>
      <c r="F239" s="77">
        <v>3081</v>
      </c>
      <c r="G239" s="77">
        <v>2610</v>
      </c>
      <c r="H239" s="77">
        <v>5293</v>
      </c>
      <c r="I239" s="77">
        <v>2647</v>
      </c>
      <c r="J239" s="77">
        <v>3902</v>
      </c>
      <c r="K239" s="77">
        <v>1856</v>
      </c>
      <c r="L239" s="77">
        <v>2075</v>
      </c>
      <c r="M239" s="77">
        <v>2421</v>
      </c>
      <c r="N239" s="77">
        <v>1731</v>
      </c>
      <c r="O239" s="77">
        <v>2413</v>
      </c>
      <c r="P239" s="77">
        <v>1734</v>
      </c>
      <c r="Q239" s="77">
        <v>2104</v>
      </c>
      <c r="R239" s="77">
        <v>1745</v>
      </c>
      <c r="S239" s="77">
        <v>1727</v>
      </c>
      <c r="T239" s="77">
        <v>4095</v>
      </c>
      <c r="U239" s="77">
        <v>2266</v>
      </c>
      <c r="V239" s="77">
        <v>1921</v>
      </c>
      <c r="W239" s="77">
        <v>1439</v>
      </c>
      <c r="X239" s="77">
        <v>1565</v>
      </c>
      <c r="Y239" s="77">
        <v>2192</v>
      </c>
      <c r="Z239">
        <v>1809.9</v>
      </c>
      <c r="AA239">
        <v>1444</v>
      </c>
      <c r="AB239">
        <v>3249</v>
      </c>
      <c r="AC239">
        <v>1747</v>
      </c>
      <c r="AD239">
        <v>2123</v>
      </c>
      <c r="AE239">
        <v>1902</v>
      </c>
      <c r="AF239">
        <v>1863</v>
      </c>
    </row>
    <row r="240" spans="1:32" x14ac:dyDescent="0.2">
      <c r="A240" s="1">
        <v>39625</v>
      </c>
      <c r="B240" s="77">
        <v>2606</v>
      </c>
      <c r="C240" s="77">
        <v>2133</v>
      </c>
      <c r="D240" s="77">
        <v>2328</v>
      </c>
      <c r="E240" s="77">
        <v>1899</v>
      </c>
      <c r="F240" s="77">
        <v>3098</v>
      </c>
      <c r="G240" s="77">
        <v>2571</v>
      </c>
      <c r="H240" s="77">
        <v>5353</v>
      </c>
      <c r="I240" s="77">
        <v>2696</v>
      </c>
      <c r="J240" s="77">
        <v>3876</v>
      </c>
      <c r="K240" s="77">
        <v>1921</v>
      </c>
      <c r="L240" s="77">
        <v>2104</v>
      </c>
      <c r="M240" s="77">
        <v>2596</v>
      </c>
      <c r="N240" s="77">
        <v>1574</v>
      </c>
      <c r="O240" s="77">
        <v>2435</v>
      </c>
      <c r="P240" s="77">
        <v>1746</v>
      </c>
      <c r="Q240" s="77">
        <v>1927</v>
      </c>
      <c r="R240" s="77">
        <v>1682</v>
      </c>
      <c r="S240" s="77">
        <v>1855</v>
      </c>
      <c r="T240" s="77">
        <v>4120</v>
      </c>
      <c r="U240" s="77">
        <v>2154</v>
      </c>
      <c r="V240" s="77">
        <v>1957</v>
      </c>
      <c r="W240" s="77">
        <v>1455</v>
      </c>
      <c r="X240" s="77">
        <v>1665</v>
      </c>
      <c r="Y240" s="77">
        <v>2331</v>
      </c>
      <c r="Z240">
        <v>1730.4</v>
      </c>
      <c r="AA240">
        <v>1439</v>
      </c>
      <c r="AB240">
        <v>3248</v>
      </c>
      <c r="AC240">
        <v>1648</v>
      </c>
      <c r="AD240">
        <v>2165</v>
      </c>
      <c r="AE240">
        <v>2034</v>
      </c>
      <c r="AF240">
        <v>1849</v>
      </c>
    </row>
    <row r="241" spans="1:32" x14ac:dyDescent="0.2">
      <c r="A241" s="1">
        <v>39626</v>
      </c>
      <c r="B241" s="77">
        <v>2596</v>
      </c>
      <c r="C241" s="77">
        <v>1969</v>
      </c>
      <c r="D241" s="77">
        <v>2362</v>
      </c>
      <c r="E241" s="77">
        <v>1905</v>
      </c>
      <c r="F241" s="77">
        <v>3089</v>
      </c>
      <c r="G241" s="77">
        <v>2477</v>
      </c>
      <c r="H241" s="77">
        <v>5192</v>
      </c>
      <c r="I241" s="77">
        <v>2700</v>
      </c>
      <c r="J241" s="77">
        <v>3951</v>
      </c>
      <c r="K241" s="77">
        <v>1867</v>
      </c>
      <c r="L241" s="77">
        <v>2437</v>
      </c>
      <c r="M241" s="77">
        <v>2600</v>
      </c>
      <c r="N241" s="77">
        <v>1517</v>
      </c>
      <c r="O241" s="77">
        <v>2333</v>
      </c>
      <c r="P241" s="77">
        <v>1721</v>
      </c>
      <c r="Q241" s="77">
        <v>1777</v>
      </c>
      <c r="R241" s="77">
        <v>1671</v>
      </c>
      <c r="S241" s="77">
        <v>1961</v>
      </c>
      <c r="T241" s="77">
        <v>4089</v>
      </c>
      <c r="U241" s="77">
        <v>2051</v>
      </c>
      <c r="V241" s="77">
        <v>1989</v>
      </c>
      <c r="W241" s="77">
        <v>1527</v>
      </c>
      <c r="X241" s="77">
        <v>1367</v>
      </c>
      <c r="Y241" s="77">
        <v>2456</v>
      </c>
      <c r="Z241">
        <v>1838.9</v>
      </c>
      <c r="AA241">
        <v>1462</v>
      </c>
      <c r="AB241">
        <v>3241</v>
      </c>
      <c r="AC241">
        <v>1520</v>
      </c>
      <c r="AD241">
        <v>2118</v>
      </c>
      <c r="AE241">
        <v>1892</v>
      </c>
      <c r="AF241">
        <v>1775</v>
      </c>
    </row>
    <row r="242" spans="1:32" x14ac:dyDescent="0.2">
      <c r="A242" s="1">
        <v>39627</v>
      </c>
      <c r="B242" s="77">
        <v>2633</v>
      </c>
      <c r="C242" s="77">
        <v>1975</v>
      </c>
      <c r="D242" s="77">
        <v>2478</v>
      </c>
      <c r="E242" s="77">
        <v>1910</v>
      </c>
      <c r="F242" s="77">
        <v>3086</v>
      </c>
      <c r="G242" s="77">
        <v>2513</v>
      </c>
      <c r="H242" s="77">
        <v>4975</v>
      </c>
      <c r="I242" s="77">
        <v>2731</v>
      </c>
      <c r="J242" s="77">
        <v>3799</v>
      </c>
      <c r="K242" s="77">
        <v>1946</v>
      </c>
      <c r="L242" s="77">
        <v>2258</v>
      </c>
      <c r="M242" s="77">
        <v>2638</v>
      </c>
      <c r="N242" s="77">
        <v>1530</v>
      </c>
      <c r="O242" s="77">
        <v>2273</v>
      </c>
      <c r="P242" s="77">
        <v>1787</v>
      </c>
      <c r="Q242" s="77">
        <v>1809</v>
      </c>
      <c r="R242" s="77">
        <v>1511</v>
      </c>
      <c r="S242" s="77">
        <v>2174</v>
      </c>
      <c r="T242" s="77">
        <v>3942</v>
      </c>
      <c r="U242" s="77">
        <v>2014</v>
      </c>
      <c r="V242" s="77">
        <v>2115</v>
      </c>
      <c r="W242" s="77">
        <v>1547</v>
      </c>
      <c r="X242" s="77">
        <v>1385</v>
      </c>
      <c r="Y242" s="77">
        <v>2546</v>
      </c>
      <c r="Z242">
        <v>2045.1</v>
      </c>
      <c r="AA242">
        <v>1429</v>
      </c>
      <c r="AB242">
        <v>3171</v>
      </c>
      <c r="AC242">
        <v>1746</v>
      </c>
      <c r="AD242">
        <v>2008</v>
      </c>
      <c r="AE242">
        <v>1912</v>
      </c>
      <c r="AF242">
        <v>1793</v>
      </c>
    </row>
    <row r="243" spans="1:32" x14ac:dyDescent="0.2">
      <c r="A243" s="1">
        <v>39628</v>
      </c>
      <c r="B243" s="77">
        <v>2618</v>
      </c>
      <c r="C243" s="77">
        <v>1986</v>
      </c>
      <c r="D243" s="77">
        <v>2304</v>
      </c>
      <c r="E243" s="77">
        <v>1892</v>
      </c>
      <c r="F243" s="77">
        <v>3087</v>
      </c>
      <c r="G243" s="77">
        <v>2528</v>
      </c>
      <c r="H243" s="77">
        <v>4389</v>
      </c>
      <c r="I243" s="77">
        <v>2704</v>
      </c>
      <c r="J243" s="77">
        <v>3595</v>
      </c>
      <c r="K243" s="77">
        <v>1741</v>
      </c>
      <c r="L243" s="77">
        <v>2340</v>
      </c>
      <c r="M243" s="77">
        <v>2647</v>
      </c>
      <c r="N243" s="77">
        <v>1517</v>
      </c>
      <c r="O243" s="77">
        <v>2222</v>
      </c>
      <c r="P243" s="77">
        <v>1704</v>
      </c>
      <c r="Q243" s="77">
        <v>1706</v>
      </c>
      <c r="R243" s="77">
        <v>1330</v>
      </c>
      <c r="S243" s="77">
        <v>2274</v>
      </c>
      <c r="T243" s="77">
        <v>3959</v>
      </c>
      <c r="U243" s="77">
        <v>2095</v>
      </c>
      <c r="V243" s="77">
        <v>2079</v>
      </c>
      <c r="W243" s="77">
        <v>1559</v>
      </c>
      <c r="X243" s="77">
        <v>1415</v>
      </c>
      <c r="Y243" s="77">
        <v>2736</v>
      </c>
      <c r="Z243">
        <v>1776</v>
      </c>
      <c r="AA243">
        <v>1447</v>
      </c>
      <c r="AB243">
        <v>3030</v>
      </c>
      <c r="AC243">
        <v>1716</v>
      </c>
      <c r="AD243">
        <v>1995</v>
      </c>
      <c r="AE243">
        <v>2475</v>
      </c>
      <c r="AF243">
        <v>1846</v>
      </c>
    </row>
    <row r="244" spans="1:32" x14ac:dyDescent="0.2">
      <c r="A244" s="1">
        <v>39629</v>
      </c>
      <c r="B244" s="77">
        <v>2830</v>
      </c>
      <c r="C244" s="77">
        <v>2089</v>
      </c>
      <c r="D244" s="77">
        <v>2256</v>
      </c>
      <c r="E244" s="77">
        <v>1820</v>
      </c>
      <c r="F244" s="77">
        <v>3130</v>
      </c>
      <c r="G244" s="77">
        <v>2379</v>
      </c>
      <c r="H244" s="77">
        <v>4068</v>
      </c>
      <c r="I244" s="77">
        <v>2813</v>
      </c>
      <c r="J244" s="77">
        <v>3515</v>
      </c>
      <c r="K244" s="77">
        <v>1814</v>
      </c>
      <c r="L244" s="77">
        <v>2441</v>
      </c>
      <c r="M244" s="77">
        <v>2571</v>
      </c>
      <c r="N244" s="77">
        <v>1487</v>
      </c>
      <c r="O244" s="77">
        <v>2307</v>
      </c>
      <c r="P244" s="77">
        <v>1450</v>
      </c>
      <c r="Q244" s="77">
        <v>1623</v>
      </c>
      <c r="R244" s="77">
        <v>1231</v>
      </c>
      <c r="S244" s="77">
        <v>2351</v>
      </c>
      <c r="T244" s="77">
        <v>3857</v>
      </c>
      <c r="U244" s="77">
        <v>2156</v>
      </c>
      <c r="V244" s="77">
        <v>2175</v>
      </c>
      <c r="W244" s="77">
        <v>1617</v>
      </c>
      <c r="X244" s="77">
        <v>1422</v>
      </c>
      <c r="Y244" s="77">
        <v>2991</v>
      </c>
      <c r="Z244">
        <v>1766.5</v>
      </c>
      <c r="AA244">
        <v>1512</v>
      </c>
      <c r="AB244">
        <v>2829</v>
      </c>
      <c r="AC244">
        <v>1582</v>
      </c>
      <c r="AD244">
        <v>2044</v>
      </c>
      <c r="AE244">
        <v>2612</v>
      </c>
      <c r="AF244">
        <v>1871</v>
      </c>
    </row>
    <row r="245" spans="1:32" x14ac:dyDescent="0.2">
      <c r="A245" s="1">
        <v>39630</v>
      </c>
      <c r="B245" s="77">
        <v>2885</v>
      </c>
      <c r="C245" s="77">
        <v>2083</v>
      </c>
      <c r="D245" s="77">
        <v>2100</v>
      </c>
      <c r="E245" s="77">
        <v>1836</v>
      </c>
      <c r="F245" s="77">
        <v>3117</v>
      </c>
      <c r="G245" s="77">
        <v>2300</v>
      </c>
      <c r="H245" s="77">
        <v>3745</v>
      </c>
      <c r="I245" s="77">
        <v>2970</v>
      </c>
      <c r="J245" s="77">
        <v>3288</v>
      </c>
      <c r="K245" s="77">
        <v>1807</v>
      </c>
      <c r="L245" s="77">
        <v>2523</v>
      </c>
      <c r="M245" s="77">
        <v>2543</v>
      </c>
      <c r="N245" s="77">
        <v>1402</v>
      </c>
      <c r="O245" s="77">
        <v>2298</v>
      </c>
      <c r="P245" s="77">
        <v>1326</v>
      </c>
      <c r="Q245" s="77">
        <v>1264</v>
      </c>
      <c r="R245" s="77">
        <v>1095</v>
      </c>
      <c r="S245" s="77">
        <v>2287</v>
      </c>
      <c r="T245" s="77">
        <v>3773</v>
      </c>
      <c r="U245" s="77">
        <v>2048</v>
      </c>
      <c r="V245" s="77">
        <v>2227</v>
      </c>
      <c r="W245" s="77">
        <v>1660</v>
      </c>
      <c r="X245" s="77">
        <v>1575</v>
      </c>
      <c r="Y245" s="77">
        <v>3208</v>
      </c>
      <c r="Z245">
        <v>1893.3</v>
      </c>
      <c r="AA245">
        <v>1493</v>
      </c>
      <c r="AB245">
        <v>2676</v>
      </c>
      <c r="AC245">
        <v>1665</v>
      </c>
      <c r="AD245">
        <v>2117</v>
      </c>
      <c r="AE245">
        <v>2685</v>
      </c>
      <c r="AF245">
        <v>1911</v>
      </c>
    </row>
    <row r="246" spans="1:32" x14ac:dyDescent="0.2">
      <c r="A246" s="1">
        <v>39631</v>
      </c>
      <c r="B246" s="77">
        <v>2895</v>
      </c>
      <c r="C246" s="77">
        <v>1985</v>
      </c>
      <c r="D246" s="77">
        <v>2066</v>
      </c>
      <c r="E246" s="77">
        <v>1837</v>
      </c>
      <c r="F246" s="77">
        <v>3153</v>
      </c>
      <c r="G246" s="77">
        <v>2258</v>
      </c>
      <c r="H246" s="77">
        <v>3382</v>
      </c>
      <c r="I246" s="77">
        <v>2617</v>
      </c>
      <c r="J246" s="77">
        <v>3148</v>
      </c>
      <c r="K246" s="77">
        <v>1874</v>
      </c>
      <c r="L246" s="77">
        <v>2459</v>
      </c>
      <c r="M246" s="77">
        <v>2510</v>
      </c>
      <c r="N246" s="77">
        <v>1340</v>
      </c>
      <c r="O246" s="77">
        <v>2180</v>
      </c>
      <c r="P246" s="77">
        <v>1221</v>
      </c>
      <c r="Q246" s="77">
        <v>1003</v>
      </c>
      <c r="R246" s="77">
        <v>1102</v>
      </c>
      <c r="S246" s="77">
        <v>2283</v>
      </c>
      <c r="T246" s="77">
        <v>3653</v>
      </c>
      <c r="U246" s="77">
        <v>1971</v>
      </c>
      <c r="V246" s="77">
        <v>2237</v>
      </c>
      <c r="W246" s="77">
        <v>1676</v>
      </c>
      <c r="X246" s="77">
        <v>1498</v>
      </c>
      <c r="Y246" s="77">
        <v>3128</v>
      </c>
      <c r="Z246">
        <v>1760.4</v>
      </c>
      <c r="AA246">
        <v>1555</v>
      </c>
      <c r="AB246">
        <v>2507</v>
      </c>
      <c r="AC246">
        <v>1540</v>
      </c>
      <c r="AD246">
        <v>2073</v>
      </c>
      <c r="AE246">
        <v>2264</v>
      </c>
      <c r="AF246">
        <v>1913</v>
      </c>
    </row>
    <row r="247" spans="1:32" x14ac:dyDescent="0.2">
      <c r="A247" s="1">
        <v>39632</v>
      </c>
      <c r="B247" s="77">
        <v>2816</v>
      </c>
      <c r="C247" s="77">
        <v>1869</v>
      </c>
      <c r="D247" s="77">
        <v>2136</v>
      </c>
      <c r="E247" s="77">
        <v>1861</v>
      </c>
      <c r="F247" s="77">
        <v>2329</v>
      </c>
      <c r="G247" s="77">
        <v>2301</v>
      </c>
      <c r="H247" s="77">
        <v>2924</v>
      </c>
      <c r="I247" s="77">
        <v>2478</v>
      </c>
      <c r="J247" s="77">
        <v>3012</v>
      </c>
      <c r="K247" s="77">
        <v>1868</v>
      </c>
      <c r="L247" s="77">
        <v>2594</v>
      </c>
      <c r="M247" s="77">
        <v>2537</v>
      </c>
      <c r="N247" s="77">
        <v>1244</v>
      </c>
      <c r="O247" s="77">
        <v>2161</v>
      </c>
      <c r="P247" s="77">
        <v>1132</v>
      </c>
      <c r="Q247" s="77">
        <v>832</v>
      </c>
      <c r="R247" s="77">
        <v>1069</v>
      </c>
      <c r="S247" s="77">
        <v>2254</v>
      </c>
      <c r="T247" s="77">
        <v>3603</v>
      </c>
      <c r="U247" s="77">
        <v>1926</v>
      </c>
      <c r="V247" s="77">
        <v>2317</v>
      </c>
      <c r="W247" s="77">
        <v>1715</v>
      </c>
      <c r="X247" s="77">
        <v>1533</v>
      </c>
      <c r="Y247" s="77">
        <v>2928</v>
      </c>
      <c r="Z247">
        <v>1770.6</v>
      </c>
      <c r="AA247">
        <v>1528</v>
      </c>
      <c r="AB247">
        <v>2347</v>
      </c>
      <c r="AC247">
        <v>1453</v>
      </c>
      <c r="AD247">
        <v>2042</v>
      </c>
      <c r="AE247">
        <v>2409</v>
      </c>
      <c r="AF247">
        <v>1940</v>
      </c>
    </row>
    <row r="248" spans="1:32" x14ac:dyDescent="0.2">
      <c r="A248" s="1">
        <v>39633</v>
      </c>
      <c r="B248" s="77">
        <v>2703</v>
      </c>
      <c r="C248" s="77">
        <v>1834</v>
      </c>
      <c r="D248" s="77">
        <v>2025</v>
      </c>
      <c r="E248" s="77">
        <v>1826</v>
      </c>
      <c r="F248" s="77">
        <v>2547</v>
      </c>
      <c r="G248" s="77">
        <v>2062</v>
      </c>
      <c r="H248" s="77">
        <v>2624</v>
      </c>
      <c r="I248" s="77">
        <v>2425</v>
      </c>
      <c r="J248" s="77">
        <v>2851</v>
      </c>
      <c r="K248" s="77">
        <v>1931</v>
      </c>
      <c r="L248" s="77">
        <v>2703</v>
      </c>
      <c r="M248" s="77">
        <v>2585</v>
      </c>
      <c r="N248" s="77">
        <v>1207</v>
      </c>
      <c r="O248" s="77">
        <v>2160</v>
      </c>
      <c r="P248" s="77">
        <v>1233</v>
      </c>
      <c r="Q248" s="77">
        <v>724</v>
      </c>
      <c r="R248" s="77">
        <v>1109</v>
      </c>
      <c r="S248" s="77">
        <v>2149</v>
      </c>
      <c r="T248" s="77">
        <v>3477</v>
      </c>
      <c r="U248" s="77">
        <v>1985</v>
      </c>
      <c r="V248" s="77">
        <v>2401</v>
      </c>
      <c r="W248" s="77">
        <v>1743</v>
      </c>
      <c r="X248" s="77">
        <v>1490</v>
      </c>
      <c r="Y248" s="77">
        <v>2825</v>
      </c>
      <c r="Z248">
        <v>1696.9</v>
      </c>
      <c r="AA248">
        <v>1587</v>
      </c>
      <c r="AB248">
        <v>2314</v>
      </c>
      <c r="AC248">
        <v>1371</v>
      </c>
      <c r="AD248">
        <v>2068</v>
      </c>
      <c r="AE248">
        <v>2374</v>
      </c>
      <c r="AF248">
        <v>1913</v>
      </c>
    </row>
    <row r="249" spans="1:32" x14ac:dyDescent="0.2">
      <c r="A249" s="1">
        <v>39634</v>
      </c>
      <c r="B249" s="77">
        <v>2654</v>
      </c>
      <c r="C249" s="77">
        <v>1825</v>
      </c>
      <c r="D249" s="77">
        <v>1993</v>
      </c>
      <c r="E249" s="77">
        <v>1825</v>
      </c>
      <c r="F249" s="77">
        <v>2471</v>
      </c>
      <c r="G249" s="77">
        <v>2099</v>
      </c>
      <c r="H249" s="77">
        <v>2363</v>
      </c>
      <c r="I249" s="77">
        <v>2460</v>
      </c>
      <c r="J249" s="77">
        <v>2748</v>
      </c>
      <c r="K249" s="77">
        <v>1961</v>
      </c>
      <c r="L249" s="77">
        <v>2613</v>
      </c>
      <c r="M249" s="77">
        <v>2443</v>
      </c>
      <c r="N249" s="77">
        <v>1203</v>
      </c>
      <c r="O249" s="77">
        <v>2133</v>
      </c>
      <c r="P249" s="77">
        <v>1321</v>
      </c>
      <c r="Q249" s="77">
        <v>750</v>
      </c>
      <c r="R249" s="77">
        <v>1026</v>
      </c>
      <c r="S249" s="77">
        <v>2167</v>
      </c>
      <c r="T249" s="77">
        <v>3407</v>
      </c>
      <c r="U249" s="77">
        <v>1922</v>
      </c>
      <c r="V249" s="77">
        <v>2531</v>
      </c>
      <c r="W249" s="77">
        <v>1743</v>
      </c>
      <c r="X249" s="77">
        <v>1566</v>
      </c>
      <c r="Y249" s="77">
        <v>2676</v>
      </c>
      <c r="Z249">
        <v>1722.7</v>
      </c>
      <c r="AA249">
        <v>1649</v>
      </c>
      <c r="AB249">
        <v>2348</v>
      </c>
      <c r="AC249">
        <v>1057</v>
      </c>
      <c r="AD249">
        <v>2115</v>
      </c>
      <c r="AE249">
        <v>2300</v>
      </c>
      <c r="AF249">
        <v>1951</v>
      </c>
    </row>
    <row r="250" spans="1:32" x14ac:dyDescent="0.2">
      <c r="A250" s="1">
        <v>39635</v>
      </c>
      <c r="B250" s="77">
        <v>2744</v>
      </c>
      <c r="C250" s="77">
        <v>1831</v>
      </c>
      <c r="D250" s="77">
        <v>1982</v>
      </c>
      <c r="E250" s="77">
        <v>1792</v>
      </c>
      <c r="F250" s="77">
        <v>2494</v>
      </c>
      <c r="G250" s="77">
        <v>1923</v>
      </c>
      <c r="H250" s="77">
        <v>2229</v>
      </c>
      <c r="I250" s="77">
        <v>2492</v>
      </c>
      <c r="J250" s="77">
        <v>2740</v>
      </c>
      <c r="K250" s="77">
        <v>1860</v>
      </c>
      <c r="L250" s="77">
        <v>2643</v>
      </c>
      <c r="M250" s="77">
        <v>2358</v>
      </c>
      <c r="N250" s="77">
        <v>1147</v>
      </c>
      <c r="O250" s="77">
        <v>2119</v>
      </c>
      <c r="P250" s="77">
        <v>1386</v>
      </c>
      <c r="Q250" s="77">
        <v>761</v>
      </c>
      <c r="R250" s="77">
        <v>1047</v>
      </c>
      <c r="S250" s="77">
        <v>2017</v>
      </c>
      <c r="T250" s="77">
        <v>3167</v>
      </c>
      <c r="U250" s="77">
        <v>1793</v>
      </c>
      <c r="V250" s="77">
        <v>2511</v>
      </c>
      <c r="W250" s="77">
        <v>1955</v>
      </c>
      <c r="X250" s="77">
        <v>1629</v>
      </c>
      <c r="Y250" s="77">
        <v>2664</v>
      </c>
      <c r="Z250">
        <v>1933.7</v>
      </c>
      <c r="AA250">
        <v>1712</v>
      </c>
      <c r="AB250">
        <v>2313</v>
      </c>
      <c r="AC250">
        <v>851</v>
      </c>
      <c r="AD250">
        <v>2088</v>
      </c>
      <c r="AE250">
        <v>2190</v>
      </c>
      <c r="AF250">
        <v>1997</v>
      </c>
    </row>
    <row r="251" spans="1:32" x14ac:dyDescent="0.2">
      <c r="A251" s="1">
        <v>39636</v>
      </c>
      <c r="B251" s="77">
        <v>2775</v>
      </c>
      <c r="C251" s="77">
        <v>1898</v>
      </c>
      <c r="D251" s="77">
        <v>2072</v>
      </c>
      <c r="E251" s="77">
        <v>1908</v>
      </c>
      <c r="F251" s="77">
        <v>2329</v>
      </c>
      <c r="G251" s="77">
        <v>1851</v>
      </c>
      <c r="H251" s="77">
        <v>1760</v>
      </c>
      <c r="I251" s="77">
        <v>2417</v>
      </c>
      <c r="J251" s="77">
        <v>2617</v>
      </c>
      <c r="K251" s="77">
        <v>1954</v>
      </c>
      <c r="L251" s="77">
        <v>2705</v>
      </c>
      <c r="M251" s="77">
        <v>2335</v>
      </c>
      <c r="N251" s="77">
        <v>1146</v>
      </c>
      <c r="O251" s="77">
        <v>2038</v>
      </c>
      <c r="P251" s="77">
        <v>1393</v>
      </c>
      <c r="Q251" s="77">
        <v>791</v>
      </c>
      <c r="R251" s="77">
        <v>1085</v>
      </c>
      <c r="S251" s="77">
        <v>2077</v>
      </c>
      <c r="T251" s="77">
        <v>3022</v>
      </c>
      <c r="U251" s="77">
        <v>2014</v>
      </c>
      <c r="V251" s="77">
        <v>2488</v>
      </c>
      <c r="W251" s="77">
        <v>1799</v>
      </c>
      <c r="X251" s="77">
        <v>1709</v>
      </c>
      <c r="Y251" s="77">
        <v>2715</v>
      </c>
      <c r="Z251">
        <v>1905.2</v>
      </c>
      <c r="AA251">
        <v>1674</v>
      </c>
      <c r="AB251">
        <v>2371</v>
      </c>
      <c r="AC251">
        <v>705</v>
      </c>
      <c r="AD251">
        <v>2168</v>
      </c>
      <c r="AE251">
        <v>2183</v>
      </c>
      <c r="AF251">
        <v>2033</v>
      </c>
    </row>
    <row r="252" spans="1:32" x14ac:dyDescent="0.2">
      <c r="A252" s="1">
        <v>39637</v>
      </c>
      <c r="B252" s="77">
        <v>2825</v>
      </c>
      <c r="C252" s="77">
        <v>1904</v>
      </c>
      <c r="D252" s="77">
        <v>2105</v>
      </c>
      <c r="E252" s="77">
        <v>1682</v>
      </c>
      <c r="F252" s="77">
        <v>2456</v>
      </c>
      <c r="G252" s="77">
        <v>1818</v>
      </c>
      <c r="H252" s="77">
        <v>1075</v>
      </c>
      <c r="I252" s="77">
        <v>2508</v>
      </c>
      <c r="J252" s="77">
        <v>2522</v>
      </c>
      <c r="K252" s="77">
        <v>1997</v>
      </c>
      <c r="L252" s="77">
        <v>2802</v>
      </c>
      <c r="M252" s="77">
        <v>2239</v>
      </c>
      <c r="N252" s="77">
        <v>1175</v>
      </c>
      <c r="O252" s="77">
        <v>1965</v>
      </c>
      <c r="P252" s="77">
        <v>1442</v>
      </c>
      <c r="Q252" s="77">
        <v>626</v>
      </c>
      <c r="R252" s="77">
        <v>1059</v>
      </c>
      <c r="S252" s="77">
        <v>1936</v>
      </c>
      <c r="T252" s="77">
        <v>2981</v>
      </c>
      <c r="U252" s="77">
        <v>1802</v>
      </c>
      <c r="V252" s="77">
        <v>2619</v>
      </c>
      <c r="W252" s="77">
        <v>1788</v>
      </c>
      <c r="X252" s="77">
        <v>1727</v>
      </c>
      <c r="Y252" s="77">
        <v>2742</v>
      </c>
      <c r="Z252">
        <v>1872.8</v>
      </c>
      <c r="AA252">
        <v>1710</v>
      </c>
      <c r="AB252">
        <v>2321</v>
      </c>
      <c r="AC252">
        <v>642</v>
      </c>
      <c r="AD252">
        <v>2054</v>
      </c>
      <c r="AE252">
        <v>2178</v>
      </c>
      <c r="AF252">
        <v>2036</v>
      </c>
    </row>
    <row r="253" spans="1:32" x14ac:dyDescent="0.2">
      <c r="A253" s="1">
        <v>39638</v>
      </c>
      <c r="B253" s="77">
        <v>2868</v>
      </c>
      <c r="C253" s="77">
        <v>1889</v>
      </c>
      <c r="D253" s="77">
        <v>2154</v>
      </c>
      <c r="E253" s="77">
        <v>1745</v>
      </c>
      <c r="F253" s="77">
        <v>2348</v>
      </c>
      <c r="G253" s="77">
        <v>1803</v>
      </c>
      <c r="H253" s="77">
        <v>503</v>
      </c>
      <c r="I253" s="77">
        <v>2487</v>
      </c>
      <c r="J253" s="77">
        <v>2362</v>
      </c>
      <c r="K253" s="77">
        <v>2047</v>
      </c>
      <c r="L253" s="77">
        <v>2756</v>
      </c>
      <c r="M253" s="77">
        <v>2181</v>
      </c>
      <c r="N253" s="77">
        <v>1140</v>
      </c>
      <c r="O253" s="77">
        <v>1896</v>
      </c>
      <c r="P253" s="77">
        <v>1483</v>
      </c>
      <c r="Q253" s="77">
        <v>773</v>
      </c>
      <c r="R253" s="77">
        <v>1119</v>
      </c>
      <c r="S253" s="77">
        <v>1908</v>
      </c>
      <c r="T253" s="77">
        <v>2717</v>
      </c>
      <c r="U253" s="77">
        <v>1821</v>
      </c>
      <c r="V253" s="77">
        <v>2642</v>
      </c>
      <c r="W253" s="77">
        <v>1790</v>
      </c>
      <c r="X253" s="77">
        <v>1701</v>
      </c>
      <c r="Y253" s="77">
        <v>2689</v>
      </c>
      <c r="Z253">
        <v>2070.3000000000002</v>
      </c>
      <c r="AA253">
        <v>1754</v>
      </c>
      <c r="AB253">
        <v>2282</v>
      </c>
      <c r="AC253">
        <v>830</v>
      </c>
      <c r="AD253">
        <v>2266</v>
      </c>
      <c r="AE253">
        <v>2068</v>
      </c>
      <c r="AF253">
        <v>2009</v>
      </c>
    </row>
    <row r="254" spans="1:32" x14ac:dyDescent="0.2">
      <c r="A254" s="1">
        <v>39639</v>
      </c>
      <c r="B254" s="77">
        <v>2989</v>
      </c>
      <c r="C254" s="77">
        <v>1981</v>
      </c>
      <c r="D254" s="77">
        <v>2117</v>
      </c>
      <c r="E254" s="77">
        <v>1755</v>
      </c>
      <c r="F254" s="77">
        <v>2455</v>
      </c>
      <c r="G254" s="77">
        <v>1845</v>
      </c>
      <c r="H254" s="77">
        <v>88</v>
      </c>
      <c r="I254" s="77">
        <v>2508</v>
      </c>
      <c r="J254" s="77">
        <v>2282</v>
      </c>
      <c r="K254" s="77">
        <v>2020</v>
      </c>
      <c r="L254" s="77">
        <v>2874</v>
      </c>
      <c r="M254" s="77">
        <v>2179</v>
      </c>
      <c r="N254" s="77">
        <v>1196</v>
      </c>
      <c r="O254" s="77">
        <v>1966</v>
      </c>
      <c r="P254" s="77">
        <v>1520</v>
      </c>
      <c r="Q254" s="77">
        <v>777</v>
      </c>
      <c r="R254" s="77">
        <v>1130</v>
      </c>
      <c r="S254" s="77">
        <v>1744</v>
      </c>
      <c r="T254" s="77">
        <v>2648</v>
      </c>
      <c r="U254" s="77">
        <v>1882</v>
      </c>
      <c r="V254" s="77">
        <v>2595</v>
      </c>
      <c r="W254" s="77">
        <v>1815</v>
      </c>
      <c r="X254" s="77">
        <v>1738</v>
      </c>
      <c r="Y254" s="77">
        <v>2649</v>
      </c>
      <c r="Z254">
        <v>1953</v>
      </c>
      <c r="AA254">
        <v>1755</v>
      </c>
      <c r="AB254">
        <v>2342</v>
      </c>
      <c r="AC254">
        <v>977</v>
      </c>
      <c r="AD254">
        <v>2110</v>
      </c>
      <c r="AE254">
        <v>2130</v>
      </c>
      <c r="AF254">
        <v>2045</v>
      </c>
    </row>
    <row r="255" spans="1:32" x14ac:dyDescent="0.2">
      <c r="A255" s="1">
        <v>39640</v>
      </c>
      <c r="B255" s="77">
        <v>2866</v>
      </c>
      <c r="C255" s="77">
        <v>2047</v>
      </c>
      <c r="D255" s="77">
        <v>2047</v>
      </c>
      <c r="E255" s="77">
        <v>1776</v>
      </c>
      <c r="F255" s="77">
        <v>2204</v>
      </c>
      <c r="G255" s="77">
        <v>1757</v>
      </c>
      <c r="H255" s="77">
        <v>-31.7</v>
      </c>
      <c r="I255" s="77">
        <v>2584</v>
      </c>
      <c r="J255" s="77">
        <v>2340</v>
      </c>
      <c r="K255" s="77">
        <v>2320</v>
      </c>
      <c r="L255" s="77">
        <v>2932</v>
      </c>
      <c r="M255" s="77">
        <v>2089</v>
      </c>
      <c r="N255" s="77">
        <v>1208</v>
      </c>
      <c r="O255" s="77">
        <v>1946</v>
      </c>
      <c r="P255" s="77">
        <v>1604</v>
      </c>
      <c r="Q255" s="77">
        <v>857</v>
      </c>
      <c r="R255" s="77">
        <v>1241</v>
      </c>
      <c r="S255" s="77">
        <v>1635</v>
      </c>
      <c r="T255" s="77">
        <v>2476</v>
      </c>
      <c r="U255" s="77">
        <v>1800</v>
      </c>
      <c r="V255" s="77">
        <v>2722</v>
      </c>
      <c r="W255" s="77">
        <v>1887</v>
      </c>
      <c r="X255" s="77">
        <v>1679</v>
      </c>
      <c r="Y255" s="77">
        <v>2612</v>
      </c>
      <c r="Z255">
        <v>2297.5</v>
      </c>
      <c r="AA255">
        <v>1967</v>
      </c>
      <c r="AB255">
        <v>2147</v>
      </c>
      <c r="AC255">
        <v>1083</v>
      </c>
      <c r="AD255">
        <v>2026</v>
      </c>
      <c r="AE255">
        <v>1945</v>
      </c>
      <c r="AF255">
        <v>2100</v>
      </c>
    </row>
    <row r="256" spans="1:32" x14ac:dyDescent="0.2">
      <c r="A256" s="1">
        <v>39641</v>
      </c>
      <c r="B256" s="77">
        <v>2865</v>
      </c>
      <c r="C256" s="77">
        <v>2140</v>
      </c>
      <c r="D256" s="77">
        <v>1933</v>
      </c>
      <c r="E256" s="77">
        <v>1788</v>
      </c>
      <c r="F256" s="77">
        <v>1853</v>
      </c>
      <c r="G256" s="77">
        <v>1726</v>
      </c>
      <c r="H256" s="77">
        <v>19</v>
      </c>
      <c r="I256" s="77">
        <v>2276</v>
      </c>
      <c r="J256" s="77">
        <v>2372</v>
      </c>
      <c r="K256" s="77">
        <v>2171</v>
      </c>
      <c r="L256" s="77">
        <v>2789</v>
      </c>
      <c r="M256" s="77">
        <v>2056</v>
      </c>
      <c r="N256" s="77">
        <v>1186</v>
      </c>
      <c r="O256" s="77">
        <v>1877</v>
      </c>
      <c r="P256" s="77">
        <v>1669</v>
      </c>
      <c r="Q256" s="77">
        <v>928</v>
      </c>
      <c r="R256" s="77">
        <v>1277</v>
      </c>
      <c r="S256" s="77">
        <v>1674</v>
      </c>
      <c r="T256" s="77">
        <v>2435</v>
      </c>
      <c r="U256" s="77">
        <v>1724</v>
      </c>
      <c r="V256" s="77">
        <v>2765</v>
      </c>
      <c r="W256" s="77">
        <v>1897</v>
      </c>
      <c r="X256" s="77">
        <v>1777</v>
      </c>
      <c r="Y256" s="77">
        <v>2660</v>
      </c>
      <c r="Z256">
        <v>2156.5</v>
      </c>
      <c r="AA256">
        <v>1821</v>
      </c>
      <c r="AB256">
        <v>2124</v>
      </c>
      <c r="AC256">
        <v>1152</v>
      </c>
      <c r="AD256">
        <v>2031</v>
      </c>
      <c r="AE256">
        <v>1999</v>
      </c>
      <c r="AF256">
        <v>2081</v>
      </c>
    </row>
    <row r="257" spans="1:32" x14ac:dyDescent="0.2">
      <c r="A257" s="1">
        <v>39642</v>
      </c>
      <c r="B257" s="77">
        <v>2906</v>
      </c>
      <c r="C257" s="77">
        <v>2176</v>
      </c>
      <c r="D257" s="77">
        <v>1980</v>
      </c>
      <c r="E257" s="77">
        <v>1797</v>
      </c>
      <c r="F257" s="77">
        <v>1642</v>
      </c>
      <c r="G257" s="77">
        <v>1629</v>
      </c>
      <c r="H257" s="77">
        <v>104</v>
      </c>
      <c r="I257" s="77">
        <v>2210</v>
      </c>
      <c r="J257" s="77">
        <v>2288</v>
      </c>
      <c r="K257" s="77">
        <v>2122</v>
      </c>
      <c r="L257" s="77">
        <v>2838</v>
      </c>
      <c r="M257" s="77">
        <v>2025</v>
      </c>
      <c r="N257" s="77">
        <v>1175</v>
      </c>
      <c r="O257" s="77">
        <v>1928</v>
      </c>
      <c r="P257" s="77">
        <v>1658</v>
      </c>
      <c r="Q257" s="77">
        <v>925</v>
      </c>
      <c r="R257" s="77">
        <v>1338</v>
      </c>
      <c r="S257" s="77">
        <v>1735</v>
      </c>
      <c r="T257" s="77">
        <v>2267</v>
      </c>
      <c r="U257" s="77">
        <v>1644</v>
      </c>
      <c r="V257" s="77">
        <v>2658</v>
      </c>
      <c r="W257" s="77">
        <v>1835</v>
      </c>
      <c r="X257" s="77">
        <v>1759</v>
      </c>
      <c r="Y257" s="77">
        <v>2691</v>
      </c>
      <c r="Z257">
        <v>2119.3000000000002</v>
      </c>
      <c r="AA257">
        <v>1839</v>
      </c>
      <c r="AB257">
        <v>2097</v>
      </c>
      <c r="AC257">
        <v>1301</v>
      </c>
      <c r="AD257">
        <v>2174</v>
      </c>
      <c r="AE257">
        <v>2009</v>
      </c>
      <c r="AF257">
        <v>2115</v>
      </c>
    </row>
    <row r="258" spans="1:32" x14ac:dyDescent="0.2">
      <c r="A258" s="1">
        <v>39643</v>
      </c>
      <c r="B258" s="77">
        <v>2903</v>
      </c>
      <c r="C258" s="77">
        <v>2228</v>
      </c>
      <c r="D258" s="77">
        <v>2038</v>
      </c>
      <c r="E258" s="77">
        <v>1816</v>
      </c>
      <c r="F258" s="77">
        <v>1532</v>
      </c>
      <c r="G258" s="77">
        <v>1562</v>
      </c>
      <c r="H258" s="77">
        <v>564</v>
      </c>
      <c r="I258" s="77">
        <v>2135</v>
      </c>
      <c r="J258" s="77">
        <v>2174</v>
      </c>
      <c r="K258" s="77">
        <v>2157</v>
      </c>
      <c r="L258" s="77">
        <v>2843</v>
      </c>
      <c r="M258" s="77">
        <v>2045</v>
      </c>
      <c r="N258" s="77">
        <v>1192</v>
      </c>
      <c r="O258" s="77">
        <v>2003</v>
      </c>
      <c r="P258" s="77">
        <v>1625</v>
      </c>
      <c r="Q258" s="77">
        <v>950</v>
      </c>
      <c r="R258" s="77">
        <v>1415</v>
      </c>
      <c r="S258" s="77">
        <v>1666</v>
      </c>
      <c r="T258" s="77">
        <v>2115</v>
      </c>
      <c r="U258" s="77">
        <v>1521</v>
      </c>
      <c r="V258" s="77">
        <v>2576</v>
      </c>
      <c r="W258" s="77">
        <v>1971</v>
      </c>
      <c r="X258" s="77">
        <v>1768</v>
      </c>
      <c r="Y258" s="77">
        <v>2628</v>
      </c>
      <c r="Z258">
        <v>2167</v>
      </c>
      <c r="AA258">
        <v>1816</v>
      </c>
      <c r="AB258">
        <v>2113</v>
      </c>
      <c r="AC258">
        <v>1381</v>
      </c>
      <c r="AD258">
        <v>2088</v>
      </c>
      <c r="AE258">
        <v>1932</v>
      </c>
      <c r="AF258">
        <v>2092</v>
      </c>
    </row>
    <row r="259" spans="1:32" x14ac:dyDescent="0.2">
      <c r="A259" s="1">
        <v>39644</v>
      </c>
      <c r="B259" s="77">
        <v>2920</v>
      </c>
      <c r="C259" s="77">
        <v>2194</v>
      </c>
      <c r="D259" s="77">
        <v>1998</v>
      </c>
      <c r="E259" s="77">
        <v>1892</v>
      </c>
      <c r="F259" s="77">
        <v>1437</v>
      </c>
      <c r="G259" s="77">
        <v>1465</v>
      </c>
      <c r="H259" s="77">
        <v>753</v>
      </c>
      <c r="I259" s="77">
        <v>2006</v>
      </c>
      <c r="J259" s="77">
        <v>2244</v>
      </c>
      <c r="K259" s="77">
        <v>2206</v>
      </c>
      <c r="L259" s="77">
        <v>2950</v>
      </c>
      <c r="M259" s="77">
        <v>2131</v>
      </c>
      <c r="N259" s="77">
        <v>1263</v>
      </c>
      <c r="O259" s="77">
        <v>1933</v>
      </c>
      <c r="P259" s="77">
        <v>1602</v>
      </c>
      <c r="Q259" s="77">
        <v>1063</v>
      </c>
      <c r="R259" s="77">
        <v>1488</v>
      </c>
      <c r="S259" s="77">
        <v>1589</v>
      </c>
      <c r="T259" s="77">
        <v>2135</v>
      </c>
      <c r="U259" s="77">
        <v>1714</v>
      </c>
      <c r="V259" s="77">
        <v>2543</v>
      </c>
      <c r="W259" s="77">
        <v>1968</v>
      </c>
      <c r="X259" s="77">
        <v>1812</v>
      </c>
      <c r="Y259" s="77">
        <v>2525</v>
      </c>
      <c r="Z259">
        <v>2145.8000000000002</v>
      </c>
      <c r="AA259">
        <v>1804</v>
      </c>
      <c r="AB259">
        <v>2070</v>
      </c>
      <c r="AC259">
        <v>1486</v>
      </c>
      <c r="AD259">
        <v>2124</v>
      </c>
      <c r="AE259">
        <v>2024</v>
      </c>
      <c r="AF259">
        <v>2122</v>
      </c>
    </row>
    <row r="260" spans="1:32" x14ac:dyDescent="0.2">
      <c r="A260" s="1">
        <v>39645</v>
      </c>
      <c r="B260" s="77">
        <v>2880</v>
      </c>
      <c r="C260" s="77">
        <v>2224</v>
      </c>
      <c r="D260" s="77">
        <v>2110</v>
      </c>
      <c r="E260" s="77">
        <v>1935</v>
      </c>
      <c r="F260" s="77">
        <v>1306</v>
      </c>
      <c r="G260" s="77">
        <v>1465</v>
      </c>
      <c r="H260" s="77">
        <v>937</v>
      </c>
      <c r="I260" s="77">
        <v>1927</v>
      </c>
      <c r="J260" s="77">
        <v>2040</v>
      </c>
      <c r="K260" s="77">
        <v>2082</v>
      </c>
      <c r="L260" s="77">
        <v>2935</v>
      </c>
      <c r="M260" s="77">
        <v>2091</v>
      </c>
      <c r="N260" s="77">
        <v>1422</v>
      </c>
      <c r="O260" s="77">
        <v>1954</v>
      </c>
      <c r="P260" s="77">
        <v>1704</v>
      </c>
      <c r="Q260" s="77">
        <v>1106</v>
      </c>
      <c r="R260" s="77">
        <v>1632</v>
      </c>
      <c r="S260" s="77">
        <v>1568</v>
      </c>
      <c r="T260" s="77">
        <v>2097</v>
      </c>
      <c r="U260" s="77">
        <v>1657</v>
      </c>
      <c r="V260" s="77">
        <v>2654</v>
      </c>
      <c r="W260" s="77">
        <v>1916</v>
      </c>
      <c r="X260" s="77">
        <v>1856</v>
      </c>
      <c r="Y260" s="77">
        <v>2441</v>
      </c>
      <c r="Z260">
        <v>2275.4</v>
      </c>
      <c r="AA260">
        <v>1805</v>
      </c>
      <c r="AB260">
        <v>1781</v>
      </c>
      <c r="AC260">
        <v>1580</v>
      </c>
      <c r="AD260">
        <v>2105</v>
      </c>
      <c r="AE260">
        <v>1943</v>
      </c>
      <c r="AF260">
        <v>2100</v>
      </c>
    </row>
    <row r="261" spans="1:32" x14ac:dyDescent="0.2">
      <c r="A261" s="1">
        <v>39646</v>
      </c>
      <c r="B261" s="77">
        <v>2709</v>
      </c>
      <c r="C261" s="77">
        <v>2256</v>
      </c>
      <c r="D261" s="77">
        <v>2127</v>
      </c>
      <c r="E261" s="77">
        <v>1970</v>
      </c>
      <c r="F261" s="77">
        <v>1324</v>
      </c>
      <c r="G261" s="77">
        <v>1283</v>
      </c>
      <c r="H261" s="77">
        <v>1081</v>
      </c>
      <c r="I261" s="77">
        <v>1869</v>
      </c>
      <c r="J261" s="77">
        <v>2028</v>
      </c>
      <c r="K261" s="77">
        <v>2193</v>
      </c>
      <c r="L261" s="77">
        <v>2927</v>
      </c>
      <c r="M261" s="77">
        <v>2219</v>
      </c>
      <c r="N261" s="77">
        <v>1473</v>
      </c>
      <c r="O261" s="77">
        <v>1928</v>
      </c>
      <c r="P261" s="77">
        <v>1644</v>
      </c>
      <c r="Q261" s="77">
        <v>1169</v>
      </c>
      <c r="R261" s="77">
        <v>1856</v>
      </c>
      <c r="S261" s="77">
        <v>1403</v>
      </c>
      <c r="T261" s="77">
        <v>2146</v>
      </c>
      <c r="U261" s="77">
        <v>1637</v>
      </c>
      <c r="V261" s="77">
        <v>2510</v>
      </c>
      <c r="W261" s="77">
        <v>2102</v>
      </c>
      <c r="X261" s="77">
        <v>2083</v>
      </c>
      <c r="Y261" s="77">
        <v>2410</v>
      </c>
      <c r="Z261">
        <v>2045.1</v>
      </c>
      <c r="AA261">
        <v>1745</v>
      </c>
      <c r="AB261">
        <v>1906</v>
      </c>
      <c r="AC261">
        <v>1710</v>
      </c>
      <c r="AD261">
        <v>2201</v>
      </c>
      <c r="AE261">
        <v>1882</v>
      </c>
      <c r="AF261">
        <v>2134</v>
      </c>
    </row>
    <row r="262" spans="1:32" x14ac:dyDescent="0.2">
      <c r="A262" s="1">
        <v>39647</v>
      </c>
      <c r="B262" s="77">
        <v>2602</v>
      </c>
      <c r="C262" s="77">
        <v>2275</v>
      </c>
      <c r="D262" s="77">
        <v>2121</v>
      </c>
      <c r="E262" s="77">
        <v>2004</v>
      </c>
      <c r="F262" s="77">
        <v>1358</v>
      </c>
      <c r="G262" s="77">
        <v>1224</v>
      </c>
      <c r="H262" s="77">
        <v>1134</v>
      </c>
      <c r="I262" s="77">
        <v>1795</v>
      </c>
      <c r="J262" s="77">
        <v>2229</v>
      </c>
      <c r="K262" s="77">
        <v>2421</v>
      </c>
      <c r="L262" s="77">
        <v>3070</v>
      </c>
      <c r="M262" s="77">
        <v>2062</v>
      </c>
      <c r="N262" s="77">
        <v>1530</v>
      </c>
      <c r="O262" s="77">
        <v>1924</v>
      </c>
      <c r="P262" s="77">
        <v>1781</v>
      </c>
      <c r="Q262" s="77">
        <v>1260</v>
      </c>
      <c r="R262" s="77">
        <v>1843</v>
      </c>
      <c r="S262" s="77">
        <v>1358</v>
      </c>
      <c r="T262" s="77">
        <v>2085</v>
      </c>
      <c r="U262" s="77">
        <v>1572</v>
      </c>
      <c r="V262" s="77">
        <v>2475</v>
      </c>
      <c r="W262" s="77">
        <v>1905</v>
      </c>
      <c r="X262" s="77">
        <v>1794</v>
      </c>
      <c r="Y262" s="77">
        <v>2405</v>
      </c>
      <c r="Z262">
        <v>2109.5</v>
      </c>
      <c r="AA262">
        <v>1818</v>
      </c>
      <c r="AB262">
        <v>1753</v>
      </c>
      <c r="AC262">
        <v>1690</v>
      </c>
      <c r="AD262">
        <v>2140</v>
      </c>
      <c r="AE262">
        <v>1820</v>
      </c>
      <c r="AF262">
        <v>2129</v>
      </c>
    </row>
    <row r="263" spans="1:32" x14ac:dyDescent="0.2">
      <c r="A263" s="1">
        <v>39648</v>
      </c>
      <c r="B263" s="77">
        <v>2531</v>
      </c>
      <c r="C263" s="77">
        <v>2282</v>
      </c>
      <c r="D263" s="77">
        <v>2093</v>
      </c>
      <c r="E263" s="77">
        <v>2108</v>
      </c>
      <c r="F263" s="77">
        <v>1188</v>
      </c>
      <c r="G263" s="77">
        <v>1295</v>
      </c>
      <c r="H263" s="77">
        <v>1088</v>
      </c>
      <c r="I263" s="77">
        <v>1766</v>
      </c>
      <c r="J263" s="77">
        <v>2162</v>
      </c>
      <c r="K263" s="77">
        <v>2402</v>
      </c>
      <c r="L263" s="77">
        <v>2992</v>
      </c>
      <c r="M263" s="77">
        <v>2061</v>
      </c>
      <c r="N263" s="77">
        <v>1563</v>
      </c>
      <c r="O263" s="77">
        <v>1969</v>
      </c>
      <c r="P263" s="77">
        <v>1768</v>
      </c>
      <c r="Q263" s="77">
        <v>1251</v>
      </c>
      <c r="R263" s="77">
        <v>1776</v>
      </c>
      <c r="S263" s="77">
        <v>1280</v>
      </c>
      <c r="T263" s="77">
        <v>2027</v>
      </c>
      <c r="U263" s="77">
        <v>1553</v>
      </c>
      <c r="V263" s="77">
        <v>2376</v>
      </c>
      <c r="W263" s="77">
        <v>1909</v>
      </c>
      <c r="X263" s="77">
        <v>1770</v>
      </c>
      <c r="Y263" s="77">
        <v>2408</v>
      </c>
      <c r="Z263">
        <v>2141.5</v>
      </c>
      <c r="AA263">
        <v>1839</v>
      </c>
      <c r="AB263">
        <v>1945</v>
      </c>
      <c r="AC263">
        <v>1674</v>
      </c>
      <c r="AD263">
        <v>2113</v>
      </c>
      <c r="AE263">
        <v>1639</v>
      </c>
      <c r="AF263">
        <v>2043</v>
      </c>
    </row>
    <row r="264" spans="1:32" x14ac:dyDescent="0.2">
      <c r="A264" s="1">
        <v>39649</v>
      </c>
      <c r="B264" s="77">
        <v>2581</v>
      </c>
      <c r="C264" s="77">
        <v>2266</v>
      </c>
      <c r="D264" s="77">
        <v>2148</v>
      </c>
      <c r="E264" s="77">
        <v>2075</v>
      </c>
      <c r="F264" s="77">
        <v>1033</v>
      </c>
      <c r="G264" s="77">
        <v>1490</v>
      </c>
      <c r="H264" s="77">
        <v>1198</v>
      </c>
      <c r="I264" s="77">
        <v>1687</v>
      </c>
      <c r="J264" s="77">
        <v>2390</v>
      </c>
      <c r="K264" s="77">
        <v>2486</v>
      </c>
      <c r="L264" s="77">
        <v>3047</v>
      </c>
      <c r="M264" s="77">
        <v>2014</v>
      </c>
      <c r="N264" s="77">
        <v>1645</v>
      </c>
      <c r="O264" s="77">
        <v>1871</v>
      </c>
      <c r="P264" s="77">
        <v>1809</v>
      </c>
      <c r="Q264" s="77">
        <v>1315</v>
      </c>
      <c r="R264" s="77">
        <v>1820</v>
      </c>
      <c r="S264" s="77">
        <v>1332</v>
      </c>
      <c r="T264" s="77">
        <v>1913</v>
      </c>
      <c r="U264" s="77">
        <v>1486</v>
      </c>
      <c r="V264" s="77">
        <v>2271</v>
      </c>
      <c r="W264" s="77">
        <v>1918</v>
      </c>
      <c r="X264" s="77">
        <v>1761</v>
      </c>
      <c r="Y264" s="77">
        <v>2451</v>
      </c>
      <c r="Z264">
        <v>2125.6</v>
      </c>
      <c r="AA264">
        <v>1845</v>
      </c>
      <c r="AB264">
        <v>1845</v>
      </c>
      <c r="AC264">
        <v>1711</v>
      </c>
      <c r="AD264">
        <v>2027</v>
      </c>
      <c r="AE264">
        <v>1697</v>
      </c>
      <c r="AF264">
        <v>2176</v>
      </c>
    </row>
    <row r="265" spans="1:32" x14ac:dyDescent="0.2">
      <c r="A265" s="1">
        <v>39650</v>
      </c>
      <c r="B265" s="77">
        <v>2561</v>
      </c>
      <c r="C265" s="77">
        <v>2288</v>
      </c>
      <c r="D265" s="77">
        <v>2117</v>
      </c>
      <c r="E265" s="77">
        <v>2099</v>
      </c>
      <c r="F265" s="77">
        <v>873</v>
      </c>
      <c r="G265" s="77">
        <v>1580</v>
      </c>
      <c r="H265" s="77">
        <v>1437</v>
      </c>
      <c r="I265" s="77">
        <v>1699</v>
      </c>
      <c r="J265" s="77">
        <v>2287</v>
      </c>
      <c r="K265" s="77">
        <v>2524</v>
      </c>
      <c r="L265" s="77">
        <v>3102</v>
      </c>
      <c r="M265" s="77">
        <v>2043</v>
      </c>
      <c r="N265" s="77">
        <v>1651</v>
      </c>
      <c r="O265" s="77">
        <v>1869</v>
      </c>
      <c r="P265" s="77">
        <v>1785</v>
      </c>
      <c r="Q265" s="77">
        <v>1410</v>
      </c>
      <c r="R265" s="77">
        <v>1883</v>
      </c>
      <c r="S265" s="77">
        <v>1386</v>
      </c>
      <c r="T265" s="77">
        <v>1875</v>
      </c>
      <c r="U265" s="77">
        <v>1620</v>
      </c>
      <c r="V265" s="77">
        <v>2065</v>
      </c>
      <c r="W265" s="77">
        <v>1895</v>
      </c>
      <c r="X265" s="77">
        <v>1733</v>
      </c>
      <c r="Y265" s="77">
        <v>2525</v>
      </c>
      <c r="Z265">
        <v>2199.3000000000002</v>
      </c>
      <c r="AA265">
        <v>1872</v>
      </c>
      <c r="AB265">
        <v>1857</v>
      </c>
      <c r="AC265">
        <v>1805</v>
      </c>
      <c r="AD265">
        <v>2034</v>
      </c>
      <c r="AE265">
        <v>1757</v>
      </c>
      <c r="AF265">
        <v>2149</v>
      </c>
    </row>
    <row r="266" spans="1:32" x14ac:dyDescent="0.2">
      <c r="A266" s="1">
        <v>39651</v>
      </c>
      <c r="B266" s="77">
        <v>2566</v>
      </c>
      <c r="C266" s="77">
        <v>2289</v>
      </c>
      <c r="D266" s="77">
        <v>1997</v>
      </c>
      <c r="E266" s="77">
        <v>2142</v>
      </c>
      <c r="F266" s="77">
        <v>745</v>
      </c>
      <c r="G266" s="77">
        <v>1608</v>
      </c>
      <c r="H266" s="77">
        <v>1788</v>
      </c>
      <c r="I266" s="77">
        <v>1705</v>
      </c>
      <c r="J266" s="77">
        <v>2164</v>
      </c>
      <c r="K266" s="77">
        <v>2598</v>
      </c>
      <c r="L266" s="77">
        <v>2999</v>
      </c>
      <c r="M266" s="77">
        <v>2027</v>
      </c>
      <c r="N266" s="77">
        <v>1720</v>
      </c>
      <c r="O266" s="77">
        <v>1835</v>
      </c>
      <c r="P266" s="77">
        <v>1862</v>
      </c>
      <c r="Q266" s="77">
        <v>1522</v>
      </c>
      <c r="R266" s="77">
        <v>1920</v>
      </c>
      <c r="S266" s="77">
        <v>1620</v>
      </c>
      <c r="T266" s="77">
        <v>2012</v>
      </c>
      <c r="U266" s="77">
        <v>1732</v>
      </c>
      <c r="V266" s="77">
        <v>2009</v>
      </c>
      <c r="W266" s="77">
        <v>1845</v>
      </c>
      <c r="X266" s="77">
        <v>1719</v>
      </c>
      <c r="Y266" s="77">
        <v>2571</v>
      </c>
      <c r="Z266">
        <v>2104.5</v>
      </c>
      <c r="AA266">
        <v>2171</v>
      </c>
      <c r="AB266">
        <v>1805</v>
      </c>
      <c r="AC266">
        <v>1959</v>
      </c>
      <c r="AD266">
        <v>2084</v>
      </c>
      <c r="AE266">
        <v>1838</v>
      </c>
      <c r="AF266">
        <v>2137</v>
      </c>
    </row>
    <row r="267" spans="1:32" x14ac:dyDescent="0.2">
      <c r="A267" s="1">
        <v>39652</v>
      </c>
      <c r="B267" s="77">
        <v>2563</v>
      </c>
      <c r="C267" s="77">
        <v>2253</v>
      </c>
      <c r="D267" s="77">
        <v>1961</v>
      </c>
      <c r="E267" s="77">
        <v>2167</v>
      </c>
      <c r="F267" s="77">
        <v>690</v>
      </c>
      <c r="G267" s="77">
        <v>1625</v>
      </c>
      <c r="H267" s="77">
        <v>1922</v>
      </c>
      <c r="I267" s="77">
        <v>1642</v>
      </c>
      <c r="J267" s="77">
        <v>2188</v>
      </c>
      <c r="K267" s="77">
        <v>2595</v>
      </c>
      <c r="L267" s="77">
        <v>3013</v>
      </c>
      <c r="M267" s="77">
        <v>2087</v>
      </c>
      <c r="N267" s="77">
        <v>1841</v>
      </c>
      <c r="O267" s="77">
        <v>1854</v>
      </c>
      <c r="P267" s="77">
        <v>1994</v>
      </c>
      <c r="Q267" s="77">
        <v>1564</v>
      </c>
      <c r="R267" s="77">
        <v>1995</v>
      </c>
      <c r="S267" s="77">
        <v>1572</v>
      </c>
      <c r="T267" s="77">
        <v>1955</v>
      </c>
      <c r="U267" s="77">
        <v>1521</v>
      </c>
      <c r="V267" s="77">
        <v>2021</v>
      </c>
      <c r="W267" s="77">
        <v>1861</v>
      </c>
      <c r="X267" s="77">
        <v>1746</v>
      </c>
      <c r="Y267" s="77">
        <v>2548</v>
      </c>
      <c r="Z267">
        <v>2139.3000000000002</v>
      </c>
      <c r="AA267">
        <v>1810</v>
      </c>
      <c r="AB267">
        <v>1827</v>
      </c>
      <c r="AC267">
        <v>1845</v>
      </c>
      <c r="AD267">
        <v>2121</v>
      </c>
      <c r="AE267">
        <v>1846</v>
      </c>
      <c r="AF267">
        <v>2145</v>
      </c>
    </row>
    <row r="268" spans="1:32" x14ac:dyDescent="0.2">
      <c r="A268" s="1">
        <v>39653</v>
      </c>
      <c r="B268" s="77">
        <v>2589</v>
      </c>
      <c r="C268" s="77">
        <v>2322</v>
      </c>
      <c r="D268" s="77">
        <v>1948</v>
      </c>
      <c r="E268" s="77">
        <v>2225</v>
      </c>
      <c r="F268" s="77">
        <v>701</v>
      </c>
      <c r="G268" s="77">
        <v>1579</v>
      </c>
      <c r="H268" s="77">
        <v>1985</v>
      </c>
      <c r="I268" s="77">
        <v>1640</v>
      </c>
      <c r="J268" s="77">
        <v>2215</v>
      </c>
      <c r="K268" s="77">
        <v>2634</v>
      </c>
      <c r="L268" s="77">
        <v>3055</v>
      </c>
      <c r="M268" s="77">
        <v>2091</v>
      </c>
      <c r="N268" s="77">
        <v>1884</v>
      </c>
      <c r="O268" s="77">
        <v>1867</v>
      </c>
      <c r="P268" s="77">
        <v>1843</v>
      </c>
      <c r="Q268" s="77">
        <v>1642</v>
      </c>
      <c r="R268" s="77">
        <v>2004</v>
      </c>
      <c r="S268" s="77">
        <v>1603</v>
      </c>
      <c r="T268" s="77">
        <v>1946</v>
      </c>
      <c r="U268" s="77">
        <v>1498</v>
      </c>
      <c r="V268" s="77">
        <v>1909</v>
      </c>
      <c r="W268" s="77">
        <v>1784</v>
      </c>
      <c r="X268" s="77">
        <v>1838</v>
      </c>
      <c r="Y268" s="77">
        <v>2481</v>
      </c>
      <c r="Z268">
        <v>2366.5</v>
      </c>
      <c r="AA268">
        <v>1822</v>
      </c>
      <c r="AB268">
        <v>1795</v>
      </c>
      <c r="AC268">
        <v>1997</v>
      </c>
      <c r="AD268">
        <v>2210</v>
      </c>
      <c r="AE268">
        <v>2205</v>
      </c>
      <c r="AF268">
        <v>2133</v>
      </c>
    </row>
    <row r="269" spans="1:32" x14ac:dyDescent="0.2">
      <c r="A269" s="1">
        <v>39654</v>
      </c>
      <c r="B269" s="77">
        <v>2613</v>
      </c>
      <c r="C269" s="77">
        <v>2308</v>
      </c>
      <c r="D269" s="77">
        <v>1978</v>
      </c>
      <c r="E269" s="77">
        <v>2222</v>
      </c>
      <c r="F269" s="77">
        <v>767</v>
      </c>
      <c r="G269" s="77">
        <v>1435</v>
      </c>
      <c r="H269" s="77">
        <v>2017</v>
      </c>
      <c r="I269" s="77">
        <v>1697</v>
      </c>
      <c r="J269" s="77">
        <v>2183</v>
      </c>
      <c r="K269" s="77">
        <v>2698</v>
      </c>
      <c r="L269" s="77">
        <v>3071</v>
      </c>
      <c r="M269" s="77">
        <v>2098</v>
      </c>
      <c r="N269" s="77">
        <v>1912</v>
      </c>
      <c r="O269" s="77">
        <v>1905</v>
      </c>
      <c r="P269" s="77">
        <v>1959</v>
      </c>
      <c r="Q269" s="77">
        <v>1691</v>
      </c>
      <c r="R269" s="77">
        <v>2186</v>
      </c>
      <c r="S269" s="77">
        <v>1661</v>
      </c>
      <c r="T269" s="77">
        <v>2119</v>
      </c>
      <c r="U269" s="77">
        <v>1559</v>
      </c>
      <c r="V269" s="77">
        <v>1859</v>
      </c>
      <c r="W269" s="77">
        <v>1832</v>
      </c>
      <c r="X269" s="77">
        <v>1874</v>
      </c>
      <c r="Y269" s="77">
        <v>2474</v>
      </c>
      <c r="Z269">
        <v>2279.6</v>
      </c>
      <c r="AA269">
        <v>1886</v>
      </c>
      <c r="AB269">
        <v>1875</v>
      </c>
      <c r="AC269">
        <v>2073</v>
      </c>
      <c r="AD269">
        <v>2090</v>
      </c>
      <c r="AE269">
        <v>1888</v>
      </c>
      <c r="AF269">
        <v>2135</v>
      </c>
    </row>
    <row r="270" spans="1:32" x14ac:dyDescent="0.2">
      <c r="A270" s="1">
        <v>39655</v>
      </c>
      <c r="B270" s="77">
        <v>2642</v>
      </c>
      <c r="C270" s="77">
        <v>2334</v>
      </c>
      <c r="D270" s="77">
        <v>2111</v>
      </c>
      <c r="E270" s="77">
        <v>2288</v>
      </c>
      <c r="F270" s="77">
        <v>848</v>
      </c>
      <c r="G270" s="77">
        <v>1435</v>
      </c>
      <c r="H270" s="77">
        <v>2060</v>
      </c>
      <c r="I270" s="77">
        <v>1687</v>
      </c>
      <c r="J270" s="77">
        <v>2232</v>
      </c>
      <c r="K270" s="77">
        <v>2794</v>
      </c>
      <c r="L270" s="77">
        <v>3032</v>
      </c>
      <c r="M270" s="77">
        <v>2239</v>
      </c>
      <c r="N270" s="77">
        <v>1979</v>
      </c>
      <c r="O270" s="77">
        <v>1953</v>
      </c>
      <c r="P270" s="77">
        <v>1905</v>
      </c>
      <c r="Q270" s="77">
        <v>1697</v>
      </c>
      <c r="R270" s="77">
        <v>2152</v>
      </c>
      <c r="S270" s="77">
        <v>1761</v>
      </c>
      <c r="T270" s="77">
        <v>2093</v>
      </c>
      <c r="U270" s="77">
        <v>1592</v>
      </c>
      <c r="V270" s="77">
        <v>1843</v>
      </c>
      <c r="W270" s="77">
        <v>1805</v>
      </c>
      <c r="X270" s="77">
        <v>1859</v>
      </c>
      <c r="Y270" s="77">
        <v>2518</v>
      </c>
      <c r="Z270">
        <v>2055</v>
      </c>
      <c r="AA270">
        <v>1888</v>
      </c>
      <c r="AB270">
        <v>2001</v>
      </c>
      <c r="AC270">
        <v>2188</v>
      </c>
      <c r="AD270">
        <v>2088</v>
      </c>
      <c r="AE270">
        <v>1969</v>
      </c>
      <c r="AF270">
        <v>2151</v>
      </c>
    </row>
    <row r="271" spans="1:32" x14ac:dyDescent="0.2">
      <c r="A271" s="1">
        <v>39656</v>
      </c>
      <c r="B271" s="77">
        <v>2548</v>
      </c>
      <c r="C271" s="77">
        <v>2273</v>
      </c>
      <c r="D271" s="77">
        <v>2226</v>
      </c>
      <c r="E271" s="77">
        <v>2334</v>
      </c>
      <c r="F271" s="77">
        <v>672</v>
      </c>
      <c r="G271" s="77">
        <v>1420</v>
      </c>
      <c r="H271" s="77">
        <v>2123</v>
      </c>
      <c r="I271" s="77">
        <v>1744</v>
      </c>
      <c r="J271" s="77">
        <v>2286</v>
      </c>
      <c r="K271" s="77">
        <v>2816</v>
      </c>
      <c r="L271" s="77">
        <v>3054</v>
      </c>
      <c r="M271" s="77">
        <v>2138</v>
      </c>
      <c r="N271" s="77">
        <v>2062</v>
      </c>
      <c r="O271" s="77">
        <v>2005</v>
      </c>
      <c r="P271" s="77">
        <v>2111</v>
      </c>
      <c r="Q271" s="77">
        <v>1734</v>
      </c>
      <c r="R271" s="77">
        <v>2128</v>
      </c>
      <c r="S271" s="77">
        <v>1812</v>
      </c>
      <c r="T271" s="77">
        <v>2066</v>
      </c>
      <c r="U271" s="77">
        <v>1752</v>
      </c>
      <c r="V271" s="77">
        <v>1675</v>
      </c>
      <c r="W271" s="77">
        <v>1841</v>
      </c>
      <c r="X271" s="77">
        <v>1877</v>
      </c>
      <c r="Y271" s="77">
        <v>2560</v>
      </c>
      <c r="Z271">
        <v>2047.1</v>
      </c>
      <c r="AA271">
        <v>1895</v>
      </c>
      <c r="AB271">
        <v>2033</v>
      </c>
      <c r="AC271">
        <v>2286</v>
      </c>
      <c r="AD271">
        <v>2264</v>
      </c>
      <c r="AE271">
        <v>2053</v>
      </c>
      <c r="AF271">
        <v>2156</v>
      </c>
    </row>
    <row r="272" spans="1:32" x14ac:dyDescent="0.2">
      <c r="A272" s="1">
        <v>39657</v>
      </c>
      <c r="B272" s="77">
        <v>2552</v>
      </c>
      <c r="C272" s="77">
        <v>2360</v>
      </c>
      <c r="D272" s="77">
        <v>2297</v>
      </c>
      <c r="E272" s="77">
        <v>2337</v>
      </c>
      <c r="F272" s="77">
        <v>667</v>
      </c>
      <c r="G272" s="77">
        <v>1529</v>
      </c>
      <c r="H272" s="77">
        <v>2147</v>
      </c>
      <c r="I272" s="77">
        <v>1886</v>
      </c>
      <c r="J272" s="77">
        <v>2317</v>
      </c>
      <c r="K272" s="77">
        <v>2832</v>
      </c>
      <c r="L272" s="77">
        <v>3073</v>
      </c>
      <c r="M272" s="77">
        <v>2159</v>
      </c>
      <c r="N272" s="77">
        <v>2100</v>
      </c>
      <c r="O272" s="77">
        <v>1974</v>
      </c>
      <c r="P272" s="77">
        <v>2109</v>
      </c>
      <c r="Q272" s="77">
        <v>1697</v>
      </c>
      <c r="R272" s="77">
        <v>2112</v>
      </c>
      <c r="S272" s="77">
        <v>1868</v>
      </c>
      <c r="T272" s="77">
        <v>2235</v>
      </c>
      <c r="U272" s="77">
        <v>1674</v>
      </c>
      <c r="V272" s="77">
        <v>1516</v>
      </c>
      <c r="W272" s="77">
        <v>1851</v>
      </c>
      <c r="X272" s="77">
        <v>1906</v>
      </c>
      <c r="Y272" s="77">
        <v>2554</v>
      </c>
      <c r="Z272">
        <v>2321.1999999999998</v>
      </c>
      <c r="AA272">
        <v>1933</v>
      </c>
      <c r="AB272">
        <v>1921</v>
      </c>
      <c r="AC272">
        <v>2366</v>
      </c>
      <c r="AD272">
        <v>2129</v>
      </c>
      <c r="AE272">
        <v>2045</v>
      </c>
      <c r="AF272">
        <v>2180</v>
      </c>
    </row>
    <row r="273" spans="1:32" x14ac:dyDescent="0.2">
      <c r="A273" s="1">
        <v>39658</v>
      </c>
      <c r="B273" s="77">
        <v>2631</v>
      </c>
      <c r="C273" s="77">
        <v>2326</v>
      </c>
      <c r="D273" s="77">
        <v>2355</v>
      </c>
      <c r="E273" s="77">
        <v>2386</v>
      </c>
      <c r="F273" s="77">
        <v>676</v>
      </c>
      <c r="G273" s="77">
        <v>1682</v>
      </c>
      <c r="H273" s="77">
        <v>2226</v>
      </c>
      <c r="I273" s="77">
        <v>2053</v>
      </c>
      <c r="J273" s="77">
        <v>2396</v>
      </c>
      <c r="K273" s="77">
        <v>2836</v>
      </c>
      <c r="L273" s="77">
        <v>3047</v>
      </c>
      <c r="M273" s="77">
        <v>2129</v>
      </c>
      <c r="N273" s="77">
        <v>2120</v>
      </c>
      <c r="O273" s="77">
        <v>1960</v>
      </c>
      <c r="P273" s="77">
        <v>2252</v>
      </c>
      <c r="Q273" s="77">
        <v>1774</v>
      </c>
      <c r="R273" s="77">
        <v>2099</v>
      </c>
      <c r="S273" s="77">
        <v>1899</v>
      </c>
      <c r="T273" s="77">
        <v>2387</v>
      </c>
      <c r="U273" s="77">
        <v>1842</v>
      </c>
      <c r="V273" s="77">
        <v>1711</v>
      </c>
      <c r="W273" s="77">
        <v>1888</v>
      </c>
      <c r="X273" s="77">
        <v>1901</v>
      </c>
      <c r="Y273" s="77">
        <v>2566</v>
      </c>
      <c r="Z273">
        <v>2147.5</v>
      </c>
      <c r="AA273">
        <v>1885</v>
      </c>
      <c r="AB273">
        <v>1887</v>
      </c>
      <c r="AC273">
        <v>2383</v>
      </c>
      <c r="AD273">
        <v>2141</v>
      </c>
      <c r="AE273">
        <v>2284</v>
      </c>
      <c r="AF273">
        <v>2139</v>
      </c>
    </row>
    <row r="274" spans="1:32" x14ac:dyDescent="0.2">
      <c r="A274" s="1">
        <v>39659</v>
      </c>
      <c r="B274" s="77">
        <v>2647</v>
      </c>
      <c r="C274" s="77">
        <v>2329</v>
      </c>
      <c r="D274" s="77">
        <v>2508</v>
      </c>
      <c r="E274" s="77">
        <v>2380</v>
      </c>
      <c r="F274" s="77">
        <v>687</v>
      </c>
      <c r="G274" s="77">
        <v>1800</v>
      </c>
      <c r="H274" s="77">
        <v>2346</v>
      </c>
      <c r="I274" s="77">
        <v>1969</v>
      </c>
      <c r="J274" s="77">
        <v>2376</v>
      </c>
      <c r="K274" s="77">
        <v>2902</v>
      </c>
      <c r="L274" s="77">
        <v>3068</v>
      </c>
      <c r="M274" s="77">
        <v>2144</v>
      </c>
      <c r="N274" s="77">
        <v>2129</v>
      </c>
      <c r="O274" s="77">
        <v>1960</v>
      </c>
      <c r="P274" s="77">
        <v>2262</v>
      </c>
      <c r="Q274" s="77">
        <v>1750</v>
      </c>
      <c r="R274" s="77">
        <v>2082</v>
      </c>
      <c r="S274" s="77">
        <v>1915</v>
      </c>
      <c r="T274" s="77">
        <v>2379</v>
      </c>
      <c r="U274" s="77">
        <v>1717</v>
      </c>
      <c r="V274" s="77">
        <v>1549</v>
      </c>
      <c r="W274" s="77">
        <v>1902</v>
      </c>
      <c r="X274" s="77">
        <v>1932</v>
      </c>
      <c r="Y274" s="77">
        <v>2567</v>
      </c>
      <c r="Z274">
        <v>2139.4</v>
      </c>
      <c r="AA274">
        <v>1890</v>
      </c>
      <c r="AB274">
        <v>1926</v>
      </c>
      <c r="AC274">
        <v>2430</v>
      </c>
      <c r="AD274">
        <v>2214</v>
      </c>
      <c r="AE274">
        <v>2042</v>
      </c>
      <c r="AF274">
        <v>2150</v>
      </c>
    </row>
    <row r="275" spans="1:32" x14ac:dyDescent="0.2">
      <c r="A275" s="1">
        <v>39660</v>
      </c>
      <c r="B275" s="77">
        <v>2578</v>
      </c>
      <c r="C275" s="77">
        <v>2345</v>
      </c>
      <c r="D275" s="77">
        <v>2335</v>
      </c>
      <c r="E275" s="77">
        <v>2404</v>
      </c>
      <c r="F275" s="77">
        <v>582</v>
      </c>
      <c r="G275" s="77">
        <v>1734</v>
      </c>
      <c r="H275" s="77">
        <v>2244</v>
      </c>
      <c r="I275" s="77">
        <v>1947</v>
      </c>
      <c r="J275" s="77">
        <v>2352</v>
      </c>
      <c r="K275" s="77">
        <v>2924</v>
      </c>
      <c r="L275" s="77">
        <v>3018</v>
      </c>
      <c r="M275" s="77">
        <v>2177</v>
      </c>
      <c r="N275" s="77">
        <v>2112</v>
      </c>
      <c r="O275" s="77">
        <v>1936</v>
      </c>
      <c r="P275" s="77">
        <v>2237</v>
      </c>
      <c r="Q275" s="77">
        <v>1720</v>
      </c>
      <c r="R275" s="77">
        <v>2068</v>
      </c>
      <c r="S275" s="77">
        <v>1951</v>
      </c>
      <c r="T275" s="77">
        <v>2398</v>
      </c>
      <c r="U275" s="77">
        <v>1722</v>
      </c>
      <c r="V275" s="77">
        <v>1444</v>
      </c>
      <c r="W275" s="77">
        <v>1895</v>
      </c>
      <c r="X275" s="77">
        <v>1988</v>
      </c>
      <c r="Y275" s="77">
        <v>2435</v>
      </c>
      <c r="Z275">
        <v>2128.1</v>
      </c>
      <c r="AA275">
        <v>1902</v>
      </c>
      <c r="AB275">
        <v>2135</v>
      </c>
      <c r="AC275">
        <v>2432</v>
      </c>
      <c r="AD275">
        <v>2173</v>
      </c>
      <c r="AE275">
        <v>2083</v>
      </c>
      <c r="AF275">
        <v>2195</v>
      </c>
    </row>
    <row r="276" spans="1:32" x14ac:dyDescent="0.2">
      <c r="A276" s="1">
        <v>39661</v>
      </c>
      <c r="B276" s="77">
        <v>2560</v>
      </c>
      <c r="C276" s="77">
        <v>2308</v>
      </c>
      <c r="D276" s="77">
        <v>2277</v>
      </c>
      <c r="E276" s="77">
        <v>2379</v>
      </c>
      <c r="F276" s="77">
        <v>655</v>
      </c>
      <c r="G276" s="77">
        <v>1839</v>
      </c>
      <c r="H276" s="77">
        <v>2443</v>
      </c>
      <c r="I276" s="77">
        <v>2038</v>
      </c>
      <c r="J276" s="77">
        <v>2324</v>
      </c>
      <c r="K276" s="77">
        <v>3011</v>
      </c>
      <c r="L276" s="77">
        <v>3033</v>
      </c>
      <c r="M276" s="77">
        <v>2195</v>
      </c>
      <c r="N276" s="77">
        <v>2103</v>
      </c>
      <c r="O276" s="77">
        <v>1955</v>
      </c>
      <c r="P276" s="77">
        <v>2325</v>
      </c>
      <c r="Q276" s="77">
        <v>1937</v>
      </c>
      <c r="R276" s="77">
        <v>2081</v>
      </c>
      <c r="S276" s="77">
        <v>2113</v>
      </c>
      <c r="T276" s="77">
        <v>2421</v>
      </c>
      <c r="U276" s="77">
        <v>1724</v>
      </c>
      <c r="V276" s="77">
        <v>1227</v>
      </c>
      <c r="W276" s="77">
        <v>1879</v>
      </c>
      <c r="X276" s="77">
        <v>1948</v>
      </c>
      <c r="Y276" s="77">
        <v>2415</v>
      </c>
      <c r="Z276">
        <v>2157.6</v>
      </c>
      <c r="AA276">
        <v>1889</v>
      </c>
      <c r="AB276">
        <v>1976</v>
      </c>
      <c r="AC276">
        <v>2495</v>
      </c>
      <c r="AD276">
        <v>2232</v>
      </c>
      <c r="AE276">
        <v>2190</v>
      </c>
      <c r="AF276">
        <v>2207</v>
      </c>
    </row>
    <row r="277" spans="1:32" x14ac:dyDescent="0.2">
      <c r="A277" s="1">
        <v>39662</v>
      </c>
      <c r="B277" s="77">
        <v>2464</v>
      </c>
      <c r="C277" s="77">
        <v>2301</v>
      </c>
      <c r="D277" s="77">
        <v>2272</v>
      </c>
      <c r="E277" s="77">
        <v>2377</v>
      </c>
      <c r="F277" s="77">
        <v>669</v>
      </c>
      <c r="G277" s="77">
        <v>1935</v>
      </c>
      <c r="H277" s="77">
        <v>2276</v>
      </c>
      <c r="I277" s="77">
        <v>2091</v>
      </c>
      <c r="J277" s="77">
        <v>2484</v>
      </c>
      <c r="K277" s="77">
        <v>2873</v>
      </c>
      <c r="L277" s="77">
        <v>2972</v>
      </c>
      <c r="M277" s="77">
        <v>2196</v>
      </c>
      <c r="N277" s="77">
        <v>2132</v>
      </c>
      <c r="O277" s="77">
        <v>1937</v>
      </c>
      <c r="P277" s="77">
        <v>2211</v>
      </c>
      <c r="Q277" s="77">
        <v>1909</v>
      </c>
      <c r="R277" s="77">
        <v>2098</v>
      </c>
      <c r="S277" s="77">
        <v>2182</v>
      </c>
      <c r="T277" s="77">
        <v>2380</v>
      </c>
      <c r="U277" s="77">
        <v>1746</v>
      </c>
      <c r="V277" s="77">
        <v>910</v>
      </c>
      <c r="W277" s="77">
        <v>1771</v>
      </c>
      <c r="X277" s="77">
        <v>1842</v>
      </c>
      <c r="Y277" s="77">
        <v>2402</v>
      </c>
      <c r="Z277">
        <v>2155.3000000000002</v>
      </c>
      <c r="AA277">
        <v>1878</v>
      </c>
      <c r="AB277">
        <v>2024</v>
      </c>
      <c r="AC277">
        <v>2425</v>
      </c>
      <c r="AD277">
        <v>2204</v>
      </c>
      <c r="AE277">
        <v>2363</v>
      </c>
      <c r="AF277">
        <v>2305</v>
      </c>
    </row>
    <row r="278" spans="1:32" x14ac:dyDescent="0.2">
      <c r="A278" s="1">
        <v>39663</v>
      </c>
      <c r="B278" s="77">
        <v>2533</v>
      </c>
      <c r="C278" s="77">
        <v>2304</v>
      </c>
      <c r="D278" s="77">
        <v>2292</v>
      </c>
      <c r="E278" s="77">
        <v>2404</v>
      </c>
      <c r="F278" s="77">
        <v>820</v>
      </c>
      <c r="G278" s="77">
        <v>1848</v>
      </c>
      <c r="H278" s="77">
        <v>2372</v>
      </c>
      <c r="I278" s="77">
        <v>2238</v>
      </c>
      <c r="J278" s="77">
        <v>2507</v>
      </c>
      <c r="K278" s="77">
        <v>2778</v>
      </c>
      <c r="L278" s="77">
        <v>2943</v>
      </c>
      <c r="M278" s="77">
        <v>2221</v>
      </c>
      <c r="N278" s="77">
        <v>2174</v>
      </c>
      <c r="O278" s="77">
        <v>1984</v>
      </c>
      <c r="P278" s="77">
        <v>2218</v>
      </c>
      <c r="Q278" s="77">
        <v>1935</v>
      </c>
      <c r="R278" s="77">
        <v>2208</v>
      </c>
      <c r="S278" s="77">
        <v>2288</v>
      </c>
      <c r="T278" s="77">
        <v>2362</v>
      </c>
      <c r="U278" s="77">
        <v>1800</v>
      </c>
      <c r="V278" s="77">
        <v>975</v>
      </c>
      <c r="W278" s="77">
        <v>1696</v>
      </c>
      <c r="X278" s="77">
        <v>1716</v>
      </c>
      <c r="Y278" s="77">
        <v>2375</v>
      </c>
      <c r="Z278">
        <v>2160</v>
      </c>
      <c r="AA278">
        <v>1920</v>
      </c>
      <c r="AB278">
        <v>2040</v>
      </c>
      <c r="AC278">
        <v>2376</v>
      </c>
      <c r="AD278">
        <v>2186</v>
      </c>
      <c r="AE278">
        <v>2419</v>
      </c>
      <c r="AF278">
        <v>2316</v>
      </c>
    </row>
    <row r="279" spans="1:32" x14ac:dyDescent="0.2">
      <c r="A279" s="1">
        <v>39664</v>
      </c>
      <c r="B279" s="77">
        <v>2660</v>
      </c>
      <c r="C279" s="77">
        <v>2313</v>
      </c>
      <c r="D279" s="77">
        <v>2343</v>
      </c>
      <c r="E279" s="77">
        <v>2399</v>
      </c>
      <c r="F279" s="77">
        <v>931</v>
      </c>
      <c r="G279" s="77">
        <v>1893</v>
      </c>
      <c r="H279" s="77">
        <v>2416</v>
      </c>
      <c r="I279" s="77">
        <v>2325</v>
      </c>
      <c r="J279" s="77">
        <v>2567</v>
      </c>
      <c r="K279" s="77">
        <v>2840</v>
      </c>
      <c r="L279" s="77">
        <v>2918</v>
      </c>
      <c r="M279" s="77">
        <v>2280</v>
      </c>
      <c r="N279" s="77">
        <v>2359</v>
      </c>
      <c r="O279" s="77">
        <v>1988</v>
      </c>
      <c r="P279" s="77">
        <v>2243</v>
      </c>
      <c r="Q279" s="77">
        <v>2301</v>
      </c>
      <c r="R279" s="77">
        <v>2049</v>
      </c>
      <c r="S279" s="77">
        <v>2398</v>
      </c>
      <c r="T279" s="77">
        <v>2429</v>
      </c>
      <c r="U279" s="77">
        <v>1783</v>
      </c>
      <c r="V279" s="77">
        <v>1017</v>
      </c>
      <c r="W279" s="77">
        <v>1670</v>
      </c>
      <c r="X279" s="77">
        <v>1626</v>
      </c>
      <c r="Y279" s="77">
        <v>2301</v>
      </c>
      <c r="Z279">
        <v>2248.3000000000002</v>
      </c>
      <c r="AA279">
        <v>1803</v>
      </c>
      <c r="AB279">
        <v>2109</v>
      </c>
      <c r="AC279">
        <v>2328</v>
      </c>
      <c r="AD279">
        <v>2236</v>
      </c>
      <c r="AE279">
        <v>2413</v>
      </c>
      <c r="AF279">
        <v>2206</v>
      </c>
    </row>
    <row r="280" spans="1:32" x14ac:dyDescent="0.2">
      <c r="A280" s="1">
        <v>39665</v>
      </c>
      <c r="B280" s="77">
        <v>2757</v>
      </c>
      <c r="C280" s="77">
        <v>2357</v>
      </c>
      <c r="D280" s="77">
        <v>2409</v>
      </c>
      <c r="E280" s="77">
        <v>2400</v>
      </c>
      <c r="F280" s="77">
        <v>1070</v>
      </c>
      <c r="G280" s="77">
        <v>1830</v>
      </c>
      <c r="H280" s="77">
        <v>2460</v>
      </c>
      <c r="I280" s="77">
        <v>2324</v>
      </c>
      <c r="J280" s="77">
        <v>2524</v>
      </c>
      <c r="K280" s="77">
        <v>2850</v>
      </c>
      <c r="L280" s="77">
        <v>2835</v>
      </c>
      <c r="M280" s="77">
        <v>2202</v>
      </c>
      <c r="N280" s="77">
        <v>2241</v>
      </c>
      <c r="O280" s="77">
        <v>1994</v>
      </c>
      <c r="P280" s="77">
        <v>2209</v>
      </c>
      <c r="Q280" s="77">
        <v>2062</v>
      </c>
      <c r="R280" s="77">
        <v>2066</v>
      </c>
      <c r="S280" s="77">
        <v>2426</v>
      </c>
      <c r="T280" s="77">
        <v>2485</v>
      </c>
      <c r="U280" s="77">
        <v>1845</v>
      </c>
      <c r="V280" s="77">
        <v>1354</v>
      </c>
      <c r="W280" s="77">
        <v>1697</v>
      </c>
      <c r="X280" s="77">
        <v>1500</v>
      </c>
      <c r="Y280" s="77">
        <v>2419</v>
      </c>
      <c r="Z280">
        <v>2156.1</v>
      </c>
      <c r="AA280">
        <v>1834</v>
      </c>
      <c r="AB280">
        <v>2118</v>
      </c>
      <c r="AC280">
        <v>2328</v>
      </c>
      <c r="AD280">
        <v>2221</v>
      </c>
      <c r="AE280">
        <v>2457</v>
      </c>
      <c r="AF280">
        <v>2172</v>
      </c>
    </row>
    <row r="281" spans="1:32" x14ac:dyDescent="0.2">
      <c r="A281" s="1">
        <v>39666</v>
      </c>
      <c r="B281" s="77">
        <v>2815</v>
      </c>
      <c r="C281" s="77">
        <v>2350</v>
      </c>
      <c r="D281" s="77">
        <v>2324</v>
      </c>
      <c r="E281" s="77">
        <v>2363</v>
      </c>
      <c r="F281" s="77">
        <v>1100</v>
      </c>
      <c r="G281" s="77">
        <v>1841</v>
      </c>
      <c r="H281" s="77">
        <v>2466</v>
      </c>
      <c r="I281" s="77">
        <v>2303</v>
      </c>
      <c r="J281" s="77">
        <v>2602</v>
      </c>
      <c r="K281" s="77">
        <v>2841</v>
      </c>
      <c r="L281" s="77">
        <v>2879</v>
      </c>
      <c r="M281" s="77">
        <v>2216</v>
      </c>
      <c r="N281" s="77">
        <v>2275</v>
      </c>
      <c r="O281" s="77">
        <v>1980</v>
      </c>
      <c r="P281" s="77">
        <v>2237</v>
      </c>
      <c r="Q281" s="77">
        <v>1965</v>
      </c>
      <c r="R281" s="77">
        <v>2024</v>
      </c>
      <c r="S281" s="77">
        <v>2454</v>
      </c>
      <c r="T281" s="77">
        <v>2425</v>
      </c>
      <c r="U281" s="77">
        <v>1793</v>
      </c>
      <c r="V281" s="77">
        <v>1165</v>
      </c>
      <c r="W281" s="77">
        <v>1714</v>
      </c>
      <c r="X281" s="77">
        <v>1371</v>
      </c>
      <c r="Y281" s="77">
        <v>2402</v>
      </c>
      <c r="Z281">
        <v>2237.3000000000002</v>
      </c>
      <c r="AA281">
        <v>1819</v>
      </c>
      <c r="AB281">
        <v>2207</v>
      </c>
      <c r="AC281">
        <v>2370</v>
      </c>
      <c r="AD281">
        <v>2160</v>
      </c>
      <c r="AE281">
        <v>2447</v>
      </c>
      <c r="AF281">
        <v>2139</v>
      </c>
    </row>
    <row r="282" spans="1:32" x14ac:dyDescent="0.2">
      <c r="A282" s="1">
        <v>39667</v>
      </c>
      <c r="B282" s="77">
        <v>2881</v>
      </c>
      <c r="C282" s="77">
        <v>2383</v>
      </c>
      <c r="D282" s="77">
        <v>2348</v>
      </c>
      <c r="E282" s="77">
        <v>2331</v>
      </c>
      <c r="F282" s="77">
        <v>1239</v>
      </c>
      <c r="G282" s="77">
        <v>1936</v>
      </c>
      <c r="H282" s="77">
        <v>2598</v>
      </c>
      <c r="I282" s="77">
        <v>2273</v>
      </c>
      <c r="J282" s="77">
        <v>2589</v>
      </c>
      <c r="K282" s="77">
        <v>2914</v>
      </c>
      <c r="L282" s="77">
        <v>2902</v>
      </c>
      <c r="M282" s="77">
        <v>2187</v>
      </c>
      <c r="N282" s="77">
        <v>2265</v>
      </c>
      <c r="O282" s="77">
        <v>2006</v>
      </c>
      <c r="P282" s="77">
        <v>2232</v>
      </c>
      <c r="Q282" s="77">
        <v>2029</v>
      </c>
      <c r="R282" s="77">
        <v>1955</v>
      </c>
      <c r="S282" s="77">
        <v>2447</v>
      </c>
      <c r="T282" s="77">
        <v>2168</v>
      </c>
      <c r="U282" s="77">
        <v>1908</v>
      </c>
      <c r="V282" s="77">
        <v>1171</v>
      </c>
      <c r="W282" s="77">
        <v>1702</v>
      </c>
      <c r="X282" s="77">
        <v>1346</v>
      </c>
      <c r="Y282" s="77">
        <v>2387</v>
      </c>
      <c r="Z282">
        <v>2215.1</v>
      </c>
      <c r="AA282">
        <v>1757</v>
      </c>
      <c r="AB282">
        <v>2292</v>
      </c>
      <c r="AC282">
        <v>2380</v>
      </c>
      <c r="AD282">
        <v>2181</v>
      </c>
      <c r="AE282">
        <v>2400</v>
      </c>
      <c r="AF282">
        <v>2080</v>
      </c>
    </row>
    <row r="283" spans="1:32" x14ac:dyDescent="0.2">
      <c r="A283" s="1">
        <v>39668</v>
      </c>
      <c r="B283" s="77">
        <v>2905</v>
      </c>
      <c r="C283" s="77">
        <v>2431</v>
      </c>
      <c r="D283" s="77">
        <v>2602</v>
      </c>
      <c r="E283" s="77">
        <v>2322</v>
      </c>
      <c r="F283" s="77">
        <v>1213</v>
      </c>
      <c r="G283" s="77">
        <v>1949</v>
      </c>
      <c r="H283" s="77">
        <v>2598</v>
      </c>
      <c r="I283" s="77">
        <v>2298</v>
      </c>
      <c r="J283" s="77">
        <v>2511</v>
      </c>
      <c r="K283" s="77">
        <v>2923</v>
      </c>
      <c r="L283" s="77">
        <v>2876</v>
      </c>
      <c r="M283" s="77">
        <v>2162</v>
      </c>
      <c r="N283" s="77">
        <v>2255</v>
      </c>
      <c r="O283" s="77">
        <v>1976</v>
      </c>
      <c r="P283" s="77">
        <v>2202</v>
      </c>
      <c r="Q283" s="77">
        <v>2061</v>
      </c>
      <c r="R283" s="77">
        <v>1909</v>
      </c>
      <c r="S283" s="77">
        <v>2433</v>
      </c>
      <c r="T283" s="77">
        <v>2321</v>
      </c>
      <c r="U283" s="77">
        <v>1893</v>
      </c>
      <c r="V283" s="77">
        <v>1159</v>
      </c>
      <c r="W283" s="77">
        <v>1753</v>
      </c>
      <c r="X283" s="77">
        <v>1164</v>
      </c>
      <c r="Y283" s="77">
        <v>2314</v>
      </c>
      <c r="Z283">
        <v>2386.6</v>
      </c>
      <c r="AA283">
        <v>1686</v>
      </c>
      <c r="AB283">
        <v>2202</v>
      </c>
      <c r="AC283">
        <v>2419</v>
      </c>
      <c r="AD283">
        <v>2187</v>
      </c>
      <c r="AE283">
        <v>2306</v>
      </c>
      <c r="AF283">
        <v>1969</v>
      </c>
    </row>
    <row r="284" spans="1:32" x14ac:dyDescent="0.2">
      <c r="A284" s="1">
        <v>39669</v>
      </c>
      <c r="B284" s="77">
        <v>2900</v>
      </c>
      <c r="C284" s="77">
        <v>2474</v>
      </c>
      <c r="D284" s="77">
        <v>2397</v>
      </c>
      <c r="E284" s="77">
        <v>2378</v>
      </c>
      <c r="F284" s="77">
        <v>1263</v>
      </c>
      <c r="G284" s="77">
        <v>1955</v>
      </c>
      <c r="H284" s="77">
        <v>2496</v>
      </c>
      <c r="I284" s="77">
        <v>2363</v>
      </c>
      <c r="J284" s="77">
        <v>2563</v>
      </c>
      <c r="K284" s="77">
        <v>2949</v>
      </c>
      <c r="L284" s="77">
        <v>2799</v>
      </c>
      <c r="M284" s="77">
        <v>2117</v>
      </c>
      <c r="N284" s="77">
        <v>2276</v>
      </c>
      <c r="O284" s="77">
        <v>1997</v>
      </c>
      <c r="P284" s="77">
        <v>2199</v>
      </c>
      <c r="Q284" s="77">
        <v>2016</v>
      </c>
      <c r="R284" s="77">
        <v>1884</v>
      </c>
      <c r="S284" s="77">
        <v>2426</v>
      </c>
      <c r="T284" s="77">
        <v>2414</v>
      </c>
      <c r="U284" s="77">
        <v>1897</v>
      </c>
      <c r="V284" s="77">
        <v>1186</v>
      </c>
      <c r="W284" s="77">
        <v>1691</v>
      </c>
      <c r="X284" s="77">
        <v>1170</v>
      </c>
      <c r="Y284" s="77">
        <v>2342</v>
      </c>
      <c r="Z284">
        <v>2334.4</v>
      </c>
      <c r="AA284">
        <v>1660</v>
      </c>
      <c r="AB284">
        <v>2321</v>
      </c>
      <c r="AC284">
        <v>2406</v>
      </c>
      <c r="AD284">
        <v>2289</v>
      </c>
      <c r="AE284">
        <v>2286</v>
      </c>
      <c r="AF284">
        <v>1928</v>
      </c>
    </row>
    <row r="285" spans="1:32" x14ac:dyDescent="0.2">
      <c r="A285" s="1">
        <v>39670</v>
      </c>
      <c r="B285" s="77">
        <v>2913</v>
      </c>
      <c r="C285" s="77">
        <v>2460</v>
      </c>
      <c r="D285" s="77">
        <v>2474</v>
      </c>
      <c r="E285" s="77">
        <v>2360</v>
      </c>
      <c r="F285" s="77">
        <v>1245</v>
      </c>
      <c r="G285" s="77">
        <v>1940</v>
      </c>
      <c r="H285" s="77">
        <v>2634</v>
      </c>
      <c r="I285" s="77">
        <v>2416</v>
      </c>
      <c r="J285" s="77">
        <v>2679</v>
      </c>
      <c r="K285" s="77">
        <v>2935</v>
      </c>
      <c r="L285" s="77">
        <v>2880</v>
      </c>
      <c r="M285" s="77">
        <v>2105</v>
      </c>
      <c r="N285" s="77">
        <v>2295</v>
      </c>
      <c r="O285" s="77">
        <v>2007</v>
      </c>
      <c r="P285" s="77">
        <v>2205</v>
      </c>
      <c r="Q285" s="77">
        <v>1969</v>
      </c>
      <c r="R285" s="77">
        <v>1881</v>
      </c>
      <c r="S285" s="77">
        <v>2378</v>
      </c>
      <c r="T285" s="77">
        <v>2314</v>
      </c>
      <c r="U285" s="77">
        <v>2095</v>
      </c>
      <c r="V285" s="77">
        <v>1156</v>
      </c>
      <c r="W285" s="77">
        <v>1693</v>
      </c>
      <c r="X285" s="77">
        <v>1180</v>
      </c>
      <c r="Y285" s="77">
        <v>2310</v>
      </c>
      <c r="Z285">
        <v>2280.9</v>
      </c>
      <c r="AA285">
        <v>1611</v>
      </c>
      <c r="AB285">
        <v>2160</v>
      </c>
      <c r="AC285">
        <v>2433</v>
      </c>
      <c r="AD285">
        <v>2217</v>
      </c>
      <c r="AE285">
        <v>2130</v>
      </c>
      <c r="AF285">
        <v>1910</v>
      </c>
    </row>
    <row r="286" spans="1:32" x14ac:dyDescent="0.2">
      <c r="A286" s="1">
        <v>39671</v>
      </c>
      <c r="B286" s="77">
        <v>2899</v>
      </c>
      <c r="C286" s="77">
        <v>2468</v>
      </c>
      <c r="D286" s="77">
        <v>2495</v>
      </c>
      <c r="E286" s="77">
        <v>2269</v>
      </c>
      <c r="F286" s="77">
        <v>1318</v>
      </c>
      <c r="G286" s="77">
        <v>1991</v>
      </c>
      <c r="H286" s="77">
        <v>2607</v>
      </c>
      <c r="I286" s="77">
        <v>2432</v>
      </c>
      <c r="J286" s="77">
        <v>2755</v>
      </c>
      <c r="K286" s="77">
        <v>2885</v>
      </c>
      <c r="L286" s="77">
        <v>2781</v>
      </c>
      <c r="M286" s="77">
        <v>2051</v>
      </c>
      <c r="N286" s="77">
        <v>2275</v>
      </c>
      <c r="O286" s="77">
        <v>2025</v>
      </c>
      <c r="P286" s="77">
        <v>2141</v>
      </c>
      <c r="Q286" s="77">
        <v>2089</v>
      </c>
      <c r="R286" s="77">
        <v>1821</v>
      </c>
      <c r="S286" s="77">
        <v>2325</v>
      </c>
      <c r="T286" s="77">
        <v>2253</v>
      </c>
      <c r="U286" s="77">
        <v>1956</v>
      </c>
      <c r="V286" s="77">
        <v>1248</v>
      </c>
      <c r="W286" s="77">
        <v>1812</v>
      </c>
      <c r="X286" s="77">
        <v>1154</v>
      </c>
      <c r="Y286" s="77">
        <v>2254</v>
      </c>
      <c r="Z286">
        <v>2308.6999999999998</v>
      </c>
      <c r="AA286">
        <v>1608</v>
      </c>
      <c r="AB286">
        <v>2189</v>
      </c>
      <c r="AC286">
        <v>2463</v>
      </c>
      <c r="AD286">
        <v>2150</v>
      </c>
      <c r="AE286">
        <v>2176</v>
      </c>
      <c r="AF286">
        <v>1807</v>
      </c>
    </row>
    <row r="287" spans="1:32" x14ac:dyDescent="0.2">
      <c r="A287" s="1">
        <v>39672</v>
      </c>
      <c r="B287" s="77">
        <v>2918</v>
      </c>
      <c r="C287" s="77">
        <v>2516</v>
      </c>
      <c r="D287" s="77">
        <v>2479</v>
      </c>
      <c r="E287" s="77">
        <v>2247</v>
      </c>
      <c r="F287" s="77">
        <v>1301</v>
      </c>
      <c r="G287" s="77">
        <v>2009</v>
      </c>
      <c r="H287" s="77">
        <v>2727</v>
      </c>
      <c r="I287" s="77">
        <v>2499</v>
      </c>
      <c r="J287" s="77">
        <v>2968</v>
      </c>
      <c r="K287" s="77">
        <v>2771</v>
      </c>
      <c r="L287" s="77">
        <v>2833</v>
      </c>
      <c r="M287" s="77">
        <v>2049</v>
      </c>
      <c r="N287" s="77">
        <v>2255</v>
      </c>
      <c r="O287" s="77">
        <v>2047</v>
      </c>
      <c r="P287" s="77">
        <v>2156</v>
      </c>
      <c r="Q287" s="77">
        <v>2008</v>
      </c>
      <c r="R287" s="77">
        <v>1794</v>
      </c>
      <c r="S287" s="77">
        <v>2327</v>
      </c>
      <c r="T287" s="77">
        <v>2240</v>
      </c>
      <c r="U287" s="77">
        <v>1940</v>
      </c>
      <c r="V287" s="77">
        <v>1170</v>
      </c>
      <c r="W287" s="77">
        <v>1656</v>
      </c>
      <c r="X287" s="77">
        <v>1142</v>
      </c>
      <c r="Y287" s="77">
        <v>2222</v>
      </c>
      <c r="Z287">
        <v>2313.1999999999998</v>
      </c>
      <c r="AA287">
        <v>1582</v>
      </c>
      <c r="AB287">
        <v>2171</v>
      </c>
      <c r="AC287">
        <v>2511</v>
      </c>
      <c r="AD287">
        <v>2092</v>
      </c>
      <c r="AE287">
        <v>2126</v>
      </c>
      <c r="AF287">
        <v>1774</v>
      </c>
    </row>
    <row r="288" spans="1:32" x14ac:dyDescent="0.2">
      <c r="A288" s="1">
        <v>39673</v>
      </c>
      <c r="B288" s="77">
        <v>2924</v>
      </c>
      <c r="C288" s="77">
        <v>2570</v>
      </c>
      <c r="D288" s="77">
        <v>2537</v>
      </c>
      <c r="E288" s="77">
        <v>2244</v>
      </c>
      <c r="F288" s="77">
        <v>1377</v>
      </c>
      <c r="G288" s="77">
        <v>2033</v>
      </c>
      <c r="H288" s="77">
        <v>2777</v>
      </c>
      <c r="I288" s="77">
        <v>2448</v>
      </c>
      <c r="J288" s="77">
        <v>2845</v>
      </c>
      <c r="K288" s="77">
        <v>2756</v>
      </c>
      <c r="L288" s="77">
        <v>2847</v>
      </c>
      <c r="M288" s="77">
        <v>2112</v>
      </c>
      <c r="N288" s="77">
        <v>2299</v>
      </c>
      <c r="O288" s="77">
        <v>2022</v>
      </c>
      <c r="P288" s="77">
        <v>2083</v>
      </c>
      <c r="Q288" s="77">
        <v>2045</v>
      </c>
      <c r="R288" s="77">
        <v>1793</v>
      </c>
      <c r="S288" s="77">
        <v>2332</v>
      </c>
      <c r="T288" s="77">
        <v>2166</v>
      </c>
      <c r="U288" s="77">
        <v>1966</v>
      </c>
      <c r="V288" s="77">
        <v>1313</v>
      </c>
      <c r="W288" s="77">
        <v>1675</v>
      </c>
      <c r="X288" s="77">
        <v>1123</v>
      </c>
      <c r="Y288" s="77">
        <v>2237</v>
      </c>
      <c r="Z288">
        <v>2310.9</v>
      </c>
      <c r="AA288">
        <v>1599</v>
      </c>
      <c r="AB288">
        <v>2210</v>
      </c>
      <c r="AC288">
        <v>2548</v>
      </c>
      <c r="AD288">
        <v>2111</v>
      </c>
      <c r="AE288">
        <v>2079</v>
      </c>
      <c r="AF288">
        <v>1783</v>
      </c>
    </row>
    <row r="289" spans="1:32" x14ac:dyDescent="0.2">
      <c r="A289" s="1">
        <v>39674</v>
      </c>
      <c r="B289" s="77">
        <v>2933</v>
      </c>
      <c r="C289" s="77">
        <v>2585</v>
      </c>
      <c r="D289" s="77">
        <v>2525</v>
      </c>
      <c r="E289" s="77">
        <v>2266</v>
      </c>
      <c r="F289" s="77">
        <v>1377</v>
      </c>
      <c r="G289" s="77">
        <v>2099</v>
      </c>
      <c r="H289" s="77">
        <v>2718</v>
      </c>
      <c r="I289" s="77">
        <v>2380</v>
      </c>
      <c r="J289" s="77">
        <v>2860</v>
      </c>
      <c r="K289" s="77">
        <v>2690</v>
      </c>
      <c r="L289" s="77">
        <v>2906</v>
      </c>
      <c r="M289" s="77">
        <v>2099</v>
      </c>
      <c r="N289" s="77">
        <v>2257</v>
      </c>
      <c r="O289" s="77">
        <v>2030</v>
      </c>
      <c r="P289" s="77">
        <v>2159</v>
      </c>
      <c r="Q289" s="77">
        <v>2096</v>
      </c>
      <c r="R289" s="77">
        <v>1805</v>
      </c>
      <c r="S289" s="77">
        <v>2309</v>
      </c>
      <c r="T289" s="77">
        <v>2188</v>
      </c>
      <c r="U289" s="77">
        <v>2015</v>
      </c>
      <c r="V289" s="77">
        <v>1276</v>
      </c>
      <c r="W289" s="77">
        <v>1673</v>
      </c>
      <c r="X289" s="77">
        <v>1138</v>
      </c>
      <c r="Y289" s="77">
        <v>2229</v>
      </c>
      <c r="Z289">
        <v>2270.9</v>
      </c>
      <c r="AA289">
        <v>1602</v>
      </c>
      <c r="AB289">
        <v>2161</v>
      </c>
      <c r="AC289">
        <v>2537</v>
      </c>
      <c r="AD289">
        <v>2140</v>
      </c>
      <c r="AE289">
        <v>1977</v>
      </c>
      <c r="AF289">
        <v>1787</v>
      </c>
    </row>
    <row r="290" spans="1:32" x14ac:dyDescent="0.2">
      <c r="A290" s="1">
        <v>39675</v>
      </c>
      <c r="B290" s="77">
        <v>2987</v>
      </c>
      <c r="C290" s="77">
        <v>2633</v>
      </c>
      <c r="D290" s="77">
        <v>2542</v>
      </c>
      <c r="E290" s="77">
        <v>2271</v>
      </c>
      <c r="F290" s="77">
        <v>1452</v>
      </c>
      <c r="G290" s="77">
        <v>2037</v>
      </c>
      <c r="H290" s="77">
        <v>2615</v>
      </c>
      <c r="I290" s="77">
        <v>2387</v>
      </c>
      <c r="J290" s="77">
        <v>2895</v>
      </c>
      <c r="K290" s="77">
        <v>2730</v>
      </c>
      <c r="L290" s="77">
        <v>2855</v>
      </c>
      <c r="M290" s="77">
        <v>2029</v>
      </c>
      <c r="N290" s="77">
        <v>2286</v>
      </c>
      <c r="O290" s="77">
        <v>2057</v>
      </c>
      <c r="P290" s="77">
        <v>2131</v>
      </c>
      <c r="Q290" s="77">
        <v>2062</v>
      </c>
      <c r="R290" s="77">
        <v>1796</v>
      </c>
      <c r="S290" s="77">
        <v>2276</v>
      </c>
      <c r="T290" s="77">
        <v>2045</v>
      </c>
      <c r="U290" s="77">
        <v>1943</v>
      </c>
      <c r="V290" s="77">
        <v>1326</v>
      </c>
      <c r="W290" s="77">
        <v>1676</v>
      </c>
      <c r="X290" s="77">
        <v>1148</v>
      </c>
      <c r="Y290" s="77">
        <v>2332</v>
      </c>
      <c r="Z290">
        <v>2290.3000000000002</v>
      </c>
      <c r="AA290">
        <v>1599</v>
      </c>
      <c r="AB290">
        <v>2299</v>
      </c>
      <c r="AC290">
        <v>2535</v>
      </c>
      <c r="AD290">
        <v>2108</v>
      </c>
      <c r="AE290">
        <v>2012</v>
      </c>
      <c r="AF290">
        <v>1701</v>
      </c>
    </row>
    <row r="291" spans="1:32" x14ac:dyDescent="0.2">
      <c r="A291" s="1">
        <v>39676</v>
      </c>
      <c r="B291" s="77">
        <v>3157</v>
      </c>
      <c r="C291" s="77">
        <v>2693</v>
      </c>
      <c r="D291" s="77">
        <v>2529</v>
      </c>
      <c r="E291" s="77">
        <v>2274</v>
      </c>
      <c r="F291" s="77">
        <v>1474</v>
      </c>
      <c r="G291" s="77">
        <v>2041</v>
      </c>
      <c r="H291" s="77">
        <v>2581</v>
      </c>
      <c r="I291" s="77">
        <v>2516</v>
      </c>
      <c r="J291" s="77">
        <v>2958</v>
      </c>
      <c r="K291" s="77">
        <v>2655</v>
      </c>
      <c r="L291" s="77">
        <v>2823</v>
      </c>
      <c r="M291" s="77">
        <v>2028</v>
      </c>
      <c r="N291" s="77">
        <v>2314</v>
      </c>
      <c r="O291" s="77">
        <v>2073</v>
      </c>
      <c r="P291" s="77">
        <v>2147</v>
      </c>
      <c r="Q291" s="77">
        <v>2123</v>
      </c>
      <c r="R291" s="77">
        <v>1808</v>
      </c>
      <c r="S291" s="77">
        <v>2212</v>
      </c>
      <c r="T291" s="77">
        <v>2052</v>
      </c>
      <c r="U291" s="77">
        <v>1910</v>
      </c>
      <c r="V291" s="77">
        <v>1298</v>
      </c>
      <c r="W291" s="77">
        <v>1702</v>
      </c>
      <c r="X291" s="77">
        <v>1120</v>
      </c>
      <c r="Y291" s="77">
        <v>2193</v>
      </c>
      <c r="Z291">
        <v>2110.9</v>
      </c>
      <c r="AA291">
        <v>1620</v>
      </c>
      <c r="AB291">
        <v>2126</v>
      </c>
      <c r="AC291">
        <v>2593</v>
      </c>
      <c r="AD291">
        <v>2059</v>
      </c>
      <c r="AE291">
        <v>2001</v>
      </c>
    </row>
    <row r="292" spans="1:32" x14ac:dyDescent="0.2">
      <c r="A292" s="1">
        <v>39677</v>
      </c>
      <c r="B292" s="77">
        <v>3154</v>
      </c>
      <c r="C292" s="77">
        <v>2685</v>
      </c>
      <c r="D292" s="77">
        <v>2558</v>
      </c>
      <c r="E292" s="77">
        <v>2274</v>
      </c>
      <c r="F292" s="77">
        <v>1417</v>
      </c>
      <c r="G292" s="77">
        <v>2032</v>
      </c>
      <c r="H292" s="77">
        <v>2679</v>
      </c>
      <c r="I292" s="77">
        <v>2496</v>
      </c>
      <c r="J292" s="77">
        <v>3009</v>
      </c>
      <c r="K292" s="77">
        <v>2586</v>
      </c>
      <c r="L292" s="77">
        <v>2797</v>
      </c>
      <c r="M292" s="77">
        <v>2009</v>
      </c>
      <c r="N292" s="77">
        <v>2326</v>
      </c>
      <c r="O292" s="77">
        <v>2112</v>
      </c>
      <c r="P292" s="77">
        <v>2341</v>
      </c>
      <c r="Q292" s="77">
        <v>2085</v>
      </c>
      <c r="R292" s="77">
        <v>1810</v>
      </c>
      <c r="S292" s="77">
        <v>2242</v>
      </c>
      <c r="T292" s="77">
        <v>2157</v>
      </c>
      <c r="U292" s="77">
        <v>1961</v>
      </c>
      <c r="V292" s="77">
        <v>1417</v>
      </c>
      <c r="W292" s="77">
        <v>1731</v>
      </c>
      <c r="X292" s="77">
        <v>1147</v>
      </c>
      <c r="Y292" s="77">
        <v>2160</v>
      </c>
      <c r="Z292">
        <v>2131.6999999999998</v>
      </c>
      <c r="AA292">
        <v>1670</v>
      </c>
      <c r="AB292">
        <v>2090</v>
      </c>
      <c r="AC292">
        <v>2655</v>
      </c>
      <c r="AD292">
        <v>2119</v>
      </c>
      <c r="AE292">
        <v>2027</v>
      </c>
    </row>
    <row r="293" spans="1:32" x14ac:dyDescent="0.2">
      <c r="A293" s="1">
        <v>39678</v>
      </c>
      <c r="B293" s="77">
        <v>3123</v>
      </c>
      <c r="C293" s="77">
        <v>2694</v>
      </c>
      <c r="D293" s="77">
        <v>2611</v>
      </c>
      <c r="E293" s="77">
        <v>2218</v>
      </c>
      <c r="F293" s="77">
        <v>1484</v>
      </c>
      <c r="G293" s="77">
        <v>2119</v>
      </c>
      <c r="H293" s="77">
        <v>2650</v>
      </c>
      <c r="I293" s="77">
        <v>2611</v>
      </c>
      <c r="J293" s="77">
        <v>2959</v>
      </c>
      <c r="K293" s="77">
        <v>2595</v>
      </c>
      <c r="L293" s="77">
        <v>2793</v>
      </c>
      <c r="M293" s="77">
        <v>2025</v>
      </c>
      <c r="N293" s="77">
        <v>2392</v>
      </c>
      <c r="O293" s="77">
        <v>2126</v>
      </c>
      <c r="P293" s="77">
        <v>2182</v>
      </c>
      <c r="Q293" s="77">
        <v>1987</v>
      </c>
      <c r="R293" s="77">
        <v>1868</v>
      </c>
      <c r="S293" s="77">
        <v>2194</v>
      </c>
      <c r="T293" s="77">
        <v>2177</v>
      </c>
      <c r="U293" s="77">
        <v>1968</v>
      </c>
      <c r="V293" s="77">
        <v>1213</v>
      </c>
      <c r="W293" s="77">
        <v>1768</v>
      </c>
      <c r="X293" s="77">
        <v>1174</v>
      </c>
      <c r="Y293" s="77">
        <v>2179</v>
      </c>
      <c r="Z293">
        <v>2142.3000000000002</v>
      </c>
      <c r="AA293">
        <v>1700</v>
      </c>
      <c r="AB293">
        <v>2106</v>
      </c>
      <c r="AC293">
        <v>2630</v>
      </c>
      <c r="AD293">
        <v>2112</v>
      </c>
      <c r="AE293">
        <v>2040</v>
      </c>
    </row>
    <row r="294" spans="1:32" x14ac:dyDescent="0.2">
      <c r="A294" s="1">
        <v>39679</v>
      </c>
      <c r="B294" s="77">
        <v>3132</v>
      </c>
      <c r="C294" s="77">
        <v>2726</v>
      </c>
      <c r="D294" s="77">
        <v>2782</v>
      </c>
      <c r="E294" s="77">
        <v>2204</v>
      </c>
      <c r="F294" s="77">
        <v>1463</v>
      </c>
      <c r="G294" s="77">
        <v>2110</v>
      </c>
      <c r="H294" s="77">
        <v>2460</v>
      </c>
      <c r="I294" s="77">
        <v>2557</v>
      </c>
      <c r="J294" s="77">
        <v>2863</v>
      </c>
      <c r="K294" s="77">
        <v>2513</v>
      </c>
      <c r="L294" s="77">
        <v>2820</v>
      </c>
      <c r="M294" s="77">
        <v>2091</v>
      </c>
      <c r="N294" s="77">
        <v>2452</v>
      </c>
      <c r="O294" s="77">
        <v>2148</v>
      </c>
      <c r="P294" s="77">
        <v>2214</v>
      </c>
      <c r="Q294" s="77">
        <v>2092</v>
      </c>
      <c r="R294" s="77">
        <v>1846</v>
      </c>
      <c r="S294" s="77">
        <v>2148</v>
      </c>
      <c r="T294" s="77">
        <v>2152</v>
      </c>
      <c r="U294" s="77">
        <v>1909</v>
      </c>
      <c r="V294" s="77">
        <v>1123</v>
      </c>
      <c r="W294" s="77">
        <v>1834</v>
      </c>
      <c r="X294" s="77">
        <v>1208</v>
      </c>
      <c r="Y294" s="77">
        <v>2155</v>
      </c>
      <c r="Z294">
        <v>2195.4</v>
      </c>
      <c r="AA294">
        <v>1741</v>
      </c>
      <c r="AB294">
        <v>2183</v>
      </c>
      <c r="AC294">
        <v>2654</v>
      </c>
      <c r="AD294">
        <v>2116</v>
      </c>
      <c r="AE294">
        <v>2020</v>
      </c>
    </row>
    <row r="295" spans="1:32" x14ac:dyDescent="0.2">
      <c r="A295" s="1">
        <v>39680</v>
      </c>
      <c r="B295" s="77">
        <v>3082</v>
      </c>
      <c r="C295" s="77">
        <v>2708</v>
      </c>
      <c r="D295" s="77">
        <v>2933</v>
      </c>
      <c r="E295" s="77">
        <v>2198</v>
      </c>
      <c r="F295" s="77">
        <v>1495</v>
      </c>
      <c r="G295" s="77">
        <v>2213</v>
      </c>
      <c r="H295" s="77">
        <v>2412</v>
      </c>
      <c r="I295" s="77">
        <v>2558</v>
      </c>
      <c r="J295" s="77">
        <v>2853</v>
      </c>
      <c r="K295" s="77">
        <v>2465</v>
      </c>
      <c r="L295" s="77">
        <v>2828</v>
      </c>
      <c r="M295" s="77">
        <v>2157</v>
      </c>
      <c r="N295" s="77">
        <v>2429</v>
      </c>
      <c r="O295" s="77">
        <v>2165</v>
      </c>
      <c r="P295" s="77">
        <v>2205</v>
      </c>
      <c r="Q295" s="77">
        <v>2042</v>
      </c>
      <c r="R295" s="77">
        <v>1855</v>
      </c>
      <c r="S295" s="77">
        <v>2158</v>
      </c>
      <c r="T295" s="77">
        <v>2151</v>
      </c>
      <c r="U295" s="77">
        <v>1913</v>
      </c>
      <c r="V295" s="77">
        <v>1092</v>
      </c>
      <c r="W295" s="77">
        <v>1875</v>
      </c>
      <c r="X295" s="77">
        <v>1330</v>
      </c>
      <c r="Y295" s="77">
        <v>2208</v>
      </c>
      <c r="Z295">
        <v>2141.3000000000002</v>
      </c>
      <c r="AA295">
        <v>1745</v>
      </c>
      <c r="AB295">
        <v>2197</v>
      </c>
      <c r="AC295">
        <v>2684</v>
      </c>
      <c r="AD295">
        <v>2126</v>
      </c>
      <c r="AE295">
        <v>2030</v>
      </c>
    </row>
    <row r="296" spans="1:32" x14ac:dyDescent="0.2">
      <c r="A296" s="1">
        <v>39681</v>
      </c>
      <c r="B296" s="77">
        <v>3016</v>
      </c>
      <c r="C296" s="77">
        <v>2697</v>
      </c>
      <c r="D296" s="77">
        <v>3110</v>
      </c>
      <c r="E296" s="77">
        <v>2254</v>
      </c>
      <c r="F296" s="77">
        <v>1468</v>
      </c>
      <c r="G296" s="77">
        <v>2229</v>
      </c>
      <c r="H296" s="77">
        <v>2190</v>
      </c>
      <c r="I296" s="77">
        <v>2516</v>
      </c>
      <c r="J296" s="77">
        <v>2917</v>
      </c>
      <c r="K296" s="77">
        <v>2480</v>
      </c>
      <c r="L296" s="77">
        <v>2850</v>
      </c>
      <c r="M296" s="77">
        <v>2188</v>
      </c>
      <c r="N296" s="77">
        <v>2398</v>
      </c>
      <c r="O296" s="77">
        <v>2190</v>
      </c>
      <c r="P296" s="77">
        <v>2150</v>
      </c>
      <c r="Q296" s="77">
        <v>2046</v>
      </c>
      <c r="R296" s="77">
        <v>1914</v>
      </c>
      <c r="S296" s="77">
        <v>2100</v>
      </c>
      <c r="T296" s="77">
        <v>2120</v>
      </c>
      <c r="U296" s="77">
        <v>1984</v>
      </c>
      <c r="V296" s="77">
        <v>1045</v>
      </c>
      <c r="W296" s="77">
        <v>1845</v>
      </c>
      <c r="X296" s="77">
        <v>1301</v>
      </c>
      <c r="Y296" s="77">
        <v>2202</v>
      </c>
      <c r="Z296">
        <v>2094.5</v>
      </c>
      <c r="AA296">
        <v>1818</v>
      </c>
      <c r="AB296">
        <v>2213</v>
      </c>
      <c r="AC296">
        <v>2689</v>
      </c>
      <c r="AD296">
        <v>2149</v>
      </c>
      <c r="AE296">
        <v>2036</v>
      </c>
    </row>
    <row r="297" spans="1:32" x14ac:dyDescent="0.2">
      <c r="A297" s="1">
        <v>39682</v>
      </c>
      <c r="B297" s="77">
        <v>2994</v>
      </c>
      <c r="C297" s="77">
        <v>2670</v>
      </c>
      <c r="D297" s="77">
        <v>3129</v>
      </c>
      <c r="E297" s="77">
        <v>2250</v>
      </c>
      <c r="F297" s="77">
        <v>1535</v>
      </c>
      <c r="G297" s="77">
        <v>2205</v>
      </c>
      <c r="H297" s="77">
        <v>2114</v>
      </c>
      <c r="I297" s="77">
        <v>2535</v>
      </c>
      <c r="J297" s="77">
        <v>2876</v>
      </c>
      <c r="K297" s="77">
        <v>2478</v>
      </c>
      <c r="L297" s="77">
        <v>2875</v>
      </c>
      <c r="M297" s="77">
        <v>2223</v>
      </c>
      <c r="N297" s="77">
        <v>2394</v>
      </c>
      <c r="O297" s="77">
        <v>2181</v>
      </c>
      <c r="P297" s="77">
        <v>2181</v>
      </c>
      <c r="Q297" s="77">
        <v>2038</v>
      </c>
      <c r="R297" s="77">
        <v>1929</v>
      </c>
      <c r="S297" s="77">
        <v>2023</v>
      </c>
      <c r="T297" s="77">
        <v>2100</v>
      </c>
      <c r="U297" s="77">
        <v>1965</v>
      </c>
      <c r="V297" s="77">
        <v>1010</v>
      </c>
      <c r="W297" s="77">
        <v>1919</v>
      </c>
      <c r="X297" s="77">
        <v>1342</v>
      </c>
      <c r="Y297" s="77">
        <v>2244</v>
      </c>
      <c r="Z297">
        <v>2091.3000000000002</v>
      </c>
      <c r="AA297">
        <v>1823</v>
      </c>
      <c r="AB297">
        <v>2304</v>
      </c>
      <c r="AC297">
        <v>2705</v>
      </c>
      <c r="AD297">
        <v>2129</v>
      </c>
      <c r="AE297">
        <v>2079</v>
      </c>
    </row>
    <row r="298" spans="1:32" x14ac:dyDescent="0.2">
      <c r="A298" s="1">
        <v>39683</v>
      </c>
      <c r="B298" s="77">
        <v>2998</v>
      </c>
      <c r="C298" s="77">
        <v>2639</v>
      </c>
      <c r="D298" s="77">
        <v>3130</v>
      </c>
      <c r="E298" s="77">
        <v>2259</v>
      </c>
      <c r="F298" s="77">
        <v>1500</v>
      </c>
      <c r="G298" s="77">
        <v>2234</v>
      </c>
      <c r="H298" s="77">
        <v>2053</v>
      </c>
      <c r="I298" s="77">
        <v>2638</v>
      </c>
      <c r="J298" s="77">
        <v>2936</v>
      </c>
      <c r="K298" s="77">
        <v>2515</v>
      </c>
      <c r="L298" s="77">
        <v>2838</v>
      </c>
      <c r="M298" s="77">
        <v>2267</v>
      </c>
      <c r="N298" s="77">
        <v>2369</v>
      </c>
      <c r="O298" s="77">
        <v>2234</v>
      </c>
      <c r="P298" s="77">
        <v>2213</v>
      </c>
      <c r="Q298" s="77">
        <v>2030</v>
      </c>
      <c r="R298" s="77">
        <v>1975</v>
      </c>
      <c r="S298" s="77">
        <v>2061</v>
      </c>
      <c r="T298" s="77">
        <v>2128</v>
      </c>
      <c r="U298" s="77">
        <v>2142</v>
      </c>
      <c r="V298" s="77">
        <v>1011</v>
      </c>
      <c r="W298" s="77">
        <v>1873</v>
      </c>
      <c r="X298" s="77">
        <v>1366</v>
      </c>
      <c r="Y298" s="77">
        <v>2256</v>
      </c>
      <c r="Z298">
        <v>2068.5</v>
      </c>
      <c r="AA298">
        <v>1843</v>
      </c>
      <c r="AB298">
        <v>2298</v>
      </c>
      <c r="AC298">
        <v>2724</v>
      </c>
      <c r="AD298">
        <v>2177</v>
      </c>
      <c r="AE298">
        <v>2089</v>
      </c>
    </row>
    <row r="299" spans="1:32" x14ac:dyDescent="0.2">
      <c r="A299" s="1">
        <v>39684</v>
      </c>
      <c r="B299" s="77">
        <v>2964</v>
      </c>
      <c r="C299" s="77">
        <v>2615</v>
      </c>
      <c r="D299" s="77">
        <v>3124</v>
      </c>
      <c r="E299" s="77">
        <v>2243</v>
      </c>
      <c r="F299" s="77">
        <v>1508</v>
      </c>
      <c r="G299" s="77">
        <v>2215</v>
      </c>
      <c r="H299" s="77">
        <v>2040</v>
      </c>
      <c r="I299" s="77">
        <v>2549</v>
      </c>
      <c r="J299" s="77">
        <v>2965</v>
      </c>
      <c r="K299" s="77">
        <v>2557</v>
      </c>
      <c r="L299" s="77">
        <v>2875</v>
      </c>
      <c r="M299" s="77">
        <v>2279</v>
      </c>
      <c r="N299" s="77">
        <v>2387</v>
      </c>
      <c r="O299" s="77">
        <v>2230</v>
      </c>
      <c r="P299" s="77">
        <v>2130</v>
      </c>
      <c r="Q299" s="77">
        <v>2015</v>
      </c>
      <c r="R299" s="77">
        <v>1924</v>
      </c>
      <c r="S299" s="77">
        <v>2053</v>
      </c>
      <c r="T299" s="77">
        <v>2431</v>
      </c>
      <c r="U299" s="77">
        <v>1902</v>
      </c>
      <c r="V299" s="77">
        <v>1043</v>
      </c>
      <c r="W299" s="77">
        <v>1865</v>
      </c>
      <c r="X299" s="77">
        <v>1435</v>
      </c>
      <c r="Y299" s="77">
        <v>2276</v>
      </c>
      <c r="Z299">
        <v>2042</v>
      </c>
      <c r="AA299">
        <v>1881</v>
      </c>
      <c r="AB299">
        <v>2473</v>
      </c>
      <c r="AC299">
        <v>2568</v>
      </c>
      <c r="AD299">
        <v>2162</v>
      </c>
      <c r="AE299">
        <v>2168</v>
      </c>
    </row>
    <row r="300" spans="1:32" x14ac:dyDescent="0.2">
      <c r="A300" s="1">
        <v>39685</v>
      </c>
      <c r="B300" s="77">
        <v>3000</v>
      </c>
      <c r="C300" s="77">
        <v>2591</v>
      </c>
      <c r="D300" s="77">
        <v>3097</v>
      </c>
      <c r="E300" s="77">
        <v>2246</v>
      </c>
      <c r="F300" s="77">
        <v>1468</v>
      </c>
      <c r="G300" s="77">
        <v>2240</v>
      </c>
      <c r="H300" s="77">
        <v>2033</v>
      </c>
      <c r="I300" s="77">
        <v>2638</v>
      </c>
      <c r="J300" s="77">
        <v>3039</v>
      </c>
      <c r="K300" s="77">
        <v>2528</v>
      </c>
      <c r="L300" s="77">
        <v>2879</v>
      </c>
      <c r="M300" s="77">
        <v>2292</v>
      </c>
      <c r="N300" s="77">
        <v>2369</v>
      </c>
      <c r="O300" s="77">
        <v>2234</v>
      </c>
      <c r="P300" s="77">
        <v>2060</v>
      </c>
      <c r="Q300" s="77">
        <v>1990</v>
      </c>
      <c r="R300" s="77">
        <v>1931</v>
      </c>
      <c r="S300" s="77">
        <v>2068</v>
      </c>
      <c r="T300" s="77">
        <v>2210</v>
      </c>
      <c r="U300" s="77">
        <v>1929</v>
      </c>
      <c r="V300" s="77">
        <v>1164</v>
      </c>
      <c r="W300" s="77">
        <v>1840</v>
      </c>
      <c r="X300" s="77">
        <v>1420</v>
      </c>
      <c r="Y300" s="77">
        <v>2170</v>
      </c>
      <c r="Z300">
        <v>2030.8</v>
      </c>
      <c r="AA300">
        <v>1978</v>
      </c>
      <c r="AB300">
        <v>2241</v>
      </c>
      <c r="AC300">
        <v>2543</v>
      </c>
      <c r="AD300">
        <v>2143</v>
      </c>
      <c r="AE300">
        <v>2276</v>
      </c>
    </row>
    <row r="301" spans="1:32" x14ac:dyDescent="0.2">
      <c r="A301" s="1">
        <v>39686</v>
      </c>
      <c r="B301" s="77">
        <v>3052</v>
      </c>
      <c r="C301" s="77">
        <v>2587</v>
      </c>
      <c r="D301" s="77">
        <v>3038</v>
      </c>
      <c r="E301" s="77">
        <v>2278</v>
      </c>
      <c r="F301" s="77">
        <v>1507</v>
      </c>
      <c r="G301" s="77">
        <v>2256</v>
      </c>
      <c r="H301" s="77">
        <v>1687</v>
      </c>
      <c r="I301" s="77">
        <v>2613</v>
      </c>
      <c r="J301" s="77">
        <v>2986</v>
      </c>
      <c r="K301" s="77">
        <v>2459</v>
      </c>
      <c r="L301" s="77">
        <v>2887</v>
      </c>
      <c r="M301" s="77">
        <v>2320</v>
      </c>
      <c r="N301" s="77">
        <v>2386</v>
      </c>
      <c r="O301" s="77">
        <v>2236</v>
      </c>
      <c r="P301" s="77">
        <v>2123</v>
      </c>
      <c r="Q301" s="77">
        <v>2019</v>
      </c>
      <c r="R301" s="77">
        <v>1939</v>
      </c>
      <c r="S301" s="77">
        <v>2028</v>
      </c>
      <c r="T301" s="77">
        <v>2212</v>
      </c>
      <c r="U301" s="77">
        <v>1872</v>
      </c>
      <c r="V301" s="77">
        <v>1221</v>
      </c>
      <c r="W301" s="77">
        <v>1904</v>
      </c>
      <c r="X301" s="77">
        <v>1451</v>
      </c>
      <c r="Y301" s="77">
        <v>2263</v>
      </c>
      <c r="Z301">
        <v>2025.2</v>
      </c>
      <c r="AA301">
        <v>1948</v>
      </c>
      <c r="AB301">
        <v>2229</v>
      </c>
      <c r="AC301">
        <v>2512</v>
      </c>
      <c r="AD301">
        <v>2065</v>
      </c>
      <c r="AE301">
        <v>2206</v>
      </c>
    </row>
    <row r="302" spans="1:32" x14ac:dyDescent="0.2">
      <c r="A302" s="1">
        <v>39687</v>
      </c>
      <c r="B302" s="77">
        <v>3083</v>
      </c>
      <c r="C302" s="77">
        <v>2584</v>
      </c>
      <c r="D302" s="77">
        <v>2987</v>
      </c>
      <c r="E302" s="77">
        <v>2307</v>
      </c>
      <c r="F302" s="77">
        <v>1506</v>
      </c>
      <c r="G302" s="77">
        <v>2300</v>
      </c>
      <c r="H302" s="77">
        <v>1661</v>
      </c>
      <c r="I302" s="77">
        <v>2736</v>
      </c>
      <c r="J302" s="77">
        <v>3040</v>
      </c>
      <c r="K302" s="77">
        <v>2490</v>
      </c>
      <c r="L302" s="77">
        <v>2874</v>
      </c>
      <c r="M302" s="77">
        <v>2403</v>
      </c>
      <c r="N302" s="77">
        <v>2356</v>
      </c>
      <c r="O302" s="77">
        <v>2262</v>
      </c>
      <c r="P302" s="77">
        <v>2113</v>
      </c>
      <c r="Q302" s="77">
        <v>2182</v>
      </c>
      <c r="R302" s="77">
        <v>1978</v>
      </c>
      <c r="S302" s="77">
        <v>1898</v>
      </c>
      <c r="T302" s="77">
        <v>2179</v>
      </c>
      <c r="U302" s="77">
        <v>1808</v>
      </c>
      <c r="V302" s="77">
        <v>1222</v>
      </c>
      <c r="W302" s="77">
        <v>1920</v>
      </c>
      <c r="X302" s="77">
        <v>1469</v>
      </c>
      <c r="Y302" s="77">
        <v>2170</v>
      </c>
      <c r="Z302">
        <v>2069.6999999999998</v>
      </c>
      <c r="AA302">
        <v>1990</v>
      </c>
      <c r="AB302">
        <v>2271</v>
      </c>
      <c r="AC302">
        <v>2521</v>
      </c>
      <c r="AD302">
        <v>2186</v>
      </c>
      <c r="AE302">
        <v>2188</v>
      </c>
    </row>
    <row r="303" spans="1:32" x14ac:dyDescent="0.2">
      <c r="A303" s="1">
        <v>39688</v>
      </c>
      <c r="B303" s="77">
        <v>3112</v>
      </c>
      <c r="C303" s="77">
        <v>2564</v>
      </c>
      <c r="D303" s="77">
        <v>2963</v>
      </c>
      <c r="E303" s="77">
        <v>2325</v>
      </c>
      <c r="F303" s="77">
        <v>1535</v>
      </c>
      <c r="G303" s="77">
        <v>2425</v>
      </c>
      <c r="H303" s="77">
        <v>1615</v>
      </c>
      <c r="I303" s="77">
        <v>2583</v>
      </c>
      <c r="J303" s="77">
        <v>3116</v>
      </c>
      <c r="K303" s="77">
        <v>2500</v>
      </c>
      <c r="L303" s="77">
        <v>2890</v>
      </c>
      <c r="M303" s="77">
        <v>2384</v>
      </c>
      <c r="N303" s="77">
        <v>2349</v>
      </c>
      <c r="O303" s="77">
        <v>2219</v>
      </c>
      <c r="P303" s="77">
        <v>2121</v>
      </c>
      <c r="Q303" s="77">
        <v>2133</v>
      </c>
      <c r="R303" s="77">
        <v>1972</v>
      </c>
      <c r="S303" s="77">
        <v>1786</v>
      </c>
      <c r="T303" s="77">
        <v>2191</v>
      </c>
      <c r="U303" s="77">
        <v>1773</v>
      </c>
      <c r="V303" s="77">
        <v>1337</v>
      </c>
      <c r="W303" s="77">
        <v>1928</v>
      </c>
      <c r="X303" s="77">
        <v>1522</v>
      </c>
      <c r="Y303" s="77">
        <v>2122</v>
      </c>
      <c r="Z303">
        <v>2002.3</v>
      </c>
      <c r="AA303">
        <v>1986</v>
      </c>
      <c r="AB303">
        <v>2290</v>
      </c>
      <c r="AC303">
        <v>2556</v>
      </c>
      <c r="AD303">
        <v>2217</v>
      </c>
      <c r="AE303">
        <v>2128</v>
      </c>
    </row>
    <row r="304" spans="1:32" x14ac:dyDescent="0.2">
      <c r="A304" s="1">
        <v>39689</v>
      </c>
      <c r="B304" s="77">
        <v>3130</v>
      </c>
      <c r="C304" s="77">
        <v>2545</v>
      </c>
      <c r="D304" s="77">
        <v>2896</v>
      </c>
      <c r="E304" s="77">
        <v>2284</v>
      </c>
      <c r="F304" s="77">
        <v>1577</v>
      </c>
      <c r="G304" s="77">
        <v>2343</v>
      </c>
      <c r="H304" s="77">
        <v>1586</v>
      </c>
      <c r="I304" s="77">
        <v>2518</v>
      </c>
      <c r="J304" s="77">
        <v>3041</v>
      </c>
      <c r="K304" s="77">
        <v>2493</v>
      </c>
      <c r="L304" s="77">
        <v>2893</v>
      </c>
      <c r="M304" s="77">
        <v>2359</v>
      </c>
      <c r="N304" s="77">
        <v>2350</v>
      </c>
      <c r="O304" s="77">
        <v>2208</v>
      </c>
      <c r="P304" s="77">
        <v>2124</v>
      </c>
      <c r="Q304" s="77">
        <v>2144</v>
      </c>
      <c r="R304" s="77">
        <v>1964</v>
      </c>
      <c r="S304" s="77">
        <v>1737</v>
      </c>
      <c r="T304" s="77">
        <v>2241</v>
      </c>
      <c r="U304" s="77">
        <v>1804</v>
      </c>
      <c r="V304" s="77">
        <v>1342</v>
      </c>
      <c r="W304" s="77">
        <v>1933</v>
      </c>
      <c r="X304" s="77">
        <v>1543</v>
      </c>
      <c r="Y304" s="77">
        <v>2029</v>
      </c>
      <c r="Z304">
        <v>2031.5</v>
      </c>
      <c r="AA304">
        <v>1998</v>
      </c>
      <c r="AB304">
        <v>2297</v>
      </c>
      <c r="AC304">
        <v>2542</v>
      </c>
      <c r="AD304">
        <v>2179</v>
      </c>
      <c r="AE304">
        <v>2178</v>
      </c>
    </row>
    <row r="305" spans="1:31" x14ac:dyDescent="0.2">
      <c r="A305" s="1">
        <v>39690</v>
      </c>
      <c r="B305" s="77">
        <v>3152</v>
      </c>
      <c r="C305" s="77">
        <v>2535</v>
      </c>
      <c r="D305" s="77">
        <v>2928</v>
      </c>
      <c r="E305" s="77">
        <v>2288</v>
      </c>
      <c r="F305" s="77">
        <v>1597</v>
      </c>
      <c r="G305" s="77">
        <v>2385</v>
      </c>
      <c r="H305" s="77">
        <v>1619</v>
      </c>
      <c r="I305" s="77">
        <v>2552</v>
      </c>
      <c r="J305" s="77">
        <v>2985</v>
      </c>
      <c r="K305" s="77">
        <v>2512</v>
      </c>
      <c r="L305" s="77">
        <v>2903</v>
      </c>
      <c r="M305" s="77">
        <v>2388</v>
      </c>
      <c r="N305" s="77">
        <v>2328</v>
      </c>
      <c r="O305" s="77">
        <v>2172</v>
      </c>
      <c r="P305" s="77">
        <v>2111</v>
      </c>
      <c r="Q305" s="77">
        <v>2144</v>
      </c>
      <c r="R305" s="77">
        <v>1952</v>
      </c>
      <c r="S305" s="77">
        <v>1700</v>
      </c>
      <c r="T305" s="77">
        <v>2288</v>
      </c>
      <c r="U305" s="77">
        <v>1745</v>
      </c>
      <c r="V305" s="77">
        <v>1287</v>
      </c>
      <c r="W305" s="77">
        <v>1890</v>
      </c>
      <c r="X305" s="77">
        <v>1547</v>
      </c>
      <c r="Y305" s="77">
        <v>2001</v>
      </c>
      <c r="Z305">
        <v>2045.6</v>
      </c>
      <c r="AA305">
        <v>2034</v>
      </c>
      <c r="AB305">
        <v>2347</v>
      </c>
      <c r="AC305">
        <v>2473</v>
      </c>
      <c r="AD305">
        <v>2192</v>
      </c>
      <c r="AE305">
        <v>2104</v>
      </c>
    </row>
    <row r="306" spans="1:31" x14ac:dyDescent="0.2">
      <c r="A306" s="1">
        <v>39691</v>
      </c>
      <c r="B306" s="77">
        <v>3191</v>
      </c>
      <c r="C306" s="77">
        <v>2537</v>
      </c>
      <c r="D306" s="77">
        <v>2926</v>
      </c>
      <c r="E306" s="77">
        <v>2317</v>
      </c>
      <c r="F306" s="77">
        <v>1587</v>
      </c>
      <c r="G306" s="77">
        <v>2352</v>
      </c>
      <c r="H306" s="77">
        <v>1690</v>
      </c>
      <c r="I306" s="77">
        <v>2542</v>
      </c>
      <c r="J306" s="77">
        <v>3000</v>
      </c>
      <c r="K306" s="77">
        <v>2519</v>
      </c>
      <c r="L306" s="77">
        <v>2882</v>
      </c>
      <c r="M306" s="77">
        <v>2408</v>
      </c>
      <c r="N306" s="77">
        <v>2332</v>
      </c>
      <c r="O306" s="77">
        <v>2158</v>
      </c>
      <c r="P306" s="77">
        <v>2176</v>
      </c>
      <c r="Q306" s="77">
        <v>2063</v>
      </c>
      <c r="R306" s="77">
        <v>1915</v>
      </c>
      <c r="S306" s="77">
        <v>1603</v>
      </c>
      <c r="T306" s="77">
        <v>2266</v>
      </c>
      <c r="U306" s="77">
        <v>1750</v>
      </c>
      <c r="V306" s="77">
        <v>1380</v>
      </c>
      <c r="W306" s="77">
        <v>1956</v>
      </c>
      <c r="X306" s="77">
        <v>1558</v>
      </c>
      <c r="Y306" s="77">
        <v>2020</v>
      </c>
      <c r="Z306">
        <v>2067.1</v>
      </c>
      <c r="AA306">
        <v>2038</v>
      </c>
      <c r="AB306">
        <v>2422</v>
      </c>
      <c r="AC306">
        <v>2449</v>
      </c>
      <c r="AD306">
        <v>2155</v>
      </c>
      <c r="AE306">
        <v>2110</v>
      </c>
    </row>
    <row r="307" spans="1:31" x14ac:dyDescent="0.2">
      <c r="A307" s="1">
        <v>39692</v>
      </c>
      <c r="B307" s="77">
        <v>3211</v>
      </c>
      <c r="C307" s="77">
        <v>2544</v>
      </c>
      <c r="D307" s="77">
        <v>2922</v>
      </c>
      <c r="E307" s="77">
        <v>2327</v>
      </c>
      <c r="F307" s="77">
        <v>1673</v>
      </c>
      <c r="G307" s="77">
        <v>2274</v>
      </c>
      <c r="H307" s="77">
        <v>1653</v>
      </c>
      <c r="I307" s="77">
        <v>2519</v>
      </c>
      <c r="J307" s="77">
        <v>3051</v>
      </c>
      <c r="K307" s="77">
        <v>2573</v>
      </c>
      <c r="L307" s="77">
        <v>2856</v>
      </c>
      <c r="M307" s="77">
        <v>2431</v>
      </c>
      <c r="N307" s="77">
        <v>2331</v>
      </c>
      <c r="O307" s="77">
        <v>2158</v>
      </c>
      <c r="P307" s="77">
        <v>2176</v>
      </c>
      <c r="Q307" s="77">
        <v>2134</v>
      </c>
      <c r="R307" s="77">
        <v>1911</v>
      </c>
      <c r="S307" s="77">
        <v>1601</v>
      </c>
      <c r="T307" s="77">
        <v>2307</v>
      </c>
      <c r="U307" s="77">
        <v>1723</v>
      </c>
      <c r="V307" s="77">
        <v>1314</v>
      </c>
      <c r="W307" s="77">
        <v>2020</v>
      </c>
      <c r="X307" s="77">
        <v>1588</v>
      </c>
      <c r="Y307" s="77">
        <v>1968</v>
      </c>
      <c r="Z307">
        <v>2138</v>
      </c>
      <c r="AA307">
        <v>2077</v>
      </c>
      <c r="AB307">
        <v>2340</v>
      </c>
      <c r="AC307">
        <v>2454</v>
      </c>
      <c r="AD307">
        <v>2184</v>
      </c>
      <c r="AE307">
        <v>2310</v>
      </c>
    </row>
    <row r="308" spans="1:31" x14ac:dyDescent="0.2">
      <c r="A308" s="1">
        <v>39693</v>
      </c>
      <c r="B308" s="77">
        <v>3229</v>
      </c>
      <c r="C308" s="77">
        <v>2559</v>
      </c>
      <c r="D308" s="77">
        <v>2942</v>
      </c>
      <c r="E308" s="77">
        <v>2338</v>
      </c>
      <c r="F308" s="77">
        <v>1712</v>
      </c>
      <c r="G308" s="77">
        <v>2322</v>
      </c>
      <c r="H308" s="77">
        <v>1744</v>
      </c>
      <c r="I308" s="77">
        <v>2566</v>
      </c>
      <c r="J308" s="77">
        <v>3025</v>
      </c>
      <c r="K308" s="77">
        <v>2601</v>
      </c>
      <c r="L308" s="77">
        <v>2860</v>
      </c>
      <c r="M308" s="77">
        <v>2451</v>
      </c>
      <c r="N308" s="77">
        <v>2315</v>
      </c>
      <c r="O308" s="77">
        <v>2138</v>
      </c>
      <c r="P308" s="77">
        <v>2156</v>
      </c>
      <c r="Q308" s="77">
        <v>2118</v>
      </c>
      <c r="R308" s="77">
        <v>1949</v>
      </c>
      <c r="S308" s="77">
        <v>1548</v>
      </c>
      <c r="T308" s="77">
        <v>2367</v>
      </c>
      <c r="U308" s="77">
        <v>1710</v>
      </c>
      <c r="V308" s="77">
        <v>1393</v>
      </c>
      <c r="W308" s="77">
        <v>2023</v>
      </c>
      <c r="X308" s="77">
        <v>1620</v>
      </c>
      <c r="Y308" s="77">
        <v>1951</v>
      </c>
      <c r="Z308">
        <v>2203.6999999999998</v>
      </c>
      <c r="AA308">
        <v>2078</v>
      </c>
      <c r="AB308">
        <v>2322</v>
      </c>
      <c r="AC308">
        <v>2416</v>
      </c>
      <c r="AD308">
        <v>2181</v>
      </c>
      <c r="AE308">
        <v>2275</v>
      </c>
    </row>
    <row r="309" spans="1:31" x14ac:dyDescent="0.2">
      <c r="A309" s="1">
        <v>39694</v>
      </c>
      <c r="B309" s="77">
        <v>3178</v>
      </c>
      <c r="C309" s="77">
        <v>2533</v>
      </c>
      <c r="D309" s="77">
        <v>2822</v>
      </c>
      <c r="E309" s="77">
        <v>2357</v>
      </c>
      <c r="F309" s="77">
        <v>1769</v>
      </c>
      <c r="G309" s="77">
        <v>2451</v>
      </c>
      <c r="H309" s="77">
        <v>1828</v>
      </c>
      <c r="I309" s="77">
        <v>2583</v>
      </c>
      <c r="J309" s="77">
        <v>3005</v>
      </c>
      <c r="K309" s="77">
        <v>2662</v>
      </c>
      <c r="L309" s="77">
        <v>2844</v>
      </c>
      <c r="M309" s="77">
        <v>2487</v>
      </c>
      <c r="N309" s="77">
        <v>2334</v>
      </c>
      <c r="O309" s="77">
        <v>2112</v>
      </c>
      <c r="P309" s="77">
        <v>2158</v>
      </c>
      <c r="Q309" s="77">
        <v>2114</v>
      </c>
      <c r="R309" s="77">
        <v>1932</v>
      </c>
      <c r="S309" s="77">
        <v>1582</v>
      </c>
      <c r="T309" s="77">
        <v>2335</v>
      </c>
      <c r="U309" s="77">
        <v>1739</v>
      </c>
      <c r="V309" s="77">
        <v>1454</v>
      </c>
      <c r="W309" s="77">
        <v>1962</v>
      </c>
      <c r="X309" s="77">
        <v>1655</v>
      </c>
      <c r="Y309" s="77">
        <v>1972</v>
      </c>
      <c r="Z309">
        <v>2234.8000000000002</v>
      </c>
      <c r="AA309">
        <v>2038</v>
      </c>
      <c r="AB309">
        <v>2381</v>
      </c>
      <c r="AC309">
        <v>2414</v>
      </c>
      <c r="AD309">
        <v>2164</v>
      </c>
      <c r="AE309">
        <v>2230</v>
      </c>
    </row>
    <row r="310" spans="1:31" x14ac:dyDescent="0.2">
      <c r="A310" s="1">
        <v>39695</v>
      </c>
      <c r="B310" s="77">
        <v>3190</v>
      </c>
      <c r="C310" s="77">
        <v>2492</v>
      </c>
      <c r="D310" s="77">
        <v>2780</v>
      </c>
      <c r="E310" s="77">
        <v>2396</v>
      </c>
      <c r="F310" s="77">
        <v>1734</v>
      </c>
      <c r="G310" s="77">
        <v>2584</v>
      </c>
      <c r="H310" s="77">
        <v>1762</v>
      </c>
      <c r="I310" s="77">
        <v>2608</v>
      </c>
      <c r="J310" s="77">
        <v>3106</v>
      </c>
      <c r="K310" s="77">
        <v>2657</v>
      </c>
      <c r="L310" s="77">
        <v>2847</v>
      </c>
      <c r="M310" s="77">
        <v>2515</v>
      </c>
      <c r="N310" s="77">
        <v>2304</v>
      </c>
      <c r="O310" s="77">
        <v>2098</v>
      </c>
      <c r="P310" s="77">
        <v>2156</v>
      </c>
      <c r="Q310" s="77">
        <v>2139</v>
      </c>
      <c r="R310" s="77">
        <v>1929</v>
      </c>
      <c r="S310" s="77">
        <v>1582</v>
      </c>
      <c r="T310" s="77">
        <v>2330</v>
      </c>
      <c r="U310" s="77">
        <v>1732</v>
      </c>
      <c r="V310" s="77">
        <v>1554</v>
      </c>
      <c r="W310" s="77">
        <v>1960</v>
      </c>
      <c r="X310" s="77">
        <v>1708</v>
      </c>
      <c r="Y310" s="77">
        <v>1925</v>
      </c>
      <c r="Z310">
        <v>2240.6999999999998</v>
      </c>
      <c r="AA310">
        <v>2071</v>
      </c>
      <c r="AB310">
        <v>2352</v>
      </c>
      <c r="AC310">
        <v>2403</v>
      </c>
      <c r="AD310">
        <v>2233</v>
      </c>
      <c r="AE310">
        <v>2203</v>
      </c>
    </row>
    <row r="311" spans="1:31" x14ac:dyDescent="0.2">
      <c r="A311" s="1">
        <v>39696</v>
      </c>
      <c r="B311" s="77">
        <v>3183</v>
      </c>
      <c r="C311" s="77">
        <v>2484</v>
      </c>
      <c r="D311" s="77">
        <v>2816</v>
      </c>
      <c r="E311" s="77">
        <v>2417</v>
      </c>
      <c r="F311" s="77">
        <v>1839</v>
      </c>
      <c r="G311" s="77">
        <v>2621</v>
      </c>
      <c r="H311" s="77">
        <v>1915</v>
      </c>
      <c r="I311" s="77">
        <v>2632</v>
      </c>
      <c r="J311" s="77">
        <v>3009</v>
      </c>
      <c r="K311" s="77">
        <v>2657</v>
      </c>
      <c r="L311" s="77">
        <v>2863</v>
      </c>
      <c r="M311" s="77">
        <v>2504</v>
      </c>
      <c r="N311" s="77">
        <v>2272</v>
      </c>
      <c r="O311" s="77">
        <v>2087</v>
      </c>
      <c r="P311" s="77">
        <v>2147</v>
      </c>
      <c r="Q311" s="77">
        <v>2171</v>
      </c>
      <c r="R311" s="77">
        <v>1948</v>
      </c>
      <c r="S311" s="77">
        <v>1628</v>
      </c>
      <c r="T311" s="77">
        <v>2304</v>
      </c>
      <c r="U311" s="77">
        <v>1693</v>
      </c>
      <c r="V311" s="77">
        <v>1570</v>
      </c>
      <c r="W311" s="77">
        <v>1956</v>
      </c>
      <c r="X311" s="77">
        <v>1718</v>
      </c>
      <c r="Y311" s="77">
        <v>1959</v>
      </c>
      <c r="Z311">
        <v>2292.6</v>
      </c>
      <c r="AA311">
        <v>2171</v>
      </c>
      <c r="AB311">
        <v>2408</v>
      </c>
      <c r="AC311">
        <v>2432</v>
      </c>
      <c r="AD311">
        <v>2152</v>
      </c>
      <c r="AE311">
        <v>2267</v>
      </c>
    </row>
    <row r="312" spans="1:31" x14ac:dyDescent="0.2">
      <c r="A312" s="1">
        <v>39697</v>
      </c>
      <c r="B312" s="77">
        <v>3232</v>
      </c>
      <c r="C312" s="77">
        <v>2409</v>
      </c>
      <c r="D312" s="77">
        <v>2759</v>
      </c>
      <c r="E312" s="77">
        <v>2462</v>
      </c>
      <c r="F312" s="77">
        <v>1797</v>
      </c>
      <c r="G312" s="77">
        <v>2705</v>
      </c>
      <c r="H312" s="77">
        <v>1888</v>
      </c>
      <c r="I312" s="77">
        <v>2757</v>
      </c>
      <c r="J312" s="77">
        <v>2998</v>
      </c>
      <c r="K312" s="77">
        <v>2652</v>
      </c>
      <c r="L312" s="77">
        <v>2836</v>
      </c>
      <c r="M312" s="77">
        <v>2500</v>
      </c>
      <c r="N312" s="77">
        <v>2248</v>
      </c>
      <c r="O312" s="77">
        <v>2076</v>
      </c>
      <c r="P312" s="77">
        <v>2154</v>
      </c>
      <c r="Q312" s="77">
        <v>2223</v>
      </c>
      <c r="R312" s="77">
        <v>2000</v>
      </c>
      <c r="S312" s="77">
        <v>1652</v>
      </c>
      <c r="T312" s="77">
        <v>2318</v>
      </c>
      <c r="U312" s="77">
        <v>1673</v>
      </c>
      <c r="V312" s="77">
        <v>1669</v>
      </c>
      <c r="W312" s="77">
        <v>1980</v>
      </c>
      <c r="X312" s="77">
        <v>1725</v>
      </c>
      <c r="Y312" s="77">
        <v>1944</v>
      </c>
      <c r="Z312">
        <v>2268.4</v>
      </c>
      <c r="AA312">
        <v>2131</v>
      </c>
      <c r="AB312">
        <v>2420</v>
      </c>
      <c r="AC312">
        <v>2424</v>
      </c>
      <c r="AD312">
        <v>2203</v>
      </c>
      <c r="AE312">
        <v>2155</v>
      </c>
    </row>
    <row r="313" spans="1:31" x14ac:dyDescent="0.2">
      <c r="A313" s="1">
        <v>39698</v>
      </c>
      <c r="B313" s="77">
        <v>3267</v>
      </c>
      <c r="C313" s="77">
        <v>2398</v>
      </c>
      <c r="D313" s="77">
        <v>2737</v>
      </c>
      <c r="E313" s="77">
        <v>2520</v>
      </c>
      <c r="F313" s="77">
        <v>1947</v>
      </c>
      <c r="G313" s="77">
        <v>2734</v>
      </c>
      <c r="H313" s="77">
        <v>2000</v>
      </c>
      <c r="I313" s="77">
        <v>2800</v>
      </c>
      <c r="J313" s="77">
        <v>2935</v>
      </c>
      <c r="K313" s="77">
        <v>2693</v>
      </c>
      <c r="L313" s="77">
        <v>2831</v>
      </c>
      <c r="M313" s="77">
        <v>2507</v>
      </c>
      <c r="N313" s="77">
        <v>2227</v>
      </c>
      <c r="O313" s="77">
        <v>2086</v>
      </c>
      <c r="P313" s="77">
        <v>2190</v>
      </c>
      <c r="Q313" s="77">
        <v>2253</v>
      </c>
      <c r="R313" s="77">
        <v>2055</v>
      </c>
      <c r="S313" s="77">
        <v>1655</v>
      </c>
      <c r="T313" s="77">
        <v>2255</v>
      </c>
      <c r="U313" s="77">
        <v>1774</v>
      </c>
      <c r="V313" s="77">
        <v>1670</v>
      </c>
      <c r="W313" s="77">
        <v>2025</v>
      </c>
      <c r="X313" s="77">
        <v>1738</v>
      </c>
      <c r="Y313" s="77">
        <v>1903</v>
      </c>
      <c r="Z313">
        <v>2300.1999999999998</v>
      </c>
      <c r="AA313">
        <v>2159</v>
      </c>
      <c r="AB313">
        <v>2446</v>
      </c>
      <c r="AC313">
        <v>2400</v>
      </c>
      <c r="AD313">
        <v>2277</v>
      </c>
      <c r="AE313">
        <v>2079</v>
      </c>
    </row>
    <row r="314" spans="1:31" x14ac:dyDescent="0.2">
      <c r="A314" s="1">
        <v>39699</v>
      </c>
      <c r="B314" s="77">
        <v>3322</v>
      </c>
      <c r="C314" s="77">
        <v>2372</v>
      </c>
      <c r="D314" s="77">
        <v>2691</v>
      </c>
      <c r="E314" s="77">
        <v>2541</v>
      </c>
      <c r="F314" s="77">
        <v>1902</v>
      </c>
      <c r="G314" s="77">
        <v>2813</v>
      </c>
      <c r="H314" s="77">
        <v>1983</v>
      </c>
      <c r="I314" s="77">
        <v>2739</v>
      </c>
      <c r="J314" s="77">
        <v>2907</v>
      </c>
      <c r="K314" s="77">
        <v>2701</v>
      </c>
      <c r="L314" s="77">
        <v>2826</v>
      </c>
      <c r="M314" s="77">
        <v>2534</v>
      </c>
      <c r="N314" s="77">
        <v>2215</v>
      </c>
      <c r="O314" s="77">
        <v>2086</v>
      </c>
      <c r="P314" s="77">
        <v>2186</v>
      </c>
      <c r="Q314" s="77">
        <v>2298</v>
      </c>
      <c r="R314" s="77">
        <v>2103</v>
      </c>
      <c r="S314" s="77">
        <v>1685</v>
      </c>
      <c r="T314" s="77">
        <v>2250</v>
      </c>
      <c r="U314" s="77">
        <v>1764</v>
      </c>
      <c r="V314" s="77">
        <v>1627</v>
      </c>
      <c r="W314" s="77">
        <v>2029</v>
      </c>
      <c r="X314" s="77">
        <v>1758</v>
      </c>
      <c r="Y314" s="77">
        <v>1837</v>
      </c>
      <c r="Z314">
        <v>2281</v>
      </c>
      <c r="AA314">
        <v>2145</v>
      </c>
      <c r="AB314">
        <v>2420</v>
      </c>
      <c r="AC314">
        <v>2364</v>
      </c>
      <c r="AD314">
        <v>2170</v>
      </c>
      <c r="AE314">
        <v>2275</v>
      </c>
    </row>
    <row r="315" spans="1:31" x14ac:dyDescent="0.2">
      <c r="A315" s="1">
        <v>39700</v>
      </c>
      <c r="B315" s="77">
        <v>3314</v>
      </c>
      <c r="C315" s="77">
        <v>2320</v>
      </c>
      <c r="D315" s="77">
        <v>2706</v>
      </c>
      <c r="E315" s="77">
        <v>2575</v>
      </c>
      <c r="F315" s="77">
        <v>1958</v>
      </c>
      <c r="G315" s="77">
        <v>2674</v>
      </c>
      <c r="H315" s="77">
        <v>2043</v>
      </c>
      <c r="I315" s="77">
        <v>2933</v>
      </c>
      <c r="J315" s="77">
        <v>2947</v>
      </c>
      <c r="K315" s="77">
        <v>2684</v>
      </c>
      <c r="L315" s="77">
        <v>2826</v>
      </c>
      <c r="M315" s="77">
        <v>2619</v>
      </c>
      <c r="N315" s="77">
        <v>2179</v>
      </c>
      <c r="O315" s="77">
        <v>2058</v>
      </c>
      <c r="P315" s="77">
        <v>2192</v>
      </c>
      <c r="Q315" s="77">
        <v>2303</v>
      </c>
      <c r="R315" s="77">
        <v>2110</v>
      </c>
      <c r="S315" s="77">
        <v>1727</v>
      </c>
      <c r="T315" s="77">
        <v>2296</v>
      </c>
      <c r="U315" s="77">
        <v>1708</v>
      </c>
      <c r="V315" s="77">
        <v>1636</v>
      </c>
      <c r="W315" s="77">
        <v>2028</v>
      </c>
      <c r="X315" s="77">
        <v>1776</v>
      </c>
      <c r="Y315" s="77">
        <v>1802</v>
      </c>
      <c r="Z315">
        <v>2354.1</v>
      </c>
      <c r="AA315">
        <v>2140</v>
      </c>
      <c r="AB315">
        <v>2523</v>
      </c>
      <c r="AC315">
        <v>2325</v>
      </c>
      <c r="AD315">
        <v>2289</v>
      </c>
      <c r="AE315">
        <v>2051</v>
      </c>
    </row>
    <row r="316" spans="1:31" x14ac:dyDescent="0.2">
      <c r="A316" s="1">
        <v>39701</v>
      </c>
      <c r="B316" s="77">
        <v>3381</v>
      </c>
      <c r="C316" s="77">
        <v>2263</v>
      </c>
      <c r="D316" s="77">
        <v>2663</v>
      </c>
      <c r="E316" s="77">
        <v>2561</v>
      </c>
      <c r="F316" s="77">
        <v>2040</v>
      </c>
      <c r="G316" s="77">
        <v>2727</v>
      </c>
      <c r="H316" s="77">
        <v>2043</v>
      </c>
      <c r="I316" s="77">
        <v>2912</v>
      </c>
      <c r="J316" s="77">
        <v>2950</v>
      </c>
      <c r="K316" s="77">
        <v>2711</v>
      </c>
      <c r="L316" s="77">
        <v>2811</v>
      </c>
      <c r="M316" s="77">
        <v>2659</v>
      </c>
      <c r="N316" s="77">
        <v>2153</v>
      </c>
      <c r="O316" s="77">
        <v>2064</v>
      </c>
      <c r="P316" s="77">
        <v>2166</v>
      </c>
      <c r="Q316" s="77">
        <v>2283</v>
      </c>
      <c r="R316" s="77">
        <v>2116</v>
      </c>
      <c r="S316" s="77">
        <v>1740</v>
      </c>
      <c r="T316" s="77">
        <v>2253</v>
      </c>
      <c r="U316" s="77">
        <v>1867</v>
      </c>
      <c r="V316" s="77">
        <v>1670</v>
      </c>
      <c r="W316" s="77">
        <v>2041</v>
      </c>
      <c r="X316" s="77">
        <v>1786</v>
      </c>
      <c r="Y316" s="77">
        <v>1735</v>
      </c>
      <c r="Z316">
        <v>2357.1</v>
      </c>
      <c r="AA316">
        <v>2121</v>
      </c>
      <c r="AB316">
        <v>2444</v>
      </c>
      <c r="AC316">
        <v>2338</v>
      </c>
      <c r="AD316">
        <v>2268</v>
      </c>
      <c r="AE316">
        <v>2206</v>
      </c>
    </row>
    <row r="317" spans="1:31" x14ac:dyDescent="0.2">
      <c r="A317" s="1">
        <v>39702</v>
      </c>
      <c r="B317" s="77">
        <v>3326</v>
      </c>
      <c r="C317" s="77">
        <v>2242</v>
      </c>
      <c r="D317" s="77">
        <v>2711</v>
      </c>
      <c r="E317" s="77">
        <v>2618</v>
      </c>
      <c r="F317" s="77">
        <v>1997</v>
      </c>
      <c r="G317" s="77">
        <v>2767</v>
      </c>
      <c r="H317" s="77">
        <v>2085</v>
      </c>
      <c r="I317" s="77">
        <v>2903</v>
      </c>
      <c r="J317" s="77">
        <v>2923</v>
      </c>
      <c r="K317" s="77">
        <v>2655</v>
      </c>
      <c r="L317" s="77">
        <v>2803</v>
      </c>
      <c r="M317" s="77">
        <v>2621</v>
      </c>
      <c r="N317" s="77">
        <v>2116</v>
      </c>
      <c r="O317" s="77">
        <v>2059</v>
      </c>
      <c r="P317" s="77">
        <v>2245</v>
      </c>
      <c r="Q317" s="77">
        <v>2289</v>
      </c>
      <c r="R317" s="77">
        <v>2145</v>
      </c>
      <c r="S317" s="77">
        <v>1767</v>
      </c>
      <c r="T317" s="77">
        <v>2253</v>
      </c>
      <c r="U317" s="77">
        <v>1744</v>
      </c>
      <c r="V317" s="77">
        <v>1686</v>
      </c>
      <c r="W317" s="77">
        <v>2030</v>
      </c>
      <c r="X317" s="77">
        <v>1809</v>
      </c>
      <c r="Y317" s="77">
        <v>1759</v>
      </c>
      <c r="Z317">
        <v>2367.3000000000002</v>
      </c>
      <c r="AA317">
        <v>2080</v>
      </c>
      <c r="AB317">
        <v>2430</v>
      </c>
      <c r="AC317">
        <v>2364</v>
      </c>
      <c r="AD317">
        <v>2284</v>
      </c>
      <c r="AE317">
        <v>2307</v>
      </c>
    </row>
    <row r="318" spans="1:31" x14ac:dyDescent="0.2">
      <c r="A318" s="1">
        <v>39703</v>
      </c>
      <c r="B318" s="77">
        <v>3332</v>
      </c>
      <c r="C318" s="77">
        <v>2230</v>
      </c>
      <c r="D318" s="77">
        <v>2731</v>
      </c>
      <c r="E318" s="77">
        <v>2643</v>
      </c>
      <c r="F318" s="77">
        <v>2081</v>
      </c>
      <c r="G318" s="77">
        <v>2874</v>
      </c>
      <c r="H318" s="77">
        <v>2056</v>
      </c>
      <c r="I318" s="77">
        <v>2995</v>
      </c>
      <c r="J318" s="77">
        <v>2941</v>
      </c>
      <c r="K318" s="77">
        <v>2712</v>
      </c>
      <c r="L318" s="77">
        <v>2813</v>
      </c>
      <c r="M318" s="77">
        <v>2574</v>
      </c>
      <c r="N318" s="77">
        <v>2156</v>
      </c>
      <c r="O318" s="77">
        <v>2070</v>
      </c>
      <c r="P318" s="77">
        <v>2224</v>
      </c>
      <c r="Q318" s="77">
        <v>2336</v>
      </c>
      <c r="R318" s="77">
        <v>2181</v>
      </c>
      <c r="S318" s="77">
        <v>1799</v>
      </c>
      <c r="T318" s="77">
        <v>2266</v>
      </c>
      <c r="U318" s="77">
        <v>1803</v>
      </c>
      <c r="V318" s="77">
        <v>1726</v>
      </c>
      <c r="W318" s="77">
        <v>2014</v>
      </c>
      <c r="X318" s="77">
        <v>1814</v>
      </c>
      <c r="Y318" s="77">
        <v>1809</v>
      </c>
      <c r="Z318">
        <v>2377.6999999999998</v>
      </c>
      <c r="AA318">
        <v>2087</v>
      </c>
      <c r="AB318">
        <v>2462</v>
      </c>
      <c r="AC318">
        <v>2376</v>
      </c>
      <c r="AD318">
        <v>2297</v>
      </c>
      <c r="AE318">
        <v>2261</v>
      </c>
    </row>
    <row r="319" spans="1:31" x14ac:dyDescent="0.2">
      <c r="A319" s="1">
        <v>39704</v>
      </c>
      <c r="B319" s="77">
        <v>3314</v>
      </c>
      <c r="C319" s="77">
        <v>2217</v>
      </c>
      <c r="D319" s="77">
        <v>2706</v>
      </c>
      <c r="E319" s="77">
        <v>2641</v>
      </c>
      <c r="F319" s="77">
        <v>2117</v>
      </c>
      <c r="G319" s="77">
        <v>2823</v>
      </c>
      <c r="H319" s="77">
        <v>2192</v>
      </c>
      <c r="I319" s="77">
        <v>3009</v>
      </c>
      <c r="J319" s="77">
        <v>2930</v>
      </c>
      <c r="K319" s="77">
        <v>2720</v>
      </c>
      <c r="L319" s="77">
        <v>2765</v>
      </c>
      <c r="M319" s="77">
        <v>2567</v>
      </c>
      <c r="N319" s="77">
        <v>2137</v>
      </c>
      <c r="O319" s="77">
        <v>2073</v>
      </c>
      <c r="P319" s="77">
        <v>2227</v>
      </c>
      <c r="Q319" s="77">
        <v>2326</v>
      </c>
      <c r="R319" s="77">
        <v>2207</v>
      </c>
      <c r="S319" s="77">
        <v>1795</v>
      </c>
      <c r="T319" s="77">
        <v>2237</v>
      </c>
      <c r="U319" s="77">
        <v>1889</v>
      </c>
      <c r="V319" s="77">
        <v>1731</v>
      </c>
      <c r="W319" s="77">
        <v>2053</v>
      </c>
      <c r="X319" s="77">
        <v>1820</v>
      </c>
      <c r="Y319" s="77">
        <v>1856</v>
      </c>
      <c r="Z319">
        <v>2396.1999999999998</v>
      </c>
      <c r="AA319">
        <v>2101</v>
      </c>
      <c r="AB319">
        <v>2446</v>
      </c>
      <c r="AC319">
        <v>2358</v>
      </c>
      <c r="AD319">
        <v>2311</v>
      </c>
      <c r="AE319">
        <v>2251</v>
      </c>
    </row>
    <row r="320" spans="1:31" x14ac:dyDescent="0.2">
      <c r="A320" s="1">
        <v>39705</v>
      </c>
      <c r="B320" s="77">
        <v>3279</v>
      </c>
      <c r="C320" s="77">
        <v>2241</v>
      </c>
      <c r="D320" s="77">
        <v>2630</v>
      </c>
      <c r="E320" s="77">
        <v>2670</v>
      </c>
      <c r="F320" s="77">
        <v>2164</v>
      </c>
      <c r="G320" s="77">
        <v>2855</v>
      </c>
      <c r="H320" s="77">
        <v>2236</v>
      </c>
      <c r="I320" s="77">
        <v>3075</v>
      </c>
      <c r="J320" s="77">
        <v>2946</v>
      </c>
      <c r="K320" s="77">
        <v>2721</v>
      </c>
      <c r="L320" s="77">
        <v>2756</v>
      </c>
      <c r="M320" s="77">
        <v>2579</v>
      </c>
      <c r="N320" s="77">
        <v>2104</v>
      </c>
      <c r="O320" s="77">
        <v>2116</v>
      </c>
      <c r="P320" s="77">
        <v>2262</v>
      </c>
      <c r="Q320" s="77">
        <v>2310</v>
      </c>
      <c r="R320" s="77">
        <v>2250</v>
      </c>
      <c r="S320" s="77">
        <v>1812</v>
      </c>
      <c r="T320" s="77">
        <v>2217</v>
      </c>
      <c r="U320" s="77">
        <v>1948</v>
      </c>
      <c r="V320" s="77">
        <v>1719</v>
      </c>
      <c r="W320" s="77">
        <v>2066</v>
      </c>
      <c r="X320" s="77">
        <v>1840</v>
      </c>
      <c r="Y320" s="77">
        <v>1899</v>
      </c>
      <c r="Z320">
        <v>2386</v>
      </c>
      <c r="AA320">
        <v>2100</v>
      </c>
      <c r="AB320">
        <v>2445</v>
      </c>
      <c r="AC320">
        <v>2385</v>
      </c>
      <c r="AD320">
        <v>2265</v>
      </c>
      <c r="AE320">
        <v>2220</v>
      </c>
    </row>
    <row r="321" spans="1:31" x14ac:dyDescent="0.2">
      <c r="A321" s="1">
        <v>39706</v>
      </c>
      <c r="B321" s="77">
        <v>3255</v>
      </c>
      <c r="C321" s="77">
        <v>2252</v>
      </c>
      <c r="D321" s="77">
        <v>2618</v>
      </c>
      <c r="E321" s="77">
        <v>2665</v>
      </c>
      <c r="F321" s="77">
        <v>2197</v>
      </c>
      <c r="G321" s="77">
        <v>2843</v>
      </c>
      <c r="H321" s="77">
        <v>2349</v>
      </c>
      <c r="I321" s="77">
        <v>3118</v>
      </c>
      <c r="J321" s="77">
        <v>2968</v>
      </c>
      <c r="K321" s="77">
        <v>2682</v>
      </c>
      <c r="L321" s="77">
        <v>2811</v>
      </c>
      <c r="M321" s="77">
        <v>2555</v>
      </c>
      <c r="N321" s="77">
        <v>2104</v>
      </c>
      <c r="O321" s="77">
        <v>2168</v>
      </c>
      <c r="P321" s="77">
        <v>2222</v>
      </c>
      <c r="Q321" s="77">
        <v>2355</v>
      </c>
      <c r="R321" s="77">
        <v>2274</v>
      </c>
      <c r="S321" s="77">
        <v>1846</v>
      </c>
      <c r="T321" s="77">
        <v>2404</v>
      </c>
      <c r="U321" s="77">
        <v>1951</v>
      </c>
      <c r="V321" s="77">
        <v>1729</v>
      </c>
      <c r="W321" s="77">
        <v>2080</v>
      </c>
      <c r="X321" s="77">
        <v>1865</v>
      </c>
      <c r="Y321" s="77">
        <v>1933</v>
      </c>
      <c r="Z321">
        <v>2394.6999999999998</v>
      </c>
      <c r="AA321">
        <v>2152</v>
      </c>
      <c r="AB321">
        <v>2588</v>
      </c>
      <c r="AC321">
        <v>2374</v>
      </c>
      <c r="AD321">
        <v>2261</v>
      </c>
      <c r="AE321">
        <v>2158</v>
      </c>
    </row>
    <row r="322" spans="1:31" x14ac:dyDescent="0.2">
      <c r="A322" s="1">
        <v>39707</v>
      </c>
      <c r="B322" s="77">
        <v>3248</v>
      </c>
      <c r="C322" s="77">
        <v>2266</v>
      </c>
      <c r="D322" s="77">
        <v>2678</v>
      </c>
      <c r="E322" s="77">
        <v>2682</v>
      </c>
      <c r="F322" s="77">
        <v>2242</v>
      </c>
      <c r="G322" s="77">
        <v>2800</v>
      </c>
      <c r="H322" s="77">
        <v>2289</v>
      </c>
      <c r="I322" s="77">
        <v>3114</v>
      </c>
      <c r="J322" s="77">
        <v>2982</v>
      </c>
      <c r="K322" s="77">
        <v>2691</v>
      </c>
      <c r="L322" s="77">
        <v>2776</v>
      </c>
      <c r="M322" s="77">
        <v>2534</v>
      </c>
      <c r="N322" s="77">
        <v>2115</v>
      </c>
      <c r="O322" s="77">
        <v>2181</v>
      </c>
      <c r="P322" s="77">
        <v>2209</v>
      </c>
      <c r="Q322" s="77">
        <v>2409</v>
      </c>
      <c r="R322" s="77">
        <v>2297</v>
      </c>
      <c r="S322" s="77">
        <v>1899</v>
      </c>
      <c r="T322" s="77">
        <v>2355</v>
      </c>
      <c r="U322" s="77">
        <v>2008</v>
      </c>
      <c r="V322" s="77">
        <v>1783</v>
      </c>
      <c r="W322" s="77">
        <v>2082</v>
      </c>
      <c r="X322" s="77">
        <v>1891</v>
      </c>
      <c r="Y322" s="77">
        <v>1958</v>
      </c>
      <c r="Z322">
        <v>2423.8000000000002</v>
      </c>
      <c r="AA322">
        <v>2117</v>
      </c>
      <c r="AB322">
        <v>2558</v>
      </c>
      <c r="AC322">
        <v>2307</v>
      </c>
      <c r="AD322">
        <v>2261</v>
      </c>
      <c r="AE322">
        <v>2112</v>
      </c>
    </row>
    <row r="323" spans="1:31" x14ac:dyDescent="0.2">
      <c r="A323" s="1">
        <v>39708</v>
      </c>
      <c r="B323" s="77">
        <v>3260</v>
      </c>
      <c r="C323" s="77">
        <v>2243</v>
      </c>
      <c r="D323" s="77">
        <v>2638</v>
      </c>
      <c r="E323" s="77">
        <v>2680</v>
      </c>
      <c r="F323" s="77">
        <v>2329</v>
      </c>
      <c r="G323" s="77">
        <v>2856</v>
      </c>
      <c r="H323" s="77">
        <v>2313</v>
      </c>
      <c r="I323" s="77">
        <v>3180</v>
      </c>
      <c r="J323" s="77">
        <v>2912</v>
      </c>
      <c r="K323" s="77">
        <v>2719</v>
      </c>
      <c r="L323" s="77">
        <v>2788</v>
      </c>
      <c r="M323" s="77">
        <v>2537</v>
      </c>
      <c r="N323" s="77">
        <v>2081</v>
      </c>
      <c r="O323" s="77">
        <v>2223</v>
      </c>
      <c r="P323" s="77">
        <v>2219</v>
      </c>
      <c r="Q323" s="77">
        <v>2415</v>
      </c>
      <c r="R323" s="77">
        <v>2286</v>
      </c>
      <c r="S323" s="77">
        <v>1882</v>
      </c>
      <c r="T323" s="77">
        <v>2338</v>
      </c>
      <c r="U323" s="77">
        <v>1973</v>
      </c>
      <c r="V323" s="77">
        <v>1915</v>
      </c>
      <c r="W323" s="77">
        <v>2060</v>
      </c>
      <c r="X323" s="77">
        <v>1925</v>
      </c>
      <c r="Y323" s="77">
        <v>1994</v>
      </c>
      <c r="Z323">
        <v>2443.1</v>
      </c>
      <c r="AA323">
        <v>2109</v>
      </c>
      <c r="AB323">
        <v>2477</v>
      </c>
      <c r="AC323">
        <v>2358</v>
      </c>
      <c r="AD323">
        <v>2276</v>
      </c>
      <c r="AE323">
        <v>2045</v>
      </c>
    </row>
    <row r="324" spans="1:31" x14ac:dyDescent="0.2">
      <c r="A324" s="1">
        <v>39709</v>
      </c>
      <c r="B324" s="77">
        <v>3313</v>
      </c>
      <c r="C324" s="77">
        <v>2287</v>
      </c>
      <c r="D324" s="77">
        <v>2653</v>
      </c>
      <c r="E324" s="77">
        <v>2676</v>
      </c>
      <c r="F324" s="77">
        <v>2346</v>
      </c>
      <c r="G324" s="77">
        <v>2930</v>
      </c>
      <c r="H324" s="77">
        <v>2267</v>
      </c>
      <c r="I324" s="77">
        <v>3308</v>
      </c>
      <c r="J324" s="77">
        <v>2903</v>
      </c>
      <c r="K324" s="77">
        <v>2765</v>
      </c>
      <c r="L324" s="77">
        <v>2823</v>
      </c>
      <c r="M324" s="77">
        <v>2539</v>
      </c>
      <c r="N324" s="77">
        <v>2081</v>
      </c>
      <c r="O324" s="77">
        <v>2250</v>
      </c>
      <c r="P324" s="77">
        <v>2250</v>
      </c>
      <c r="Q324" s="77">
        <v>2425</v>
      </c>
      <c r="R324" s="77">
        <v>2279</v>
      </c>
      <c r="S324" s="77">
        <v>1844</v>
      </c>
      <c r="T324" s="77">
        <v>2320</v>
      </c>
      <c r="U324" s="77">
        <v>1979</v>
      </c>
      <c r="V324" s="77">
        <v>1753</v>
      </c>
      <c r="W324" s="77">
        <v>2090</v>
      </c>
      <c r="X324" s="77">
        <v>1955</v>
      </c>
      <c r="Y324" s="77">
        <v>2011</v>
      </c>
      <c r="Z324">
        <v>2455.6</v>
      </c>
      <c r="AA324">
        <v>2105</v>
      </c>
      <c r="AB324">
        <v>2458</v>
      </c>
      <c r="AC324">
        <v>2380</v>
      </c>
      <c r="AD324">
        <v>2306</v>
      </c>
      <c r="AE324">
        <v>2005</v>
      </c>
    </row>
    <row r="325" spans="1:31" x14ac:dyDescent="0.2">
      <c r="A325" s="1">
        <v>39710</v>
      </c>
      <c r="B325" s="77">
        <v>3291</v>
      </c>
      <c r="C325" s="77">
        <v>2305</v>
      </c>
      <c r="D325" s="77">
        <v>2646</v>
      </c>
      <c r="E325" s="77">
        <v>2682</v>
      </c>
      <c r="F325" s="77">
        <v>2456</v>
      </c>
      <c r="G325" s="77">
        <v>2884</v>
      </c>
      <c r="H325" s="77">
        <v>2413</v>
      </c>
      <c r="I325" s="77">
        <v>3230</v>
      </c>
      <c r="J325" s="77">
        <v>2925</v>
      </c>
      <c r="K325" s="77">
        <v>2765</v>
      </c>
      <c r="L325" s="77">
        <v>2796</v>
      </c>
      <c r="M325" s="77">
        <v>2550</v>
      </c>
      <c r="N325" s="77">
        <v>2092</v>
      </c>
      <c r="O325" s="77">
        <v>2261</v>
      </c>
      <c r="P325" s="77">
        <v>2203</v>
      </c>
      <c r="Q325" s="77">
        <v>2470</v>
      </c>
      <c r="R325" s="77">
        <v>2277</v>
      </c>
      <c r="S325" s="77">
        <v>1841</v>
      </c>
      <c r="T325" s="77">
        <v>2307</v>
      </c>
      <c r="U325" s="77">
        <v>1971</v>
      </c>
      <c r="V325" s="77">
        <v>1773</v>
      </c>
      <c r="W325" s="77">
        <v>2072</v>
      </c>
      <c r="X325" s="77">
        <v>1951</v>
      </c>
      <c r="Y325" s="77">
        <v>2035</v>
      </c>
      <c r="Z325">
        <v>2463</v>
      </c>
      <c r="AA325">
        <v>2085</v>
      </c>
      <c r="AB325">
        <v>2486</v>
      </c>
      <c r="AC325">
        <v>2362</v>
      </c>
      <c r="AD325">
        <v>2262</v>
      </c>
      <c r="AE325">
        <v>2013</v>
      </c>
    </row>
    <row r="326" spans="1:31" x14ac:dyDescent="0.2">
      <c r="A326" s="1">
        <v>39711</v>
      </c>
      <c r="B326" s="77">
        <v>3269</v>
      </c>
      <c r="C326" s="77">
        <v>2336</v>
      </c>
      <c r="D326" s="77">
        <v>2643</v>
      </c>
      <c r="E326" s="77">
        <v>2727</v>
      </c>
      <c r="F326" s="77">
        <v>2585</v>
      </c>
      <c r="G326" s="77">
        <v>2909</v>
      </c>
      <c r="H326" s="77">
        <v>2377</v>
      </c>
      <c r="I326" s="77">
        <v>3274</v>
      </c>
      <c r="J326" s="77">
        <v>2975</v>
      </c>
      <c r="K326" s="77">
        <v>2788</v>
      </c>
      <c r="L326" s="77">
        <v>2796</v>
      </c>
      <c r="M326" s="77">
        <v>2550</v>
      </c>
      <c r="N326" s="77">
        <v>2111</v>
      </c>
      <c r="O326" s="77">
        <v>2263</v>
      </c>
      <c r="P326" s="77">
        <v>2207</v>
      </c>
      <c r="Q326" s="77">
        <v>2423</v>
      </c>
      <c r="R326" s="77">
        <v>2294</v>
      </c>
      <c r="S326" s="77">
        <v>1835</v>
      </c>
      <c r="T326" s="77">
        <v>2300</v>
      </c>
      <c r="U326" s="77">
        <v>1953</v>
      </c>
      <c r="V326" s="77">
        <v>1791</v>
      </c>
      <c r="W326" s="77">
        <v>2078</v>
      </c>
      <c r="X326" s="77">
        <v>1947</v>
      </c>
      <c r="Y326" s="77">
        <v>2043</v>
      </c>
      <c r="Z326">
        <v>2485.9</v>
      </c>
      <c r="AA326">
        <v>2087</v>
      </c>
      <c r="AB326">
        <v>2576</v>
      </c>
      <c r="AC326">
        <v>2365</v>
      </c>
      <c r="AD326">
        <v>2315</v>
      </c>
      <c r="AE326">
        <v>2118</v>
      </c>
    </row>
    <row r="327" spans="1:31" x14ac:dyDescent="0.2">
      <c r="A327" s="1">
        <v>39712</v>
      </c>
      <c r="B327" s="77">
        <v>3165</v>
      </c>
      <c r="C327" s="77">
        <v>2355</v>
      </c>
      <c r="D327" s="77">
        <v>2648</v>
      </c>
      <c r="E327" s="77">
        <v>2782</v>
      </c>
      <c r="F327" s="77">
        <v>2585</v>
      </c>
      <c r="G327" s="77">
        <v>2904</v>
      </c>
      <c r="H327" s="77">
        <v>2353</v>
      </c>
      <c r="I327" s="77">
        <v>3310</v>
      </c>
      <c r="J327" s="77">
        <v>3001</v>
      </c>
      <c r="K327" s="77">
        <v>2784</v>
      </c>
      <c r="L327" s="77">
        <v>2814</v>
      </c>
      <c r="M327" s="77">
        <v>2527</v>
      </c>
      <c r="N327" s="77">
        <v>2124</v>
      </c>
      <c r="O327" s="77">
        <v>2283</v>
      </c>
      <c r="P327" s="77">
        <v>2225</v>
      </c>
      <c r="Q327" s="77">
        <v>2489</v>
      </c>
      <c r="R327" s="77">
        <v>2307</v>
      </c>
      <c r="S327" s="77">
        <v>1919</v>
      </c>
      <c r="T327" s="77">
        <v>2306</v>
      </c>
      <c r="U327" s="77">
        <v>1986</v>
      </c>
      <c r="V327" s="77">
        <v>1863</v>
      </c>
      <c r="W327" s="77">
        <v>2089</v>
      </c>
      <c r="X327" s="77">
        <v>1979</v>
      </c>
      <c r="Y327" s="77">
        <v>2114</v>
      </c>
      <c r="Z327">
        <v>2521</v>
      </c>
      <c r="AA327">
        <v>2078</v>
      </c>
      <c r="AB327">
        <v>2543</v>
      </c>
      <c r="AC327">
        <v>2333</v>
      </c>
      <c r="AD327">
        <v>2388</v>
      </c>
      <c r="AE327">
        <v>2034</v>
      </c>
    </row>
    <row r="328" spans="1:31" x14ac:dyDescent="0.2">
      <c r="A328" s="1">
        <v>39713</v>
      </c>
      <c r="B328" s="77">
        <v>3158</v>
      </c>
      <c r="C328" s="77">
        <v>2350</v>
      </c>
      <c r="D328" s="77">
        <v>2655</v>
      </c>
      <c r="E328" s="77">
        <v>2791</v>
      </c>
      <c r="F328" s="77">
        <v>2562</v>
      </c>
      <c r="G328" s="77">
        <v>2933</v>
      </c>
      <c r="H328" s="77">
        <v>2344</v>
      </c>
      <c r="I328" s="77">
        <v>3335</v>
      </c>
      <c r="J328" s="77">
        <v>3023</v>
      </c>
      <c r="K328" s="77">
        <v>2828</v>
      </c>
      <c r="L328" s="77">
        <v>2776</v>
      </c>
      <c r="M328" s="77">
        <v>2499</v>
      </c>
      <c r="N328" s="77">
        <v>2120</v>
      </c>
      <c r="O328" s="77">
        <v>2280</v>
      </c>
      <c r="P328" s="77">
        <v>2299</v>
      </c>
      <c r="Q328" s="77">
        <v>2505</v>
      </c>
      <c r="R328" s="77">
        <v>2290</v>
      </c>
      <c r="S328" s="77">
        <v>1881</v>
      </c>
      <c r="T328" s="77">
        <v>2304</v>
      </c>
      <c r="U328" s="77">
        <v>2019</v>
      </c>
      <c r="V328" s="77">
        <v>1858</v>
      </c>
      <c r="W328" s="77">
        <v>2112</v>
      </c>
      <c r="X328" s="77">
        <v>2002</v>
      </c>
      <c r="Y328" s="77">
        <v>2229</v>
      </c>
      <c r="Z328">
        <v>2513.5</v>
      </c>
      <c r="AA328">
        <v>2100</v>
      </c>
      <c r="AB328">
        <v>2520</v>
      </c>
      <c r="AC328">
        <v>2395</v>
      </c>
      <c r="AD328">
        <v>2336</v>
      </c>
      <c r="AE328">
        <v>2053</v>
      </c>
    </row>
    <row r="329" spans="1:31" x14ac:dyDescent="0.2">
      <c r="A329" s="1">
        <v>39714</v>
      </c>
      <c r="B329" s="77">
        <v>3134</v>
      </c>
      <c r="C329" s="77">
        <v>2362</v>
      </c>
      <c r="D329" s="77">
        <v>2629</v>
      </c>
      <c r="E329" s="77">
        <v>2771</v>
      </c>
      <c r="F329" s="77">
        <v>2644</v>
      </c>
      <c r="G329" s="77">
        <v>2954</v>
      </c>
      <c r="H329" s="77">
        <v>2402</v>
      </c>
      <c r="I329" s="77">
        <v>3393</v>
      </c>
      <c r="J329" s="77">
        <v>3037</v>
      </c>
      <c r="K329" s="77">
        <v>2843</v>
      </c>
      <c r="L329" s="77">
        <v>2783</v>
      </c>
      <c r="M329" s="77">
        <v>2479</v>
      </c>
      <c r="N329" s="77">
        <v>2143</v>
      </c>
      <c r="O329" s="77">
        <v>2282</v>
      </c>
      <c r="P329" s="77">
        <v>2291</v>
      </c>
      <c r="Q329" s="77">
        <v>2539</v>
      </c>
      <c r="R329" s="77">
        <v>2305</v>
      </c>
      <c r="S329" s="77">
        <v>1910</v>
      </c>
      <c r="T329" s="77">
        <v>2334</v>
      </c>
      <c r="U329" s="77">
        <v>2013</v>
      </c>
      <c r="V329" s="77">
        <v>1853</v>
      </c>
      <c r="W329" s="77">
        <v>2127</v>
      </c>
      <c r="X329" s="77">
        <v>2006</v>
      </c>
      <c r="Y329" s="77">
        <v>2213</v>
      </c>
      <c r="Z329">
        <v>2500.9</v>
      </c>
      <c r="AA329">
        <v>2097</v>
      </c>
      <c r="AB329">
        <v>2591</v>
      </c>
      <c r="AC329">
        <v>2355</v>
      </c>
      <c r="AD329">
        <v>2325</v>
      </c>
      <c r="AE329">
        <v>2060</v>
      </c>
    </row>
    <row r="330" spans="1:31" x14ac:dyDescent="0.2">
      <c r="A330" s="1">
        <v>39715</v>
      </c>
      <c r="B330" s="77">
        <v>3152</v>
      </c>
      <c r="C330" s="77">
        <v>2396</v>
      </c>
      <c r="D330" s="77">
        <v>2688</v>
      </c>
      <c r="E330" s="77">
        <v>2768</v>
      </c>
      <c r="F330" s="77">
        <v>2679</v>
      </c>
      <c r="G330" s="77">
        <v>2964</v>
      </c>
      <c r="H330" s="77">
        <v>2405</v>
      </c>
      <c r="I330" s="77">
        <v>3313</v>
      </c>
      <c r="J330" s="77">
        <v>2963</v>
      </c>
      <c r="K330" s="77">
        <v>2831</v>
      </c>
      <c r="L330" s="77">
        <v>2800</v>
      </c>
      <c r="M330" s="77">
        <v>2471</v>
      </c>
      <c r="N330" s="77">
        <v>2158</v>
      </c>
      <c r="O330" s="77">
        <v>2288</v>
      </c>
      <c r="P330" s="77">
        <v>2318</v>
      </c>
      <c r="Q330" s="77">
        <v>2452</v>
      </c>
      <c r="R330" s="77">
        <v>2299</v>
      </c>
      <c r="S330" s="77">
        <v>1927</v>
      </c>
      <c r="T330" s="77">
        <v>2310</v>
      </c>
      <c r="U330" s="77">
        <v>2005</v>
      </c>
      <c r="V330" s="77">
        <v>1815</v>
      </c>
      <c r="W330" s="77">
        <v>2186</v>
      </c>
      <c r="X330" s="77">
        <v>1998</v>
      </c>
      <c r="Y330" s="77">
        <v>2232</v>
      </c>
      <c r="Z330">
        <v>2448.4</v>
      </c>
      <c r="AA330">
        <v>2126</v>
      </c>
      <c r="AB330">
        <v>2509</v>
      </c>
      <c r="AC330">
        <v>2370</v>
      </c>
      <c r="AD330">
        <v>2301</v>
      </c>
      <c r="AE330">
        <v>2040</v>
      </c>
    </row>
    <row r="331" spans="1:31" x14ac:dyDescent="0.2">
      <c r="A331" s="1">
        <v>39716</v>
      </c>
      <c r="B331" s="77">
        <v>3131</v>
      </c>
      <c r="C331" s="77">
        <v>2415</v>
      </c>
      <c r="D331" s="77">
        <v>2654</v>
      </c>
      <c r="E331" s="77">
        <v>2787</v>
      </c>
      <c r="F331" s="77">
        <v>2661</v>
      </c>
      <c r="G331" s="77">
        <v>2973</v>
      </c>
      <c r="H331" s="77">
        <v>2451</v>
      </c>
      <c r="I331" s="77">
        <v>3248</v>
      </c>
      <c r="J331" s="77">
        <v>2921</v>
      </c>
      <c r="K331" s="77">
        <v>2852</v>
      </c>
      <c r="L331" s="77">
        <v>2829</v>
      </c>
      <c r="M331" s="77">
        <v>2461</v>
      </c>
      <c r="N331" s="77">
        <v>2151</v>
      </c>
      <c r="O331" s="77">
        <v>2283</v>
      </c>
      <c r="P331" s="77">
        <v>2304</v>
      </c>
      <c r="Q331" s="77">
        <v>2503</v>
      </c>
      <c r="R331" s="77">
        <v>2328</v>
      </c>
      <c r="S331" s="77">
        <v>1959</v>
      </c>
      <c r="T331" s="77">
        <v>2308</v>
      </c>
      <c r="U331" s="77">
        <v>2020</v>
      </c>
      <c r="V331" s="77">
        <v>1810</v>
      </c>
      <c r="W331" s="77">
        <v>2259</v>
      </c>
      <c r="X331" s="77">
        <v>1996</v>
      </c>
      <c r="Y331" s="77">
        <v>2210</v>
      </c>
      <c r="Z331">
        <v>2429.5</v>
      </c>
      <c r="AA331">
        <v>2191</v>
      </c>
      <c r="AB331">
        <v>2478</v>
      </c>
      <c r="AC331">
        <v>2363</v>
      </c>
      <c r="AD331">
        <v>2309</v>
      </c>
      <c r="AE331">
        <v>2040</v>
      </c>
    </row>
    <row r="332" spans="1:31" x14ac:dyDescent="0.2">
      <c r="A332" s="1">
        <v>39717</v>
      </c>
      <c r="B332" s="77">
        <v>3110</v>
      </c>
      <c r="C332" s="77">
        <v>2339</v>
      </c>
      <c r="D332" s="77">
        <v>2661</v>
      </c>
      <c r="E332" s="77">
        <v>2794</v>
      </c>
      <c r="F332" s="77">
        <v>2700</v>
      </c>
      <c r="G332" s="77">
        <v>2966</v>
      </c>
      <c r="H332" s="77">
        <v>2479</v>
      </c>
      <c r="I332" s="77">
        <v>3287</v>
      </c>
      <c r="J332" s="77">
        <v>2908</v>
      </c>
      <c r="K332" s="77">
        <v>2850</v>
      </c>
      <c r="L332" s="77">
        <v>2834</v>
      </c>
      <c r="M332" s="77">
        <v>2436</v>
      </c>
      <c r="N332" s="77">
        <v>2171</v>
      </c>
      <c r="O332" s="77">
        <v>2281</v>
      </c>
      <c r="P332" s="77">
        <v>2326</v>
      </c>
      <c r="Q332" s="77">
        <v>2523</v>
      </c>
      <c r="R332" s="77">
        <v>2341</v>
      </c>
      <c r="S332" s="77">
        <v>1979</v>
      </c>
      <c r="T332" s="77">
        <v>2281</v>
      </c>
      <c r="U332" s="77">
        <v>2059</v>
      </c>
      <c r="V332" s="77">
        <v>1767</v>
      </c>
      <c r="W332" s="77">
        <v>2276</v>
      </c>
      <c r="X332" s="77">
        <v>1995</v>
      </c>
      <c r="Y332" s="77">
        <v>2210</v>
      </c>
      <c r="Z332">
        <v>2410.5</v>
      </c>
      <c r="AA332">
        <v>2196</v>
      </c>
      <c r="AB332">
        <v>2480</v>
      </c>
      <c r="AC332">
        <v>2446</v>
      </c>
      <c r="AD332">
        <v>2308</v>
      </c>
      <c r="AE332">
        <v>2023</v>
      </c>
    </row>
    <row r="333" spans="1:31" x14ac:dyDescent="0.2">
      <c r="A333" s="1">
        <v>39718</v>
      </c>
      <c r="B333" s="77">
        <v>3056</v>
      </c>
      <c r="C333" s="77">
        <v>2357</v>
      </c>
      <c r="D333" s="77">
        <v>2687</v>
      </c>
      <c r="E333" s="77">
        <v>2817</v>
      </c>
      <c r="F333" s="77">
        <v>2750</v>
      </c>
      <c r="G333" s="77">
        <v>2914</v>
      </c>
      <c r="H333" s="77">
        <v>2514</v>
      </c>
      <c r="I333" s="77">
        <v>3233</v>
      </c>
      <c r="J333" s="77">
        <v>2885</v>
      </c>
      <c r="K333" s="77">
        <v>2896</v>
      </c>
      <c r="L333" s="77">
        <v>2793</v>
      </c>
      <c r="M333" s="77">
        <v>2422</v>
      </c>
      <c r="N333" s="77">
        <v>2173</v>
      </c>
      <c r="O333" s="77">
        <v>2258</v>
      </c>
      <c r="P333" s="77">
        <v>2340</v>
      </c>
      <c r="Q333" s="77">
        <v>2540</v>
      </c>
      <c r="R333" s="77">
        <v>2295</v>
      </c>
      <c r="S333" s="77">
        <v>2021</v>
      </c>
      <c r="T333" s="77">
        <v>2218</v>
      </c>
      <c r="U333" s="77">
        <v>2052</v>
      </c>
      <c r="V333" s="77">
        <v>1742</v>
      </c>
      <c r="W333" s="77">
        <v>2265</v>
      </c>
      <c r="X333" s="77">
        <v>1996</v>
      </c>
      <c r="Y333" s="77">
        <v>2330</v>
      </c>
      <c r="Z333">
        <v>2404.5</v>
      </c>
      <c r="AA333">
        <v>2174</v>
      </c>
      <c r="AB333">
        <v>2496</v>
      </c>
      <c r="AC333">
        <v>2449</v>
      </c>
      <c r="AD333">
        <v>2233</v>
      </c>
      <c r="AE333">
        <v>2054</v>
      </c>
    </row>
    <row r="334" spans="1:31" x14ac:dyDescent="0.2">
      <c r="A334" s="1">
        <v>39719</v>
      </c>
      <c r="B334" s="77">
        <v>3031</v>
      </c>
      <c r="C334" s="77">
        <v>2364</v>
      </c>
      <c r="D334" s="77">
        <v>2747</v>
      </c>
      <c r="E334" s="77">
        <v>2824</v>
      </c>
      <c r="F334" s="77">
        <v>2670</v>
      </c>
      <c r="G334" s="77">
        <v>2899</v>
      </c>
      <c r="H334" s="77">
        <v>2318</v>
      </c>
      <c r="I334" s="77">
        <v>3142</v>
      </c>
      <c r="J334" s="77">
        <v>2979</v>
      </c>
      <c r="K334" s="77">
        <v>2857</v>
      </c>
      <c r="L334" s="77">
        <v>2790</v>
      </c>
      <c r="M334" s="77">
        <v>2400</v>
      </c>
      <c r="N334" s="77">
        <v>2181</v>
      </c>
      <c r="O334" s="77">
        <v>2270</v>
      </c>
      <c r="P334" s="77">
        <v>2368</v>
      </c>
      <c r="Q334" s="77">
        <v>2546</v>
      </c>
      <c r="R334" s="77">
        <v>2296</v>
      </c>
      <c r="S334" s="77">
        <v>2017</v>
      </c>
      <c r="T334" s="77">
        <v>2247</v>
      </c>
      <c r="U334" s="77">
        <v>2080</v>
      </c>
      <c r="V334" s="77">
        <v>1788</v>
      </c>
      <c r="W334" s="77">
        <v>2239</v>
      </c>
      <c r="X334" s="77">
        <v>2004</v>
      </c>
      <c r="Y334" s="77">
        <v>2363</v>
      </c>
      <c r="Z334">
        <v>2382.5</v>
      </c>
      <c r="AA334">
        <v>2196</v>
      </c>
      <c r="AB334">
        <v>2502</v>
      </c>
      <c r="AC334">
        <v>2379</v>
      </c>
      <c r="AD334">
        <v>2255</v>
      </c>
      <c r="AE334">
        <v>2086</v>
      </c>
    </row>
    <row r="335" spans="1:31" x14ac:dyDescent="0.2">
      <c r="A335" s="1">
        <v>39720</v>
      </c>
      <c r="B335" s="77">
        <v>3015</v>
      </c>
      <c r="C335" s="77">
        <v>2383</v>
      </c>
      <c r="D335" s="77">
        <v>2825</v>
      </c>
      <c r="E335" s="77">
        <v>2852</v>
      </c>
      <c r="F335" s="77">
        <v>2633</v>
      </c>
      <c r="G335" s="77">
        <v>2894</v>
      </c>
      <c r="H335" s="77">
        <v>2303</v>
      </c>
      <c r="I335" s="77">
        <v>3117</v>
      </c>
      <c r="J335" s="77">
        <v>3009</v>
      </c>
      <c r="K335" s="77">
        <v>2844</v>
      </c>
      <c r="L335" s="77">
        <v>2804</v>
      </c>
      <c r="M335" s="77">
        <v>2411</v>
      </c>
      <c r="N335" s="77">
        <v>2186</v>
      </c>
      <c r="O335" s="77">
        <v>2247</v>
      </c>
      <c r="P335" s="77">
        <v>2364</v>
      </c>
      <c r="Q335" s="77">
        <v>2543</v>
      </c>
      <c r="R335" s="77">
        <v>2282</v>
      </c>
      <c r="S335" s="77">
        <v>2043</v>
      </c>
      <c r="T335" s="77">
        <v>2226</v>
      </c>
      <c r="U335" s="77">
        <v>2050</v>
      </c>
      <c r="V335" s="77">
        <v>1780</v>
      </c>
      <c r="W335" s="77">
        <v>2247</v>
      </c>
      <c r="X335" s="77">
        <v>2017</v>
      </c>
      <c r="Y335" s="77">
        <v>2452</v>
      </c>
      <c r="Z335">
        <v>2384.5</v>
      </c>
      <c r="AA335">
        <v>2185</v>
      </c>
      <c r="AB335">
        <v>2537</v>
      </c>
      <c r="AC335">
        <v>2379</v>
      </c>
      <c r="AD335">
        <v>2360</v>
      </c>
      <c r="AE335">
        <v>2159</v>
      </c>
    </row>
    <row r="336" spans="1:31" x14ac:dyDescent="0.2">
      <c r="A336" s="1">
        <v>39721</v>
      </c>
      <c r="B336" s="77">
        <v>3010</v>
      </c>
      <c r="C336" s="77">
        <v>2394</v>
      </c>
      <c r="D336" s="77">
        <v>2822</v>
      </c>
      <c r="E336" s="77">
        <v>2831</v>
      </c>
      <c r="F336" s="77">
        <v>2669</v>
      </c>
      <c r="G336" s="77">
        <v>2909</v>
      </c>
      <c r="H336" s="77">
        <v>2279</v>
      </c>
      <c r="I336" s="77">
        <v>3046</v>
      </c>
      <c r="J336" s="77">
        <v>3004</v>
      </c>
      <c r="K336" s="77">
        <v>2809</v>
      </c>
      <c r="L336" s="77">
        <v>2800</v>
      </c>
      <c r="M336" s="77">
        <v>2382</v>
      </c>
      <c r="N336" s="77">
        <v>2190</v>
      </c>
      <c r="O336" s="77">
        <v>2208</v>
      </c>
      <c r="P336" s="77">
        <v>2344</v>
      </c>
      <c r="Q336" s="77">
        <v>2577</v>
      </c>
      <c r="R336" s="77">
        <v>2238</v>
      </c>
      <c r="S336" s="77">
        <v>2048</v>
      </c>
      <c r="T336" s="77">
        <v>2279</v>
      </c>
      <c r="U336" s="77">
        <v>2080</v>
      </c>
      <c r="V336" s="77">
        <v>1812</v>
      </c>
      <c r="W336" s="77">
        <v>2256</v>
      </c>
      <c r="X336" s="77">
        <v>2032</v>
      </c>
      <c r="Y336" s="77">
        <v>2487</v>
      </c>
      <c r="Z336">
        <v>2399</v>
      </c>
      <c r="AA336">
        <v>2174</v>
      </c>
      <c r="AB336">
        <v>2564</v>
      </c>
      <c r="AC336">
        <v>2430</v>
      </c>
      <c r="AD336">
        <v>2384</v>
      </c>
      <c r="AE336">
        <v>2198</v>
      </c>
    </row>
    <row r="337" spans="1:31" x14ac:dyDescent="0.2">
      <c r="A337" s="1">
        <v>39722</v>
      </c>
      <c r="B337" s="77">
        <v>2998</v>
      </c>
      <c r="C337" s="77">
        <v>2404</v>
      </c>
      <c r="D337" s="77">
        <v>2863</v>
      </c>
      <c r="E337" s="77">
        <v>2812</v>
      </c>
      <c r="F337" s="77">
        <v>2636</v>
      </c>
      <c r="G337" s="77">
        <v>2851</v>
      </c>
      <c r="H337" s="77">
        <v>2378</v>
      </c>
      <c r="I337" s="77">
        <v>3063</v>
      </c>
      <c r="J337" s="77">
        <v>2944</v>
      </c>
      <c r="K337" s="77">
        <v>2796</v>
      </c>
      <c r="L337" s="77">
        <v>2804</v>
      </c>
      <c r="M337" s="77">
        <v>2371</v>
      </c>
      <c r="N337" s="77">
        <v>2181</v>
      </c>
      <c r="O337" s="77">
        <v>2201</v>
      </c>
      <c r="P337" s="77">
        <v>2326</v>
      </c>
      <c r="Q337" s="77">
        <v>2660</v>
      </c>
      <c r="R337" s="77">
        <v>2252</v>
      </c>
      <c r="S337" s="77">
        <v>2065</v>
      </c>
      <c r="T337" s="77">
        <v>2457</v>
      </c>
      <c r="U337" s="77">
        <v>2100</v>
      </c>
      <c r="V337" s="77">
        <v>1764</v>
      </c>
      <c r="W337" s="77">
        <v>2249</v>
      </c>
      <c r="X337" s="77">
        <v>2036</v>
      </c>
      <c r="Y337" s="77">
        <v>2516</v>
      </c>
      <c r="Z337">
        <v>2417.8000000000002</v>
      </c>
      <c r="AA337">
        <v>2143</v>
      </c>
      <c r="AB337">
        <v>2586</v>
      </c>
      <c r="AC337">
        <v>2427</v>
      </c>
      <c r="AD337">
        <v>2395</v>
      </c>
      <c r="AE337">
        <v>2255</v>
      </c>
    </row>
    <row r="338" spans="1:31" x14ac:dyDescent="0.2">
      <c r="A338" s="1">
        <v>39723</v>
      </c>
      <c r="B338" s="77">
        <v>2962</v>
      </c>
      <c r="C338" s="77">
        <v>2408</v>
      </c>
      <c r="D338" s="77">
        <v>2929</v>
      </c>
      <c r="E338" s="77">
        <v>2825</v>
      </c>
      <c r="F338" s="77">
        <v>2630</v>
      </c>
      <c r="G338" s="77">
        <v>2794</v>
      </c>
      <c r="H338" s="77">
        <v>2319</v>
      </c>
      <c r="I338" s="77">
        <v>3072</v>
      </c>
      <c r="J338" s="77">
        <v>2951</v>
      </c>
      <c r="K338" s="77">
        <v>2797</v>
      </c>
      <c r="L338" s="77">
        <v>2822</v>
      </c>
      <c r="M338" s="77">
        <v>2374</v>
      </c>
      <c r="N338" s="77">
        <v>2169</v>
      </c>
      <c r="O338" s="77">
        <v>2210</v>
      </c>
      <c r="P338" s="77">
        <v>2333</v>
      </c>
      <c r="Q338" s="77">
        <v>2676</v>
      </c>
      <c r="R338" s="77">
        <v>2247</v>
      </c>
      <c r="S338" s="77">
        <v>2084</v>
      </c>
      <c r="T338" s="77">
        <v>2357</v>
      </c>
      <c r="U338" s="77">
        <v>2074</v>
      </c>
      <c r="V338" s="77">
        <v>1729</v>
      </c>
      <c r="W338" s="77">
        <v>2252</v>
      </c>
      <c r="X338" s="77">
        <v>2047</v>
      </c>
      <c r="Y338" s="77">
        <v>2443</v>
      </c>
      <c r="Z338">
        <v>2431.6999999999998</v>
      </c>
      <c r="AA338">
        <v>2178</v>
      </c>
      <c r="AB338">
        <v>2652</v>
      </c>
      <c r="AC338">
        <v>2430</v>
      </c>
      <c r="AD338">
        <v>2433</v>
      </c>
      <c r="AE338">
        <v>2290</v>
      </c>
    </row>
    <row r="339" spans="1:31" x14ac:dyDescent="0.2">
      <c r="A339" s="1">
        <v>39724</v>
      </c>
      <c r="B339" s="77">
        <v>2912</v>
      </c>
      <c r="C339" s="77">
        <v>2407</v>
      </c>
      <c r="D339" s="77">
        <v>3042</v>
      </c>
      <c r="E339" s="77">
        <v>2848</v>
      </c>
      <c r="F339" s="77">
        <v>2622</v>
      </c>
      <c r="G339" s="77">
        <v>2789</v>
      </c>
      <c r="H339" s="77">
        <v>2300</v>
      </c>
      <c r="I339" s="77">
        <v>3057</v>
      </c>
      <c r="J339" s="77">
        <v>2958</v>
      </c>
      <c r="K339" s="77">
        <v>2812</v>
      </c>
      <c r="L339" s="77">
        <v>2827</v>
      </c>
      <c r="M339" s="77">
        <v>2383</v>
      </c>
      <c r="N339" s="77">
        <v>2176</v>
      </c>
      <c r="O339" s="77">
        <v>2211</v>
      </c>
      <c r="P339" s="77">
        <v>2396</v>
      </c>
      <c r="Q339" s="77">
        <v>2694</v>
      </c>
      <c r="R339" s="77">
        <v>2259</v>
      </c>
      <c r="S339" s="77">
        <v>2072</v>
      </c>
      <c r="T339" s="77">
        <v>2405</v>
      </c>
      <c r="U339" s="77">
        <v>2090</v>
      </c>
      <c r="V339" s="77">
        <v>1766</v>
      </c>
      <c r="W339" s="77">
        <v>2278</v>
      </c>
      <c r="X339" s="77">
        <v>2059</v>
      </c>
      <c r="Y339" s="77">
        <v>2445</v>
      </c>
      <c r="Z339">
        <v>2406.1999999999998</v>
      </c>
      <c r="AA339">
        <v>2145</v>
      </c>
      <c r="AB339">
        <v>2604</v>
      </c>
      <c r="AC339">
        <v>2460</v>
      </c>
      <c r="AD339">
        <v>2445</v>
      </c>
      <c r="AE339">
        <v>2297</v>
      </c>
    </row>
    <row r="340" spans="1:31" x14ac:dyDescent="0.2">
      <c r="A340" s="1">
        <v>39725</v>
      </c>
      <c r="B340" s="77">
        <v>2900</v>
      </c>
      <c r="C340" s="77">
        <v>2396</v>
      </c>
      <c r="D340" s="77">
        <v>3211</v>
      </c>
      <c r="E340" s="77">
        <v>2828</v>
      </c>
      <c r="F340" s="77">
        <v>2647</v>
      </c>
      <c r="G340" s="77">
        <v>2794</v>
      </c>
      <c r="H340" s="77">
        <v>2413</v>
      </c>
      <c r="I340" s="77">
        <v>3029</v>
      </c>
      <c r="J340" s="77">
        <v>2975</v>
      </c>
      <c r="K340" s="77">
        <v>2882</v>
      </c>
      <c r="L340" s="77">
        <v>2806</v>
      </c>
      <c r="M340" s="77">
        <v>2347</v>
      </c>
      <c r="N340" s="77">
        <v>2176</v>
      </c>
      <c r="O340" s="77">
        <v>2219</v>
      </c>
      <c r="P340" s="77">
        <v>2405</v>
      </c>
      <c r="Q340" s="77">
        <v>2620</v>
      </c>
      <c r="R340" s="77">
        <v>2267</v>
      </c>
      <c r="S340" s="77">
        <v>2188</v>
      </c>
      <c r="T340" s="77">
        <v>2383</v>
      </c>
      <c r="U340" s="77">
        <v>2080</v>
      </c>
      <c r="V340" s="77">
        <v>1687</v>
      </c>
      <c r="W340" s="77">
        <v>2280</v>
      </c>
      <c r="X340" s="77">
        <v>2042</v>
      </c>
      <c r="Y340" s="77">
        <v>2472</v>
      </c>
      <c r="Z340">
        <v>2406.3000000000002</v>
      </c>
      <c r="AA340">
        <v>2177</v>
      </c>
      <c r="AB340">
        <v>2485</v>
      </c>
      <c r="AC340">
        <v>2439</v>
      </c>
      <c r="AD340">
        <v>2446</v>
      </c>
      <c r="AE340">
        <v>2309</v>
      </c>
    </row>
    <row r="341" spans="1:31" x14ac:dyDescent="0.2">
      <c r="A341" s="1">
        <v>39726</v>
      </c>
      <c r="B341" s="77">
        <v>2925</v>
      </c>
      <c r="C341" s="77">
        <v>2392</v>
      </c>
      <c r="D341" s="77">
        <v>3313</v>
      </c>
      <c r="E341" s="77">
        <v>2828</v>
      </c>
      <c r="F341" s="77">
        <v>2633</v>
      </c>
      <c r="G341" s="77">
        <v>2784</v>
      </c>
      <c r="H341" s="77">
        <v>2353</v>
      </c>
      <c r="I341" s="77">
        <v>3003</v>
      </c>
      <c r="J341" s="77">
        <v>2926</v>
      </c>
      <c r="K341" s="77">
        <v>2834</v>
      </c>
      <c r="L341" s="77">
        <v>2785</v>
      </c>
      <c r="M341" s="77">
        <v>2332</v>
      </c>
      <c r="N341" s="77">
        <v>2172</v>
      </c>
      <c r="O341" s="77">
        <v>2252</v>
      </c>
      <c r="P341" s="77">
        <v>2433</v>
      </c>
      <c r="Q341" s="77">
        <v>2655</v>
      </c>
      <c r="R341" s="77">
        <v>2273</v>
      </c>
      <c r="S341" s="77">
        <v>2172</v>
      </c>
      <c r="T341" s="77">
        <v>2460</v>
      </c>
      <c r="U341" s="77">
        <v>2120</v>
      </c>
      <c r="V341" s="77">
        <v>1774</v>
      </c>
      <c r="W341" s="77">
        <v>2259</v>
      </c>
      <c r="X341" s="77">
        <v>2057</v>
      </c>
      <c r="Y341" s="77">
        <v>2463</v>
      </c>
      <c r="Z341">
        <v>2413.8000000000002</v>
      </c>
      <c r="AA341">
        <v>2199</v>
      </c>
      <c r="AB341">
        <v>2599</v>
      </c>
      <c r="AC341">
        <v>2533</v>
      </c>
      <c r="AD341">
        <v>2496</v>
      </c>
      <c r="AE341">
        <v>2286</v>
      </c>
    </row>
    <row r="342" spans="1:31" x14ac:dyDescent="0.2">
      <c r="A342" s="1">
        <v>39727</v>
      </c>
      <c r="B342" s="77">
        <v>2985</v>
      </c>
      <c r="C342" s="77">
        <v>2410</v>
      </c>
      <c r="D342" s="77">
        <v>3406</v>
      </c>
      <c r="E342" s="77">
        <v>2823</v>
      </c>
      <c r="F342" s="77">
        <v>2648</v>
      </c>
      <c r="G342" s="77">
        <v>2680</v>
      </c>
      <c r="H342" s="77">
        <v>2406</v>
      </c>
      <c r="I342" s="77">
        <v>3033</v>
      </c>
      <c r="J342" s="77">
        <v>2912</v>
      </c>
      <c r="K342" s="77">
        <v>2836</v>
      </c>
      <c r="L342" s="77">
        <v>2790</v>
      </c>
      <c r="M342" s="77">
        <v>2325</v>
      </c>
      <c r="N342" s="77">
        <v>2163</v>
      </c>
      <c r="O342" s="77">
        <v>2265</v>
      </c>
      <c r="P342" s="77">
        <v>2396</v>
      </c>
      <c r="Q342" s="77">
        <v>2673</v>
      </c>
      <c r="R342" s="77">
        <v>2275</v>
      </c>
      <c r="S342" s="77">
        <v>2190</v>
      </c>
      <c r="T342" s="77">
        <v>2482</v>
      </c>
      <c r="U342" s="77">
        <v>2128</v>
      </c>
      <c r="V342" s="77">
        <v>1868</v>
      </c>
      <c r="W342" s="77">
        <v>2264</v>
      </c>
      <c r="X342" s="77">
        <v>2051</v>
      </c>
      <c r="Y342" s="77">
        <v>2423</v>
      </c>
      <c r="Z342">
        <v>2400.5</v>
      </c>
      <c r="AA342">
        <v>2169</v>
      </c>
      <c r="AB342">
        <v>2577</v>
      </c>
      <c r="AC342">
        <v>2501</v>
      </c>
      <c r="AD342">
        <v>2451</v>
      </c>
      <c r="AE342">
        <v>2299</v>
      </c>
    </row>
    <row r="343" spans="1:31" x14ac:dyDescent="0.2">
      <c r="A343" s="1">
        <v>39728</v>
      </c>
      <c r="B343" s="77">
        <v>3017</v>
      </c>
      <c r="C343" s="77">
        <v>2425</v>
      </c>
      <c r="D343" s="77">
        <v>3400</v>
      </c>
      <c r="E343" s="77">
        <v>2847</v>
      </c>
      <c r="F343" s="77">
        <v>2628</v>
      </c>
      <c r="G343" s="77">
        <v>2683</v>
      </c>
      <c r="H343" s="77">
        <v>2306</v>
      </c>
      <c r="I343" s="77">
        <v>3080</v>
      </c>
      <c r="J343" s="77">
        <v>2898</v>
      </c>
      <c r="K343" s="77">
        <v>2798</v>
      </c>
      <c r="L343" s="77">
        <v>2800</v>
      </c>
      <c r="M343" s="77">
        <v>2322</v>
      </c>
      <c r="N343" s="77">
        <v>2164</v>
      </c>
      <c r="O343" s="77">
        <v>2254</v>
      </c>
      <c r="P343" s="77">
        <v>2384</v>
      </c>
      <c r="Q343" s="77">
        <v>2646</v>
      </c>
      <c r="R343" s="77">
        <v>2295</v>
      </c>
      <c r="S343" s="77">
        <v>2170</v>
      </c>
      <c r="T343" s="77">
        <v>2442</v>
      </c>
      <c r="U343" s="77">
        <v>2159</v>
      </c>
      <c r="V343" s="77">
        <v>1858</v>
      </c>
      <c r="W343" s="77">
        <v>2299</v>
      </c>
      <c r="X343" s="77">
        <v>2042</v>
      </c>
      <c r="Y343" s="77">
        <v>2408</v>
      </c>
      <c r="Z343">
        <v>2425.8000000000002</v>
      </c>
      <c r="AA343">
        <v>2159</v>
      </c>
      <c r="AB343">
        <v>2526</v>
      </c>
      <c r="AC343">
        <v>2560</v>
      </c>
      <c r="AD343">
        <v>2447</v>
      </c>
      <c r="AE343">
        <v>2314</v>
      </c>
    </row>
    <row r="344" spans="1:31" x14ac:dyDescent="0.2">
      <c r="A344" s="1">
        <v>39729</v>
      </c>
      <c r="B344" s="77">
        <v>3006</v>
      </c>
      <c r="C344" s="77">
        <v>2404</v>
      </c>
      <c r="D344" s="77">
        <v>3412</v>
      </c>
      <c r="E344" s="77">
        <v>2819</v>
      </c>
      <c r="F344" s="77">
        <v>2702</v>
      </c>
      <c r="G344" s="77">
        <v>2696</v>
      </c>
      <c r="H344" s="77">
        <v>2311</v>
      </c>
      <c r="I344" s="77">
        <v>3032</v>
      </c>
      <c r="J344" s="77">
        <v>2854</v>
      </c>
      <c r="K344" s="77">
        <v>2807</v>
      </c>
      <c r="L344" s="77">
        <v>2806</v>
      </c>
      <c r="M344" s="77">
        <v>2305</v>
      </c>
      <c r="N344" s="77">
        <v>2159</v>
      </c>
      <c r="O344" s="77">
        <v>2264</v>
      </c>
      <c r="P344" s="77">
        <v>2347</v>
      </c>
      <c r="Q344" s="77">
        <v>2629</v>
      </c>
      <c r="R344" s="77">
        <v>2328</v>
      </c>
      <c r="S344" s="77">
        <v>2191</v>
      </c>
      <c r="T344" s="77">
        <v>2430</v>
      </c>
      <c r="U344" s="77">
        <v>2227</v>
      </c>
      <c r="V344" s="77">
        <v>1878</v>
      </c>
      <c r="W344" s="77">
        <v>2319</v>
      </c>
      <c r="X344" s="77">
        <v>2054</v>
      </c>
      <c r="Y344" s="77">
        <v>2430</v>
      </c>
      <c r="Z344">
        <v>2423</v>
      </c>
      <c r="AA344">
        <v>2139</v>
      </c>
      <c r="AB344">
        <v>2459</v>
      </c>
      <c r="AC344">
        <v>2526</v>
      </c>
      <c r="AD344">
        <v>2440</v>
      </c>
      <c r="AE344">
        <v>2353</v>
      </c>
    </row>
    <row r="345" spans="1:31" x14ac:dyDescent="0.2">
      <c r="A345" s="1">
        <v>39730</v>
      </c>
      <c r="B345" s="77">
        <v>3004</v>
      </c>
      <c r="C345" s="77">
        <v>2403</v>
      </c>
      <c r="D345" s="77">
        <v>3411</v>
      </c>
      <c r="E345" s="77">
        <v>2805</v>
      </c>
      <c r="F345" s="77">
        <v>2755</v>
      </c>
      <c r="G345" s="77">
        <v>2703</v>
      </c>
      <c r="H345" s="77">
        <v>2165</v>
      </c>
      <c r="I345" s="77">
        <v>3029</v>
      </c>
      <c r="J345" s="77">
        <v>2885</v>
      </c>
      <c r="K345" s="77">
        <v>2820</v>
      </c>
      <c r="L345" s="77">
        <v>2789</v>
      </c>
      <c r="M345" s="77">
        <v>2314</v>
      </c>
      <c r="N345" s="77">
        <v>2162</v>
      </c>
      <c r="O345" s="77">
        <v>2260</v>
      </c>
      <c r="P345" s="77">
        <v>2352</v>
      </c>
      <c r="Q345" s="77">
        <v>2560</v>
      </c>
      <c r="R345" s="77">
        <v>2318</v>
      </c>
      <c r="S345" s="77">
        <v>2176</v>
      </c>
      <c r="T345" s="77">
        <v>2308</v>
      </c>
      <c r="U345" s="77">
        <v>2210</v>
      </c>
      <c r="V345" s="77">
        <v>1938</v>
      </c>
      <c r="W345" s="77">
        <v>2303</v>
      </c>
      <c r="X345" s="77">
        <v>2080</v>
      </c>
      <c r="Y345" s="77">
        <v>2431</v>
      </c>
      <c r="Z345">
        <v>2425.8000000000002</v>
      </c>
      <c r="AA345">
        <v>2110</v>
      </c>
      <c r="AB345">
        <v>2489</v>
      </c>
      <c r="AC345">
        <v>2537</v>
      </c>
      <c r="AD345">
        <v>2464</v>
      </c>
      <c r="AE345">
        <v>2341</v>
      </c>
    </row>
    <row r="346" spans="1:31" x14ac:dyDescent="0.2">
      <c r="A346" s="1">
        <v>39731</v>
      </c>
      <c r="B346" s="77">
        <v>2993</v>
      </c>
      <c r="C346" s="77">
        <v>2438</v>
      </c>
      <c r="D346" s="77">
        <v>3463</v>
      </c>
      <c r="E346" s="77">
        <v>2734</v>
      </c>
      <c r="F346" s="77">
        <v>2756</v>
      </c>
      <c r="G346" s="77">
        <v>2697</v>
      </c>
      <c r="H346" s="77">
        <v>2156</v>
      </c>
      <c r="I346" s="77">
        <v>3077</v>
      </c>
      <c r="J346" s="77">
        <v>2923</v>
      </c>
      <c r="K346" s="77">
        <v>2835</v>
      </c>
      <c r="L346" s="77">
        <v>2793</v>
      </c>
      <c r="M346" s="77">
        <v>2339</v>
      </c>
      <c r="N346" s="77">
        <v>2151</v>
      </c>
      <c r="O346" s="77">
        <v>2252</v>
      </c>
      <c r="P346" s="77">
        <v>2363</v>
      </c>
      <c r="Q346" s="77">
        <v>2552</v>
      </c>
      <c r="R346" s="77">
        <v>2332</v>
      </c>
      <c r="S346" s="77">
        <v>2189</v>
      </c>
      <c r="T346" s="77">
        <v>2289</v>
      </c>
      <c r="U346" s="77">
        <v>2231</v>
      </c>
      <c r="V346" s="77">
        <v>1907</v>
      </c>
      <c r="W346" s="77">
        <v>2340</v>
      </c>
      <c r="X346" s="77">
        <v>2091</v>
      </c>
      <c r="Y346" s="77">
        <v>2411</v>
      </c>
      <c r="Z346">
        <v>2448</v>
      </c>
      <c r="AA346">
        <v>2063</v>
      </c>
      <c r="AB346">
        <v>2473</v>
      </c>
      <c r="AC346">
        <v>2598</v>
      </c>
      <c r="AD346">
        <v>2545</v>
      </c>
      <c r="AE346">
        <v>2354</v>
      </c>
    </row>
    <row r="347" spans="1:31" x14ac:dyDescent="0.2">
      <c r="A347" s="1">
        <v>39732</v>
      </c>
      <c r="B347" s="77">
        <v>2983</v>
      </c>
      <c r="C347" s="77">
        <v>2451</v>
      </c>
      <c r="D347" s="77">
        <v>3461</v>
      </c>
      <c r="E347" s="77">
        <v>2695</v>
      </c>
      <c r="F347" s="77">
        <v>2688</v>
      </c>
      <c r="G347" s="77">
        <v>2674</v>
      </c>
      <c r="H347" s="77">
        <v>2049</v>
      </c>
      <c r="I347" s="77">
        <v>3054</v>
      </c>
      <c r="J347" s="77">
        <v>2958</v>
      </c>
      <c r="K347" s="77">
        <v>2839</v>
      </c>
      <c r="L347" s="77">
        <v>2756</v>
      </c>
      <c r="M347" s="77">
        <v>2316</v>
      </c>
      <c r="N347" s="77">
        <v>2150</v>
      </c>
      <c r="O347" s="77">
        <v>2260</v>
      </c>
      <c r="P347" s="77">
        <v>2357</v>
      </c>
      <c r="Q347" s="77">
        <v>2542</v>
      </c>
      <c r="R347" s="77">
        <v>2337</v>
      </c>
      <c r="S347" s="77">
        <v>2217</v>
      </c>
      <c r="T347" s="77">
        <v>2311</v>
      </c>
      <c r="U347" s="77">
        <v>2252</v>
      </c>
      <c r="V347" s="77">
        <v>1961</v>
      </c>
      <c r="W347" s="77">
        <v>2289</v>
      </c>
      <c r="X347" s="77">
        <v>2097</v>
      </c>
      <c r="Y347" s="77">
        <v>2394</v>
      </c>
      <c r="Z347">
        <v>2428.3000000000002</v>
      </c>
      <c r="AA347">
        <v>2044</v>
      </c>
      <c r="AB347">
        <v>2420</v>
      </c>
      <c r="AC347">
        <v>2629</v>
      </c>
      <c r="AD347">
        <v>2549</v>
      </c>
      <c r="AE347">
        <v>2308</v>
      </c>
    </row>
    <row r="348" spans="1:31" x14ac:dyDescent="0.2">
      <c r="A348" s="1">
        <v>39733</v>
      </c>
      <c r="B348" s="77">
        <v>2968</v>
      </c>
      <c r="C348" s="77">
        <v>2439</v>
      </c>
      <c r="D348" s="77">
        <v>3489</v>
      </c>
      <c r="E348" s="77">
        <v>2697</v>
      </c>
      <c r="F348" s="77">
        <v>2636</v>
      </c>
      <c r="G348" s="77">
        <v>2674</v>
      </c>
      <c r="H348" s="77">
        <v>2169</v>
      </c>
      <c r="I348" s="77">
        <v>3026</v>
      </c>
      <c r="J348" s="77">
        <v>2959</v>
      </c>
      <c r="K348" s="77">
        <v>2824</v>
      </c>
      <c r="L348" s="77">
        <v>2741</v>
      </c>
      <c r="M348" s="77">
        <v>2283</v>
      </c>
      <c r="N348" s="77">
        <v>2141</v>
      </c>
      <c r="O348" s="77">
        <v>2272</v>
      </c>
      <c r="P348" s="77">
        <v>2331</v>
      </c>
      <c r="Q348" s="77">
        <v>2532</v>
      </c>
      <c r="R348" s="77">
        <v>2335</v>
      </c>
      <c r="S348" s="77">
        <v>2227</v>
      </c>
      <c r="T348" s="77">
        <v>2329</v>
      </c>
      <c r="U348" s="77">
        <v>2334</v>
      </c>
      <c r="V348" s="77">
        <v>2014</v>
      </c>
      <c r="W348" s="77">
        <v>2276</v>
      </c>
      <c r="X348" s="77">
        <v>2110</v>
      </c>
      <c r="Y348" s="77">
        <v>2376</v>
      </c>
      <c r="Z348">
        <v>2421.4</v>
      </c>
      <c r="AA348">
        <v>2018</v>
      </c>
      <c r="AB348">
        <v>2398</v>
      </c>
      <c r="AC348">
        <v>2597</v>
      </c>
      <c r="AD348">
        <v>2487</v>
      </c>
      <c r="AE348">
        <v>2455</v>
      </c>
    </row>
    <row r="349" spans="1:31" x14ac:dyDescent="0.2">
      <c r="A349" s="1">
        <v>39734</v>
      </c>
      <c r="B349" s="77">
        <v>2980</v>
      </c>
      <c r="C349" s="77">
        <v>2429</v>
      </c>
      <c r="D349" s="77">
        <v>3488</v>
      </c>
      <c r="E349" s="77">
        <v>2760</v>
      </c>
      <c r="F349" s="77">
        <v>2697</v>
      </c>
      <c r="G349" s="77">
        <v>2725</v>
      </c>
      <c r="H349" s="77">
        <v>2306</v>
      </c>
      <c r="I349" s="77">
        <v>3018</v>
      </c>
      <c r="J349" s="77">
        <v>2915</v>
      </c>
      <c r="K349" s="77">
        <v>2847</v>
      </c>
      <c r="L349" s="77">
        <v>2702</v>
      </c>
      <c r="M349" s="77">
        <v>2280</v>
      </c>
      <c r="N349" s="77">
        <v>2134</v>
      </c>
      <c r="O349" s="77">
        <v>2266</v>
      </c>
      <c r="P349" s="77">
        <v>2335</v>
      </c>
      <c r="Q349" s="77">
        <v>2483</v>
      </c>
      <c r="R349" s="77">
        <v>2328</v>
      </c>
      <c r="S349" s="77">
        <v>2234</v>
      </c>
      <c r="T349" s="77">
        <v>2336</v>
      </c>
      <c r="U349" s="77">
        <v>2299</v>
      </c>
      <c r="V349" s="77">
        <v>1952</v>
      </c>
      <c r="W349" s="77">
        <v>2269</v>
      </c>
      <c r="X349" s="77">
        <v>2110</v>
      </c>
      <c r="Y349" s="77">
        <v>2377</v>
      </c>
      <c r="Z349">
        <v>2399.1</v>
      </c>
      <c r="AA349">
        <v>2023</v>
      </c>
      <c r="AB349">
        <v>2366</v>
      </c>
      <c r="AC349">
        <v>2560</v>
      </c>
      <c r="AD349">
        <v>2490</v>
      </c>
      <c r="AE349">
        <v>2378</v>
      </c>
    </row>
    <row r="350" spans="1:31" x14ac:dyDescent="0.2">
      <c r="A350" s="1">
        <v>39735</v>
      </c>
      <c r="B350" s="77">
        <v>3017</v>
      </c>
      <c r="C350" s="77">
        <v>2430</v>
      </c>
      <c r="D350" s="77">
        <v>3469</v>
      </c>
      <c r="E350" s="77">
        <v>2858</v>
      </c>
      <c r="F350" s="77">
        <v>2708</v>
      </c>
      <c r="G350" s="77">
        <v>2719</v>
      </c>
      <c r="H350" s="77">
        <v>2306</v>
      </c>
      <c r="I350" s="77">
        <v>3009</v>
      </c>
      <c r="J350" s="77">
        <v>2879</v>
      </c>
      <c r="K350" s="77">
        <v>2807</v>
      </c>
      <c r="L350" s="77">
        <v>2661</v>
      </c>
      <c r="M350" s="77">
        <v>2297</v>
      </c>
      <c r="N350" s="77">
        <v>2145</v>
      </c>
      <c r="O350" s="77">
        <v>2247</v>
      </c>
      <c r="P350" s="77">
        <v>2373</v>
      </c>
      <c r="Q350" s="77">
        <v>2485</v>
      </c>
      <c r="R350" s="77">
        <v>2339</v>
      </c>
      <c r="S350" s="77">
        <v>2219</v>
      </c>
      <c r="T350" s="77">
        <v>2407</v>
      </c>
      <c r="U350" s="77">
        <v>2293</v>
      </c>
      <c r="V350" s="77">
        <v>1996</v>
      </c>
      <c r="W350" s="77">
        <v>2270</v>
      </c>
      <c r="X350" s="77">
        <v>2116</v>
      </c>
      <c r="Y350" s="77">
        <v>2393</v>
      </c>
      <c r="Z350">
        <v>2385.4</v>
      </c>
      <c r="AA350">
        <v>2029</v>
      </c>
      <c r="AB350">
        <v>2341</v>
      </c>
      <c r="AC350">
        <v>2584</v>
      </c>
      <c r="AD350">
        <v>2501</v>
      </c>
      <c r="AE350">
        <v>2398</v>
      </c>
    </row>
    <row r="351" spans="1:31" x14ac:dyDescent="0.2">
      <c r="A351" s="1">
        <v>39736</v>
      </c>
      <c r="B351" s="77">
        <v>2845</v>
      </c>
      <c r="C351" s="77">
        <v>2419</v>
      </c>
      <c r="D351" s="77">
        <v>3531</v>
      </c>
      <c r="E351" s="77">
        <v>2957</v>
      </c>
      <c r="F351" s="77">
        <v>2703</v>
      </c>
      <c r="G351" s="77">
        <v>2693</v>
      </c>
      <c r="H351" s="77">
        <v>2372</v>
      </c>
      <c r="I351" s="77">
        <v>3029</v>
      </c>
      <c r="J351" s="77">
        <v>2908</v>
      </c>
      <c r="K351" s="77">
        <v>2832</v>
      </c>
      <c r="L351" s="77">
        <v>2668</v>
      </c>
      <c r="M351" s="77">
        <v>2327</v>
      </c>
      <c r="N351" s="77">
        <v>2147</v>
      </c>
      <c r="O351" s="77">
        <v>2233</v>
      </c>
      <c r="P351" s="77">
        <v>2405</v>
      </c>
      <c r="Q351" s="77">
        <v>2490</v>
      </c>
      <c r="R351" s="77">
        <v>2343</v>
      </c>
      <c r="S351" s="77">
        <v>2227</v>
      </c>
      <c r="T351" s="77">
        <v>2409</v>
      </c>
      <c r="U351" s="77">
        <v>2306</v>
      </c>
      <c r="V351" s="77">
        <v>2038</v>
      </c>
      <c r="W351" s="77">
        <v>2300</v>
      </c>
      <c r="X351" s="77">
        <v>2127</v>
      </c>
      <c r="Y351" s="77">
        <v>2366</v>
      </c>
      <c r="Z351">
        <v>2405.6999999999998</v>
      </c>
      <c r="AA351">
        <v>2066</v>
      </c>
      <c r="AB351">
        <v>2400</v>
      </c>
      <c r="AC351">
        <v>2498</v>
      </c>
      <c r="AD351">
        <v>2439</v>
      </c>
      <c r="AE351">
        <v>2350</v>
      </c>
    </row>
    <row r="352" spans="1:31" x14ac:dyDescent="0.2">
      <c r="A352" s="1">
        <v>39737</v>
      </c>
      <c r="B352" s="77">
        <v>2872</v>
      </c>
      <c r="C352" s="77">
        <v>2389</v>
      </c>
      <c r="D352" s="77">
        <v>3548</v>
      </c>
      <c r="E352" s="77">
        <v>3079</v>
      </c>
      <c r="F352" s="77">
        <v>2734</v>
      </c>
      <c r="G352" s="77">
        <v>2706</v>
      </c>
      <c r="H352" s="77">
        <v>2357</v>
      </c>
      <c r="I352" s="77">
        <v>3017</v>
      </c>
      <c r="J352" s="77">
        <v>2911</v>
      </c>
      <c r="K352" s="77">
        <v>2866</v>
      </c>
      <c r="L352" s="77">
        <v>2664</v>
      </c>
      <c r="M352" s="77">
        <v>2344</v>
      </c>
      <c r="N352" s="77">
        <v>2148</v>
      </c>
      <c r="O352" s="77">
        <v>2214</v>
      </c>
      <c r="P352" s="77">
        <v>2366</v>
      </c>
      <c r="Q352" s="77">
        <v>2471</v>
      </c>
      <c r="R352" s="77">
        <v>2336</v>
      </c>
      <c r="S352" s="77">
        <v>2228</v>
      </c>
      <c r="T352" s="77">
        <v>2338</v>
      </c>
      <c r="U352" s="77">
        <v>2301</v>
      </c>
      <c r="V352" s="77">
        <v>2107</v>
      </c>
      <c r="W352" s="77">
        <v>2273</v>
      </c>
      <c r="X352" s="77">
        <v>2128</v>
      </c>
      <c r="Y352" s="77">
        <v>2330</v>
      </c>
      <c r="Z352">
        <v>2412.1</v>
      </c>
      <c r="AA352">
        <v>2089</v>
      </c>
      <c r="AB352">
        <v>2315</v>
      </c>
      <c r="AC352">
        <v>2523</v>
      </c>
      <c r="AD352">
        <v>2448</v>
      </c>
      <c r="AE352">
        <v>2376</v>
      </c>
    </row>
    <row r="353" spans="1:31" x14ac:dyDescent="0.2">
      <c r="A353" s="1">
        <v>39738</v>
      </c>
      <c r="B353" s="77">
        <v>2908</v>
      </c>
      <c r="C353" s="77">
        <v>2361</v>
      </c>
      <c r="D353" s="77">
        <v>3557</v>
      </c>
      <c r="E353" s="77">
        <v>3129</v>
      </c>
      <c r="F353" s="77">
        <v>2736</v>
      </c>
      <c r="G353" s="77">
        <v>2702</v>
      </c>
      <c r="H353" s="77">
        <v>2421</v>
      </c>
      <c r="I353" s="77">
        <v>3028</v>
      </c>
      <c r="J353" s="77">
        <v>2948</v>
      </c>
      <c r="K353" s="77">
        <v>2800</v>
      </c>
      <c r="L353" s="77">
        <v>2650</v>
      </c>
      <c r="M353" s="77">
        <v>2341</v>
      </c>
      <c r="N353" s="77">
        <v>2158</v>
      </c>
      <c r="O353" s="77">
        <v>2192</v>
      </c>
      <c r="P353" s="77">
        <v>2292</v>
      </c>
      <c r="Q353" s="77">
        <v>2517</v>
      </c>
      <c r="R353" s="77">
        <v>2357</v>
      </c>
      <c r="S353" s="77">
        <v>2247</v>
      </c>
      <c r="T353" s="77">
        <v>2338</v>
      </c>
      <c r="U353" s="77">
        <v>2310</v>
      </c>
      <c r="V353" s="77">
        <v>2178</v>
      </c>
      <c r="W353" s="77">
        <v>2326</v>
      </c>
      <c r="X353" s="77">
        <v>2117</v>
      </c>
      <c r="Y353" s="77">
        <v>2385</v>
      </c>
      <c r="Z353">
        <v>2405.3000000000002</v>
      </c>
      <c r="AA353">
        <v>2127</v>
      </c>
      <c r="AB353">
        <v>2306</v>
      </c>
      <c r="AC353">
        <v>2504</v>
      </c>
      <c r="AD353">
        <v>2442</v>
      </c>
      <c r="AE353">
        <v>2349</v>
      </c>
    </row>
    <row r="354" spans="1:31" x14ac:dyDescent="0.2">
      <c r="A354" s="1">
        <v>39739</v>
      </c>
      <c r="B354" s="77">
        <v>2936</v>
      </c>
      <c r="C354" s="77">
        <v>2372</v>
      </c>
      <c r="D354" s="77">
        <v>3325</v>
      </c>
      <c r="E354" s="77">
        <v>3030</v>
      </c>
      <c r="F354" s="77">
        <v>2752</v>
      </c>
      <c r="G354" s="77">
        <v>2738</v>
      </c>
      <c r="H354" s="77">
        <v>2485</v>
      </c>
      <c r="I354" s="77">
        <v>2848</v>
      </c>
      <c r="J354" s="77">
        <v>3017</v>
      </c>
      <c r="K354" s="77">
        <v>2810</v>
      </c>
      <c r="L354" s="77">
        <v>2642</v>
      </c>
      <c r="M354" s="77">
        <v>2326</v>
      </c>
      <c r="N354" s="77">
        <v>2147</v>
      </c>
      <c r="O354" s="77">
        <v>2192</v>
      </c>
      <c r="P354" s="77">
        <v>2318</v>
      </c>
      <c r="Q354" s="77">
        <v>2496</v>
      </c>
      <c r="R354" s="77">
        <v>2356</v>
      </c>
      <c r="S354" s="77">
        <v>2247</v>
      </c>
      <c r="T354" s="77">
        <v>2322</v>
      </c>
      <c r="U354" s="77">
        <v>2283</v>
      </c>
      <c r="V354" s="77">
        <v>2144</v>
      </c>
      <c r="W354" s="77">
        <v>2295</v>
      </c>
      <c r="X354" s="77">
        <v>2105</v>
      </c>
      <c r="Y354" s="77">
        <v>2355</v>
      </c>
      <c r="Z354">
        <v>2410.1999999999998</v>
      </c>
      <c r="AA354">
        <v>2160</v>
      </c>
      <c r="AB354">
        <v>2308</v>
      </c>
      <c r="AC354">
        <v>2502</v>
      </c>
      <c r="AD354">
        <v>2401</v>
      </c>
      <c r="AE354">
        <v>2350</v>
      </c>
    </row>
    <row r="355" spans="1:31" x14ac:dyDescent="0.2">
      <c r="A355" s="1">
        <v>39740</v>
      </c>
      <c r="B355" s="77">
        <v>2927</v>
      </c>
      <c r="C355" s="77">
        <v>2356</v>
      </c>
      <c r="D355" s="77">
        <v>3186</v>
      </c>
      <c r="E355" s="77">
        <v>2956</v>
      </c>
      <c r="F355" s="77">
        <v>2723</v>
      </c>
      <c r="G355" s="77">
        <v>2714</v>
      </c>
      <c r="H355" s="77">
        <v>2479</v>
      </c>
      <c r="I355" s="77">
        <v>2830</v>
      </c>
      <c r="J355" s="77">
        <v>3044</v>
      </c>
      <c r="K355" s="77">
        <v>2828</v>
      </c>
      <c r="L355" s="77">
        <v>2575</v>
      </c>
      <c r="M355" s="77">
        <v>2316</v>
      </c>
      <c r="N355" s="77">
        <v>2164</v>
      </c>
      <c r="O355" s="77">
        <v>2207</v>
      </c>
      <c r="P355" s="77">
        <v>2323</v>
      </c>
      <c r="Q355" s="77">
        <v>2496</v>
      </c>
      <c r="R355" s="77">
        <v>2328</v>
      </c>
      <c r="S355" s="77">
        <v>2236</v>
      </c>
      <c r="T355" s="77">
        <v>2337</v>
      </c>
      <c r="U355" s="77">
        <v>2266</v>
      </c>
      <c r="V355" s="77">
        <v>2146</v>
      </c>
      <c r="W355" s="77">
        <v>2298</v>
      </c>
      <c r="X355" s="77">
        <v>2103</v>
      </c>
      <c r="Y355" s="77">
        <v>2378</v>
      </c>
      <c r="Z355">
        <v>2423.3000000000002</v>
      </c>
      <c r="AA355">
        <v>2176</v>
      </c>
      <c r="AB355">
        <v>2295</v>
      </c>
      <c r="AC355">
        <v>2496</v>
      </c>
      <c r="AD355">
        <v>2393</v>
      </c>
      <c r="AE355">
        <v>2323</v>
      </c>
    </row>
    <row r="356" spans="1:31" x14ac:dyDescent="0.2">
      <c r="A356" s="1">
        <v>39741</v>
      </c>
      <c r="B356" s="77">
        <v>2922</v>
      </c>
      <c r="C356" s="77">
        <v>2358</v>
      </c>
      <c r="D356" s="77">
        <v>3105</v>
      </c>
      <c r="E356" s="77">
        <v>2916</v>
      </c>
      <c r="F356" s="77">
        <v>2709</v>
      </c>
      <c r="G356" s="77">
        <v>2714</v>
      </c>
      <c r="H356" s="77">
        <v>2448</v>
      </c>
      <c r="I356" s="77">
        <v>2810</v>
      </c>
      <c r="J356" s="77">
        <v>3016</v>
      </c>
      <c r="K356" s="77">
        <v>2838</v>
      </c>
      <c r="L356" s="77">
        <v>2557</v>
      </c>
      <c r="M356" s="77">
        <v>2333</v>
      </c>
      <c r="N356" s="77">
        <v>2165</v>
      </c>
      <c r="O356" s="77">
        <v>2187</v>
      </c>
      <c r="P356" s="77">
        <v>2306</v>
      </c>
      <c r="Q356" s="77">
        <v>2458</v>
      </c>
      <c r="R356" s="77">
        <v>2325</v>
      </c>
      <c r="S356" s="77">
        <v>2267</v>
      </c>
      <c r="T356" s="77">
        <v>2381</v>
      </c>
      <c r="U356" s="77">
        <v>2275</v>
      </c>
      <c r="V356" s="77">
        <v>2145</v>
      </c>
      <c r="W356" s="77">
        <v>2294</v>
      </c>
      <c r="X356" s="77">
        <v>2091</v>
      </c>
      <c r="Y356" s="77">
        <v>2374</v>
      </c>
      <c r="Z356">
        <v>2423.1</v>
      </c>
      <c r="AA356">
        <v>2154</v>
      </c>
      <c r="AB356">
        <v>2268</v>
      </c>
      <c r="AC356">
        <v>2483</v>
      </c>
      <c r="AD356">
        <v>2450</v>
      </c>
      <c r="AE356">
        <v>2333</v>
      </c>
    </row>
    <row r="357" spans="1:31" x14ac:dyDescent="0.2">
      <c r="A357" s="1">
        <v>39742</v>
      </c>
      <c r="B357" s="77">
        <v>2920</v>
      </c>
      <c r="C357" s="77">
        <v>2345</v>
      </c>
      <c r="D357" s="77">
        <v>3058</v>
      </c>
      <c r="E357" s="77">
        <v>2871</v>
      </c>
      <c r="F357" s="77">
        <v>2705</v>
      </c>
      <c r="G357" s="77">
        <v>2711</v>
      </c>
      <c r="H357" s="77">
        <v>2418</v>
      </c>
      <c r="I357" s="77">
        <v>2812</v>
      </c>
      <c r="J357" s="77">
        <v>2953</v>
      </c>
      <c r="K357" s="77">
        <v>2823</v>
      </c>
      <c r="L357" s="77">
        <v>2563</v>
      </c>
      <c r="M357" s="77">
        <v>2351</v>
      </c>
      <c r="N357" s="77">
        <v>2153</v>
      </c>
      <c r="O357" s="77">
        <v>2177</v>
      </c>
      <c r="P357" s="77">
        <v>2301</v>
      </c>
      <c r="Q357" s="77">
        <v>2475</v>
      </c>
      <c r="R357" s="77">
        <v>2345</v>
      </c>
      <c r="S357" s="77">
        <v>2249</v>
      </c>
      <c r="T357" s="77">
        <v>2302</v>
      </c>
      <c r="U357" s="77">
        <v>2288</v>
      </c>
      <c r="V357" s="77">
        <v>2132</v>
      </c>
      <c r="W357" s="77">
        <v>2314</v>
      </c>
      <c r="X357" s="77">
        <v>2097</v>
      </c>
      <c r="Y357" s="77">
        <v>2363</v>
      </c>
      <c r="Z357">
        <v>2437.3000000000002</v>
      </c>
      <c r="AA357">
        <v>2145</v>
      </c>
      <c r="AB357">
        <v>2348</v>
      </c>
      <c r="AC357">
        <v>2441</v>
      </c>
      <c r="AD357">
        <v>2389</v>
      </c>
      <c r="AE357">
        <v>2338</v>
      </c>
    </row>
    <row r="358" spans="1:31" x14ac:dyDescent="0.2">
      <c r="A358" s="1">
        <v>39743</v>
      </c>
      <c r="B358" s="77">
        <v>2908</v>
      </c>
      <c r="C358" s="77">
        <v>2331</v>
      </c>
      <c r="D358" s="77">
        <v>3038</v>
      </c>
      <c r="E358" s="77">
        <v>2817</v>
      </c>
      <c r="F358" s="77">
        <v>2761</v>
      </c>
      <c r="G358" s="77">
        <v>2684</v>
      </c>
      <c r="H358" s="77">
        <v>2495</v>
      </c>
      <c r="I358" s="77">
        <v>2789</v>
      </c>
      <c r="J358" s="77">
        <v>2964</v>
      </c>
      <c r="K358" s="77">
        <v>2853</v>
      </c>
      <c r="L358" s="77">
        <v>2553</v>
      </c>
      <c r="M358" s="77">
        <v>2370</v>
      </c>
      <c r="N358" s="77">
        <v>2166</v>
      </c>
      <c r="O358" s="77">
        <v>2172</v>
      </c>
      <c r="P358" s="77">
        <v>2298</v>
      </c>
      <c r="Q358" s="77">
        <v>2478</v>
      </c>
      <c r="R358" s="77">
        <v>2330</v>
      </c>
      <c r="S358" s="77">
        <v>2232</v>
      </c>
      <c r="T358" s="77">
        <v>2267</v>
      </c>
      <c r="U358" s="77">
        <v>2292</v>
      </c>
      <c r="V358" s="77">
        <v>2121</v>
      </c>
      <c r="W358" s="77">
        <v>2342</v>
      </c>
      <c r="X358" s="77">
        <v>2111</v>
      </c>
      <c r="Y358" s="77">
        <v>2387</v>
      </c>
      <c r="Z358">
        <v>2410.4</v>
      </c>
      <c r="AA358">
        <v>2142</v>
      </c>
      <c r="AB358">
        <v>2248</v>
      </c>
      <c r="AC358">
        <v>2415</v>
      </c>
      <c r="AD358">
        <v>2373</v>
      </c>
      <c r="AE358">
        <v>2346</v>
      </c>
    </row>
    <row r="359" spans="1:31" x14ac:dyDescent="0.2">
      <c r="A359" s="1">
        <v>39744</v>
      </c>
      <c r="B359" s="77">
        <v>2910</v>
      </c>
      <c r="C359" s="77">
        <v>2304</v>
      </c>
      <c r="D359" s="77">
        <v>3023</v>
      </c>
      <c r="E359" s="77">
        <v>2777</v>
      </c>
      <c r="F359" s="77">
        <v>2751</v>
      </c>
      <c r="G359" s="77">
        <v>2679</v>
      </c>
      <c r="H359" s="77">
        <v>2530</v>
      </c>
      <c r="I359" s="77">
        <v>2789</v>
      </c>
      <c r="J359" s="77">
        <v>2966</v>
      </c>
      <c r="K359" s="77">
        <v>2873</v>
      </c>
      <c r="L359" s="77">
        <v>2551</v>
      </c>
      <c r="M359" s="77">
        <v>2389</v>
      </c>
      <c r="N359" s="77">
        <v>2173</v>
      </c>
      <c r="O359" s="77">
        <v>2124</v>
      </c>
      <c r="P359" s="77">
        <v>2306</v>
      </c>
      <c r="Q359" s="77">
        <v>2449</v>
      </c>
      <c r="R359" s="77">
        <v>2305</v>
      </c>
      <c r="S359" s="77">
        <v>2224</v>
      </c>
      <c r="T359" s="77">
        <v>2209</v>
      </c>
      <c r="U359" s="77">
        <v>2262</v>
      </c>
      <c r="V359" s="77">
        <v>2095</v>
      </c>
      <c r="W359" s="77">
        <v>2375</v>
      </c>
      <c r="X359" s="77">
        <v>2106</v>
      </c>
      <c r="Y359" s="77">
        <v>2332</v>
      </c>
      <c r="Z359">
        <v>2408.3000000000002</v>
      </c>
      <c r="AA359">
        <v>2160</v>
      </c>
      <c r="AB359">
        <v>2214</v>
      </c>
      <c r="AC359">
        <v>2370</v>
      </c>
      <c r="AD359">
        <v>2366</v>
      </c>
      <c r="AE359">
        <v>2355</v>
      </c>
    </row>
    <row r="360" spans="1:31" x14ac:dyDescent="0.2">
      <c r="A360" s="1">
        <v>39745</v>
      </c>
      <c r="B360" s="77">
        <v>2898</v>
      </c>
      <c r="C360" s="77">
        <v>2282</v>
      </c>
      <c r="D360" s="77">
        <v>2997</v>
      </c>
      <c r="E360" s="77">
        <v>2718</v>
      </c>
      <c r="F360" s="77">
        <v>2759</v>
      </c>
      <c r="G360" s="77">
        <v>2723</v>
      </c>
      <c r="H360" s="77">
        <v>2532</v>
      </c>
      <c r="I360" s="77">
        <v>2805</v>
      </c>
      <c r="J360" s="77">
        <v>2877</v>
      </c>
      <c r="K360" s="77">
        <v>2897</v>
      </c>
      <c r="L360" s="77">
        <v>2546</v>
      </c>
      <c r="M360" s="77">
        <v>2376</v>
      </c>
      <c r="N360" s="77">
        <v>2169</v>
      </c>
      <c r="O360" s="77">
        <v>2088</v>
      </c>
      <c r="P360" s="77">
        <v>2309</v>
      </c>
      <c r="Q360" s="77">
        <v>2444</v>
      </c>
      <c r="R360" s="77">
        <v>2295</v>
      </c>
      <c r="S360" s="77">
        <v>2179</v>
      </c>
      <c r="T360" s="77">
        <v>2194</v>
      </c>
      <c r="U360" s="77">
        <v>2268</v>
      </c>
      <c r="V360" s="77">
        <v>2089</v>
      </c>
      <c r="W360" s="77">
        <v>2392</v>
      </c>
      <c r="X360" s="77">
        <v>2099</v>
      </c>
      <c r="Y360" s="77">
        <v>2288</v>
      </c>
      <c r="Z360">
        <v>2411.6999999999998</v>
      </c>
      <c r="AA360">
        <v>2163</v>
      </c>
      <c r="AB360">
        <v>2248</v>
      </c>
      <c r="AC360">
        <v>2377</v>
      </c>
      <c r="AD360">
        <v>2383</v>
      </c>
      <c r="AE360">
        <v>2320</v>
      </c>
    </row>
    <row r="361" spans="1:31" x14ac:dyDescent="0.2">
      <c r="A361" s="1">
        <v>39746</v>
      </c>
      <c r="B361" s="77">
        <v>2862</v>
      </c>
      <c r="C361" s="77">
        <v>2275</v>
      </c>
      <c r="D361" s="77">
        <v>2966</v>
      </c>
      <c r="E361" s="77">
        <v>2664</v>
      </c>
      <c r="F361" s="77">
        <v>2724</v>
      </c>
      <c r="G361" s="77">
        <v>2731</v>
      </c>
      <c r="H361" s="77">
        <v>2645</v>
      </c>
      <c r="I361" s="77">
        <v>2886</v>
      </c>
      <c r="J361" s="77">
        <v>2854</v>
      </c>
      <c r="K361" s="77">
        <v>2938</v>
      </c>
      <c r="L361" s="77">
        <v>2530</v>
      </c>
      <c r="M361" s="77">
        <v>2342</v>
      </c>
      <c r="N361" s="77">
        <v>2175</v>
      </c>
      <c r="O361" s="77">
        <v>2079</v>
      </c>
      <c r="P361" s="77">
        <v>2320</v>
      </c>
      <c r="Q361" s="77">
        <v>2459</v>
      </c>
      <c r="R361" s="77">
        <v>2285</v>
      </c>
      <c r="S361" s="77">
        <v>2186</v>
      </c>
      <c r="T361" s="77">
        <v>2209</v>
      </c>
      <c r="U361" s="77">
        <v>2292</v>
      </c>
      <c r="V361" s="77">
        <v>2081</v>
      </c>
      <c r="W361" s="77">
        <v>2385</v>
      </c>
      <c r="X361" s="77">
        <v>2104</v>
      </c>
      <c r="Y361" s="77">
        <v>2236</v>
      </c>
      <c r="Z361">
        <v>2410.3000000000002</v>
      </c>
      <c r="AA361">
        <v>2198</v>
      </c>
      <c r="AB361">
        <v>2229</v>
      </c>
      <c r="AC361">
        <v>2307</v>
      </c>
      <c r="AD361">
        <v>2355</v>
      </c>
      <c r="AE361">
        <v>2262</v>
      </c>
    </row>
    <row r="362" spans="1:31" x14ac:dyDescent="0.2">
      <c r="A362" s="1">
        <v>39747</v>
      </c>
      <c r="B362" s="77">
        <v>2848</v>
      </c>
      <c r="C362" s="77">
        <v>2271</v>
      </c>
      <c r="D362" s="77">
        <v>2926</v>
      </c>
      <c r="E362" s="77">
        <v>2636</v>
      </c>
      <c r="F362" s="77">
        <v>2735</v>
      </c>
      <c r="G362" s="77">
        <v>2758</v>
      </c>
      <c r="H362" s="77">
        <v>2763</v>
      </c>
      <c r="I362" s="77">
        <v>2883</v>
      </c>
      <c r="J362" s="77">
        <v>2850</v>
      </c>
      <c r="K362" s="77">
        <v>2990</v>
      </c>
      <c r="L362" s="77">
        <v>2529</v>
      </c>
      <c r="M362" s="77">
        <v>2327</v>
      </c>
      <c r="N362" s="77">
        <v>2185</v>
      </c>
      <c r="O362" s="77">
        <v>2104</v>
      </c>
      <c r="P362" s="77">
        <v>2312</v>
      </c>
      <c r="Q362" s="77">
        <v>2479</v>
      </c>
      <c r="R362" s="77">
        <v>2261</v>
      </c>
      <c r="S362" s="77">
        <v>2155</v>
      </c>
      <c r="T362" s="77">
        <v>2145</v>
      </c>
      <c r="U362" s="77">
        <v>2209</v>
      </c>
      <c r="V362" s="77">
        <v>2058</v>
      </c>
      <c r="W362" s="77">
        <v>2397</v>
      </c>
      <c r="X362" s="77">
        <v>2105</v>
      </c>
      <c r="Y362" s="77">
        <v>2170</v>
      </c>
      <c r="Z362">
        <v>2400.3000000000002</v>
      </c>
      <c r="AA362">
        <v>2216</v>
      </c>
      <c r="AB362">
        <v>2183</v>
      </c>
      <c r="AC362">
        <v>2247</v>
      </c>
      <c r="AD362">
        <v>2341</v>
      </c>
      <c r="AE362">
        <v>2211</v>
      </c>
    </row>
    <row r="363" spans="1:31" x14ac:dyDescent="0.2">
      <c r="A363" s="1">
        <v>39748</v>
      </c>
      <c r="B363" s="77">
        <v>2838</v>
      </c>
      <c r="C363" s="77">
        <v>2265</v>
      </c>
      <c r="D363" s="77">
        <v>2845</v>
      </c>
      <c r="E363" s="77">
        <v>2616</v>
      </c>
      <c r="F363" s="77">
        <v>2758</v>
      </c>
      <c r="G363" s="77">
        <v>2763</v>
      </c>
      <c r="H363" s="77">
        <v>2725</v>
      </c>
      <c r="I363" s="77">
        <v>2861</v>
      </c>
      <c r="J363" s="77">
        <v>2858</v>
      </c>
      <c r="K363" s="77">
        <v>3040</v>
      </c>
      <c r="L363" s="77">
        <v>2526</v>
      </c>
      <c r="M363" s="77">
        <v>2341</v>
      </c>
      <c r="N363" s="77">
        <v>2126</v>
      </c>
      <c r="O363" s="77">
        <v>2126</v>
      </c>
      <c r="P363" s="77">
        <v>2299</v>
      </c>
      <c r="Q363" s="77">
        <v>2432</v>
      </c>
      <c r="R363" s="77">
        <v>2248</v>
      </c>
      <c r="S363" s="77">
        <v>2152</v>
      </c>
      <c r="T363" s="77">
        <v>2075</v>
      </c>
      <c r="U363" s="77">
        <v>2225</v>
      </c>
      <c r="V363" s="77">
        <v>2007</v>
      </c>
      <c r="W363" s="77">
        <v>2403</v>
      </c>
      <c r="X363" s="77">
        <v>2126</v>
      </c>
      <c r="Y363" s="77">
        <v>2155</v>
      </c>
      <c r="Z363">
        <v>2354.1</v>
      </c>
      <c r="AA363">
        <v>2232</v>
      </c>
      <c r="AB363">
        <v>2158</v>
      </c>
      <c r="AC363">
        <v>2199</v>
      </c>
      <c r="AD363">
        <v>2298</v>
      </c>
      <c r="AE363">
        <v>2206</v>
      </c>
    </row>
    <row r="364" spans="1:31" x14ac:dyDescent="0.2">
      <c r="A364" s="1">
        <v>39749</v>
      </c>
      <c r="B364" s="77">
        <v>2842</v>
      </c>
      <c r="C364" s="77">
        <v>2280</v>
      </c>
      <c r="D364" s="77">
        <v>2831</v>
      </c>
      <c r="E364" s="77">
        <v>2600</v>
      </c>
      <c r="F364" s="77">
        <v>2737</v>
      </c>
      <c r="G364" s="77">
        <v>2759</v>
      </c>
      <c r="H364" s="77">
        <v>2687</v>
      </c>
      <c r="I364" s="77">
        <v>2854</v>
      </c>
      <c r="J364" s="77">
        <v>2891</v>
      </c>
      <c r="K364" s="77">
        <v>3085</v>
      </c>
      <c r="L364" s="77">
        <v>2551</v>
      </c>
      <c r="M364" s="77">
        <v>2310</v>
      </c>
      <c r="N364" s="77">
        <v>2162</v>
      </c>
      <c r="O364" s="77">
        <v>2116</v>
      </c>
      <c r="P364" s="77">
        <v>2303</v>
      </c>
      <c r="Q364" s="77">
        <v>2416</v>
      </c>
      <c r="R364" s="77">
        <v>2252</v>
      </c>
      <c r="S364" s="77">
        <v>2152</v>
      </c>
      <c r="T364" s="77">
        <v>2105</v>
      </c>
      <c r="U364" s="77">
        <v>2229</v>
      </c>
      <c r="V364" s="77">
        <v>1961</v>
      </c>
      <c r="W364" s="77">
        <v>2377</v>
      </c>
      <c r="X364" s="77">
        <v>2105</v>
      </c>
      <c r="Y364" s="77">
        <v>2164</v>
      </c>
      <c r="Z364">
        <v>2337.8000000000002</v>
      </c>
      <c r="AA364">
        <v>2194</v>
      </c>
      <c r="AB364">
        <v>2132</v>
      </c>
      <c r="AC364">
        <v>2189</v>
      </c>
      <c r="AD364">
        <v>2328</v>
      </c>
      <c r="AE364">
        <v>2160</v>
      </c>
    </row>
    <row r="365" spans="1:31" x14ac:dyDescent="0.2">
      <c r="A365" s="1">
        <v>39750</v>
      </c>
      <c r="B365" s="77">
        <v>2834</v>
      </c>
      <c r="C365" s="77">
        <v>2275</v>
      </c>
      <c r="D365" s="77">
        <v>2790</v>
      </c>
      <c r="E365" s="77">
        <v>2619</v>
      </c>
      <c r="F365" s="77">
        <v>2691</v>
      </c>
      <c r="G365" s="77">
        <v>2717</v>
      </c>
      <c r="H365" s="77">
        <v>2663</v>
      </c>
      <c r="I365" s="77">
        <v>2893</v>
      </c>
      <c r="J365" s="77">
        <v>2900</v>
      </c>
      <c r="K365" s="77">
        <v>3096</v>
      </c>
      <c r="L365" s="77">
        <v>2560</v>
      </c>
      <c r="M365" s="77">
        <v>2332</v>
      </c>
      <c r="N365" s="77">
        <v>2149</v>
      </c>
      <c r="O365" s="77">
        <v>2137</v>
      </c>
      <c r="P365" s="77">
        <v>2282</v>
      </c>
      <c r="Q365" s="77">
        <v>2425</v>
      </c>
      <c r="R365" s="77">
        <v>2250</v>
      </c>
      <c r="S365" s="77">
        <v>2138</v>
      </c>
      <c r="T365" s="77">
        <v>1999</v>
      </c>
      <c r="U365" s="77">
        <v>2233</v>
      </c>
      <c r="V365" s="77">
        <v>1953</v>
      </c>
      <c r="W365" s="77">
        <v>2353</v>
      </c>
      <c r="X365" s="77">
        <v>2101</v>
      </c>
      <c r="Y365" s="77">
        <v>2146</v>
      </c>
      <c r="Z365">
        <v>2316.4</v>
      </c>
      <c r="AA365">
        <v>2233</v>
      </c>
      <c r="AB365">
        <v>2120</v>
      </c>
      <c r="AC365">
        <v>2209</v>
      </c>
      <c r="AD365">
        <v>2282</v>
      </c>
      <c r="AE365">
        <v>2139</v>
      </c>
    </row>
    <row r="366" spans="1:31" x14ac:dyDescent="0.2">
      <c r="A366" s="1">
        <v>39751</v>
      </c>
      <c r="B366" s="77">
        <v>2875</v>
      </c>
      <c r="C366" s="77">
        <v>2253</v>
      </c>
      <c r="D366" s="77">
        <v>2744</v>
      </c>
      <c r="E366" s="77">
        <v>2522</v>
      </c>
      <c r="F366" s="77">
        <v>2667</v>
      </c>
      <c r="G366" s="77">
        <v>2732</v>
      </c>
      <c r="H366" s="77">
        <v>2573</v>
      </c>
      <c r="I366" s="77">
        <v>2836</v>
      </c>
      <c r="J366" s="77">
        <v>2911</v>
      </c>
      <c r="K366" s="77">
        <v>3121</v>
      </c>
      <c r="L366" s="77">
        <v>2526</v>
      </c>
      <c r="M366" s="77">
        <v>2333</v>
      </c>
      <c r="N366" s="77">
        <v>2135</v>
      </c>
      <c r="O366" s="77">
        <v>2156</v>
      </c>
      <c r="P366" s="77">
        <v>2264</v>
      </c>
      <c r="Q366" s="77">
        <v>2400</v>
      </c>
      <c r="R366" s="77">
        <v>2252</v>
      </c>
      <c r="S366" s="77">
        <v>2126</v>
      </c>
      <c r="T366" s="77">
        <v>1911</v>
      </c>
      <c r="U366" s="77">
        <v>2246</v>
      </c>
      <c r="V366" s="77">
        <v>1900</v>
      </c>
      <c r="W366" s="77">
        <v>2348</v>
      </c>
      <c r="X366" s="77">
        <v>2057</v>
      </c>
      <c r="Y366" s="77">
        <v>2107</v>
      </c>
      <c r="Z366">
        <v>2296.3000000000002</v>
      </c>
      <c r="AA366">
        <v>2256</v>
      </c>
      <c r="AB366">
        <v>2101</v>
      </c>
      <c r="AC366">
        <v>2209</v>
      </c>
      <c r="AD366">
        <v>2256</v>
      </c>
      <c r="AE366">
        <v>2121</v>
      </c>
    </row>
    <row r="367" spans="1:31" x14ac:dyDescent="0.2">
      <c r="A367" s="1">
        <v>39752</v>
      </c>
      <c r="B367" s="77">
        <v>2824</v>
      </c>
      <c r="C367" s="77">
        <v>2276</v>
      </c>
      <c r="D367" s="77">
        <v>2715</v>
      </c>
      <c r="E367" s="77">
        <v>2434</v>
      </c>
      <c r="F367" s="77">
        <v>2667</v>
      </c>
      <c r="G367" s="77">
        <v>2774</v>
      </c>
      <c r="H367" s="77">
        <v>2506</v>
      </c>
      <c r="I367" s="77">
        <v>2782</v>
      </c>
      <c r="J367" s="77">
        <v>2952</v>
      </c>
      <c r="K367" s="77">
        <v>3142</v>
      </c>
      <c r="L367" s="77">
        <v>2505</v>
      </c>
      <c r="M367" s="77">
        <v>2311</v>
      </c>
      <c r="N367" s="77">
        <v>2126</v>
      </c>
      <c r="O367" s="77">
        <v>2206</v>
      </c>
      <c r="P367" s="77">
        <v>2247</v>
      </c>
      <c r="Q367" s="77">
        <v>2398</v>
      </c>
      <c r="R367" s="77">
        <v>2272</v>
      </c>
      <c r="S367" s="77">
        <v>2148</v>
      </c>
      <c r="T367" s="77">
        <v>1878</v>
      </c>
      <c r="U367" s="77">
        <v>2260</v>
      </c>
      <c r="V367" s="77">
        <v>1870</v>
      </c>
      <c r="W367" s="77">
        <v>2349</v>
      </c>
      <c r="X367" s="77">
        <v>2035</v>
      </c>
      <c r="Y367" s="77">
        <v>2079</v>
      </c>
      <c r="Z367">
        <v>2264.3000000000002</v>
      </c>
      <c r="AA367">
        <v>2291</v>
      </c>
      <c r="AB367">
        <v>1970</v>
      </c>
      <c r="AC367">
        <v>2205</v>
      </c>
      <c r="AD367">
        <v>2237</v>
      </c>
      <c r="AE367">
        <v>2062</v>
      </c>
    </row>
  </sheetData>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67"/>
  <sheetViews>
    <sheetView workbookViewId="0">
      <pane xSplit="1" ySplit="1" topLeftCell="H107" activePane="bottomRight" state="frozen"/>
      <selection pane="topRight" activeCell="B1" sqref="B1"/>
      <selection pane="bottomLeft" activeCell="A2" sqref="A2"/>
      <selection pane="bottomRight" activeCell="AF290" sqref="AF290"/>
    </sheetView>
  </sheetViews>
  <sheetFormatPr defaultRowHeight="12.75" x14ac:dyDescent="0.2"/>
  <cols>
    <col min="1" max="2" width="9.140625" style="1" customWidth="1"/>
    <col min="20" max="20" width="9" style="2"/>
  </cols>
  <sheetData>
    <row r="1" spans="1:32" x14ac:dyDescent="0.2">
      <c r="B1">
        <v>1991</v>
      </c>
      <c r="C1">
        <v>1992</v>
      </c>
      <c r="D1">
        <v>1993</v>
      </c>
      <c r="E1">
        <v>1994</v>
      </c>
      <c r="F1">
        <v>1995</v>
      </c>
      <c r="G1">
        <v>1996</v>
      </c>
      <c r="H1">
        <v>1997</v>
      </c>
      <c r="I1">
        <v>1998</v>
      </c>
      <c r="J1">
        <v>1999</v>
      </c>
      <c r="K1">
        <v>2000</v>
      </c>
      <c r="L1">
        <v>2001</v>
      </c>
      <c r="M1">
        <v>2002</v>
      </c>
      <c r="N1">
        <v>2003</v>
      </c>
      <c r="O1">
        <v>2004</v>
      </c>
      <c r="P1">
        <v>2005</v>
      </c>
      <c r="Q1">
        <v>2006</v>
      </c>
      <c r="R1">
        <v>2007</v>
      </c>
      <c r="S1">
        <v>2008</v>
      </c>
      <c r="T1" s="2">
        <v>2009</v>
      </c>
      <c r="U1">
        <v>2010</v>
      </c>
      <c r="V1">
        <v>2011</v>
      </c>
      <c r="W1">
        <v>2012</v>
      </c>
      <c r="X1">
        <v>2013</v>
      </c>
      <c r="Y1">
        <v>2014</v>
      </c>
      <c r="Z1">
        <v>2015</v>
      </c>
      <c r="AA1">
        <v>2016</v>
      </c>
      <c r="AB1">
        <v>2017</v>
      </c>
      <c r="AC1">
        <v>2018</v>
      </c>
      <c r="AD1">
        <v>2019</v>
      </c>
      <c r="AE1">
        <v>2020</v>
      </c>
      <c r="AF1">
        <v>2021</v>
      </c>
    </row>
    <row r="2" spans="1:32" x14ac:dyDescent="0.2">
      <c r="A2" s="1">
        <v>39387</v>
      </c>
      <c r="B2" s="77">
        <v>68</v>
      </c>
      <c r="C2" s="77">
        <v>108</v>
      </c>
      <c r="D2" s="77">
        <v>-20.2</v>
      </c>
      <c r="E2" s="77">
        <v>95</v>
      </c>
      <c r="F2" s="77">
        <v>233</v>
      </c>
      <c r="G2" s="77">
        <v>190</v>
      </c>
      <c r="H2" s="77">
        <v>127</v>
      </c>
      <c r="I2" s="77">
        <v>420</v>
      </c>
      <c r="J2" s="77">
        <v>276</v>
      </c>
      <c r="K2" s="77">
        <v>394</v>
      </c>
      <c r="L2" s="77">
        <v>259</v>
      </c>
      <c r="M2" s="77">
        <v>191</v>
      </c>
      <c r="N2" s="77">
        <v>142</v>
      </c>
      <c r="O2" s="77">
        <v>163</v>
      </c>
      <c r="P2" s="77">
        <v>183</v>
      </c>
      <c r="Q2" s="77">
        <v>148</v>
      </c>
      <c r="R2" s="77">
        <v>192</v>
      </c>
      <c r="S2" s="77">
        <v>140</v>
      </c>
      <c r="T2" s="77">
        <v>164</v>
      </c>
      <c r="U2" s="77">
        <v>240</v>
      </c>
      <c r="V2" s="77">
        <v>390</v>
      </c>
      <c r="W2" s="77">
        <v>258</v>
      </c>
      <c r="X2" s="77">
        <v>197</v>
      </c>
      <c r="Y2" s="77">
        <v>174</v>
      </c>
      <c r="Z2">
        <v>125.6</v>
      </c>
      <c r="AA2">
        <v>6.4</v>
      </c>
      <c r="AB2">
        <v>99</v>
      </c>
      <c r="AC2">
        <v>48</v>
      </c>
      <c r="AD2">
        <v>48</v>
      </c>
      <c r="AE2">
        <v>26</v>
      </c>
      <c r="AF2">
        <v>377</v>
      </c>
    </row>
    <row r="3" spans="1:32" x14ac:dyDescent="0.2">
      <c r="A3" s="1">
        <v>39388</v>
      </c>
      <c r="B3" s="77">
        <v>104</v>
      </c>
      <c r="C3" s="77">
        <v>228</v>
      </c>
      <c r="D3" s="77">
        <v>-1.6</v>
      </c>
      <c r="E3" s="77">
        <v>-38.6</v>
      </c>
      <c r="F3" s="77">
        <v>136</v>
      </c>
      <c r="G3" s="77">
        <v>370</v>
      </c>
      <c r="H3" s="77">
        <v>108</v>
      </c>
      <c r="I3" s="77">
        <v>422</v>
      </c>
      <c r="J3" s="77">
        <v>-51.8</v>
      </c>
      <c r="K3" s="77">
        <v>449</v>
      </c>
      <c r="L3" s="77">
        <v>258</v>
      </c>
      <c r="M3" s="77">
        <v>175</v>
      </c>
      <c r="N3" s="77">
        <v>157</v>
      </c>
      <c r="O3" s="77">
        <v>164</v>
      </c>
      <c r="P3" s="77">
        <v>188</v>
      </c>
      <c r="Q3" s="77">
        <v>139</v>
      </c>
      <c r="R3" s="77">
        <v>232</v>
      </c>
      <c r="S3" s="77">
        <v>185</v>
      </c>
      <c r="T3" s="77">
        <v>177</v>
      </c>
      <c r="U3" s="77">
        <v>188</v>
      </c>
      <c r="V3" s="77">
        <v>265</v>
      </c>
      <c r="W3" s="77">
        <v>339</v>
      </c>
      <c r="X3" s="77">
        <v>193</v>
      </c>
      <c r="Y3" s="77">
        <v>184</v>
      </c>
      <c r="Z3">
        <v>126.9</v>
      </c>
      <c r="AA3">
        <v>51</v>
      </c>
      <c r="AB3">
        <v>102</v>
      </c>
      <c r="AC3">
        <v>26</v>
      </c>
      <c r="AD3">
        <v>29</v>
      </c>
      <c r="AE3">
        <v>51</v>
      </c>
      <c r="AF3">
        <v>371</v>
      </c>
    </row>
    <row r="4" spans="1:32" x14ac:dyDescent="0.2">
      <c r="A4" s="1">
        <v>39389</v>
      </c>
      <c r="B4" s="77">
        <v>105</v>
      </c>
      <c r="C4" s="77">
        <v>120</v>
      </c>
      <c r="D4" s="77">
        <v>5.9</v>
      </c>
      <c r="E4" s="77">
        <v>136</v>
      </c>
      <c r="F4" s="77">
        <v>182</v>
      </c>
      <c r="G4" s="77">
        <v>347</v>
      </c>
      <c r="H4" s="77">
        <v>143</v>
      </c>
      <c r="I4" s="77">
        <v>423</v>
      </c>
      <c r="J4" s="77">
        <v>223</v>
      </c>
      <c r="K4" s="77">
        <v>255</v>
      </c>
      <c r="L4" s="77">
        <v>224</v>
      </c>
      <c r="M4" s="77">
        <v>196</v>
      </c>
      <c r="N4" s="77">
        <v>181</v>
      </c>
      <c r="O4" s="77">
        <v>150</v>
      </c>
      <c r="P4" s="77">
        <v>178</v>
      </c>
      <c r="Q4" s="77">
        <v>146</v>
      </c>
      <c r="R4" s="77">
        <v>229</v>
      </c>
      <c r="S4" s="77">
        <v>177</v>
      </c>
      <c r="T4" s="77">
        <v>186</v>
      </c>
      <c r="U4" s="77">
        <v>211</v>
      </c>
      <c r="V4" s="77">
        <v>230</v>
      </c>
      <c r="W4" s="77">
        <v>324</v>
      </c>
      <c r="X4" s="77">
        <v>202</v>
      </c>
      <c r="Y4" s="77">
        <v>179</v>
      </c>
      <c r="Z4">
        <v>127.3</v>
      </c>
      <c r="AA4">
        <v>45</v>
      </c>
      <c r="AB4">
        <v>108</v>
      </c>
      <c r="AC4">
        <v>11</v>
      </c>
      <c r="AD4">
        <v>15</v>
      </c>
      <c r="AE4">
        <v>66</v>
      </c>
      <c r="AF4">
        <v>346</v>
      </c>
    </row>
    <row r="5" spans="1:32" x14ac:dyDescent="0.2">
      <c r="A5" s="1">
        <v>39390</v>
      </c>
      <c r="B5" s="77">
        <v>148</v>
      </c>
      <c r="C5" s="77">
        <v>214</v>
      </c>
      <c r="D5" s="77">
        <v>69</v>
      </c>
      <c r="E5" s="77">
        <v>104</v>
      </c>
      <c r="F5" s="77">
        <v>220</v>
      </c>
      <c r="G5" s="77">
        <v>185</v>
      </c>
      <c r="H5" s="77">
        <v>-5.8</v>
      </c>
      <c r="I5" s="77">
        <v>342</v>
      </c>
      <c r="J5" s="77">
        <v>233</v>
      </c>
      <c r="K5" s="77">
        <v>176</v>
      </c>
      <c r="L5" s="77">
        <v>255</v>
      </c>
      <c r="M5" s="77">
        <v>224</v>
      </c>
      <c r="N5" s="77">
        <v>163</v>
      </c>
      <c r="O5" s="77">
        <v>141</v>
      </c>
      <c r="P5" s="77">
        <v>195</v>
      </c>
      <c r="Q5" s="77">
        <v>140</v>
      </c>
      <c r="R5" s="77">
        <v>216</v>
      </c>
      <c r="S5" s="77">
        <v>156</v>
      </c>
      <c r="T5" s="77">
        <v>202</v>
      </c>
      <c r="U5" s="77">
        <v>243</v>
      </c>
      <c r="V5" s="77">
        <v>183</v>
      </c>
      <c r="W5" s="77">
        <v>294</v>
      </c>
      <c r="X5" s="77">
        <v>214</v>
      </c>
      <c r="Y5" s="77">
        <v>166</v>
      </c>
      <c r="Z5">
        <v>128.80000000000001</v>
      </c>
      <c r="AA5">
        <v>33</v>
      </c>
      <c r="AB5">
        <v>114</v>
      </c>
      <c r="AC5">
        <v>6.1</v>
      </c>
      <c r="AD5">
        <v>29</v>
      </c>
      <c r="AE5">
        <v>67</v>
      </c>
      <c r="AF5">
        <v>297</v>
      </c>
    </row>
    <row r="6" spans="1:32" x14ac:dyDescent="0.2">
      <c r="A6" s="1">
        <v>39391</v>
      </c>
      <c r="B6" s="77">
        <v>231</v>
      </c>
      <c r="C6" s="77">
        <v>167</v>
      </c>
      <c r="D6" s="77">
        <v>41</v>
      </c>
      <c r="E6" s="77">
        <v>225</v>
      </c>
      <c r="F6" s="77">
        <v>188</v>
      </c>
      <c r="G6" s="77">
        <v>163</v>
      </c>
      <c r="H6" s="77">
        <v>59</v>
      </c>
      <c r="I6" s="77">
        <v>234</v>
      </c>
      <c r="J6" s="77">
        <v>181</v>
      </c>
      <c r="K6" s="77">
        <v>283</v>
      </c>
      <c r="L6" s="77">
        <v>240</v>
      </c>
      <c r="M6" s="77">
        <v>192</v>
      </c>
      <c r="N6" s="77">
        <v>124</v>
      </c>
      <c r="O6" s="77">
        <v>113</v>
      </c>
      <c r="P6" s="77">
        <v>234</v>
      </c>
      <c r="Q6" s="77">
        <v>114</v>
      </c>
      <c r="R6" s="77">
        <v>243</v>
      </c>
      <c r="S6" s="77">
        <v>143</v>
      </c>
      <c r="T6" s="77">
        <v>221</v>
      </c>
      <c r="U6" s="77">
        <v>246</v>
      </c>
      <c r="V6" s="77">
        <v>201</v>
      </c>
      <c r="W6" s="77">
        <v>278</v>
      </c>
      <c r="X6" s="77">
        <v>225</v>
      </c>
      <c r="Y6" s="77">
        <v>132</v>
      </c>
      <c r="Z6">
        <v>123.2</v>
      </c>
      <c r="AA6">
        <v>82</v>
      </c>
      <c r="AB6">
        <v>32</v>
      </c>
      <c r="AC6">
        <v>13</v>
      </c>
      <c r="AD6">
        <v>42</v>
      </c>
      <c r="AE6">
        <v>81</v>
      </c>
      <c r="AF6">
        <v>307</v>
      </c>
    </row>
    <row r="7" spans="1:32" x14ac:dyDescent="0.2">
      <c r="A7" s="1">
        <v>39392</v>
      </c>
      <c r="B7" s="77">
        <v>193</v>
      </c>
      <c r="C7" s="77">
        <v>-21.2</v>
      </c>
      <c r="D7" s="77">
        <v>115</v>
      </c>
      <c r="E7" s="77">
        <v>188</v>
      </c>
      <c r="F7" s="77">
        <v>278</v>
      </c>
      <c r="G7" s="77">
        <v>34</v>
      </c>
      <c r="H7" s="77">
        <v>121</v>
      </c>
      <c r="I7" s="77">
        <v>236</v>
      </c>
      <c r="J7" s="77">
        <v>302</v>
      </c>
      <c r="K7" s="77">
        <v>163</v>
      </c>
      <c r="L7" s="77">
        <v>218</v>
      </c>
      <c r="M7" s="77">
        <v>181</v>
      </c>
      <c r="N7" s="77">
        <v>145</v>
      </c>
      <c r="O7" s="77">
        <v>70</v>
      </c>
      <c r="P7" s="77">
        <v>186</v>
      </c>
      <c r="Q7" s="77">
        <v>105</v>
      </c>
      <c r="R7" s="77">
        <v>201</v>
      </c>
      <c r="S7" s="77">
        <v>162</v>
      </c>
      <c r="T7" s="77">
        <v>225</v>
      </c>
      <c r="U7" s="77">
        <v>212</v>
      </c>
      <c r="V7" s="77">
        <v>212</v>
      </c>
      <c r="W7" s="77">
        <v>282</v>
      </c>
      <c r="X7" s="77">
        <v>229</v>
      </c>
      <c r="Y7" s="77">
        <v>147</v>
      </c>
      <c r="Z7">
        <v>115.2</v>
      </c>
      <c r="AA7">
        <v>99</v>
      </c>
      <c r="AB7">
        <v>7</v>
      </c>
      <c r="AC7">
        <v>40</v>
      </c>
      <c r="AD7">
        <v>35</v>
      </c>
      <c r="AE7">
        <v>75</v>
      </c>
      <c r="AF7">
        <v>259</v>
      </c>
    </row>
    <row r="8" spans="1:32" x14ac:dyDescent="0.2">
      <c r="A8" s="1">
        <v>39393</v>
      </c>
      <c r="B8" s="77">
        <v>204</v>
      </c>
      <c r="C8" s="77">
        <v>94</v>
      </c>
      <c r="D8" s="77">
        <v>98</v>
      </c>
      <c r="E8" s="77">
        <v>160</v>
      </c>
      <c r="F8" s="77">
        <v>117</v>
      </c>
      <c r="G8" s="77">
        <v>90</v>
      </c>
      <c r="H8" s="77">
        <v>132</v>
      </c>
      <c r="I8" s="77">
        <v>116</v>
      </c>
      <c r="J8" s="77">
        <v>223</v>
      </c>
      <c r="K8" s="77">
        <v>147</v>
      </c>
      <c r="L8" s="77">
        <v>213</v>
      </c>
      <c r="M8" s="77">
        <v>203</v>
      </c>
      <c r="N8" s="77">
        <v>166</v>
      </c>
      <c r="O8" s="77">
        <v>134</v>
      </c>
      <c r="P8" s="77">
        <v>259</v>
      </c>
      <c r="Q8" s="77">
        <v>101</v>
      </c>
      <c r="R8" s="77">
        <v>152</v>
      </c>
      <c r="S8" s="77">
        <v>162</v>
      </c>
      <c r="T8" s="77">
        <v>202</v>
      </c>
      <c r="U8" s="77">
        <v>153</v>
      </c>
      <c r="V8" s="77">
        <v>210</v>
      </c>
      <c r="W8" s="77">
        <v>302</v>
      </c>
      <c r="X8" s="77">
        <v>230</v>
      </c>
      <c r="Y8" s="77">
        <v>147</v>
      </c>
      <c r="Z8">
        <v>110</v>
      </c>
      <c r="AA8">
        <v>89</v>
      </c>
      <c r="AB8">
        <v>-39.9</v>
      </c>
      <c r="AC8">
        <v>56</v>
      </c>
      <c r="AD8">
        <v>25</v>
      </c>
      <c r="AE8">
        <v>70</v>
      </c>
      <c r="AF8">
        <v>222</v>
      </c>
    </row>
    <row r="9" spans="1:32" x14ac:dyDescent="0.2">
      <c r="A9" s="1">
        <v>39394</v>
      </c>
      <c r="B9" s="77">
        <v>152</v>
      </c>
      <c r="C9" s="77">
        <v>114</v>
      </c>
      <c r="D9" s="77">
        <v>-156</v>
      </c>
      <c r="E9" s="77">
        <v>158</v>
      </c>
      <c r="F9" s="77">
        <v>101</v>
      </c>
      <c r="G9" s="77">
        <v>224</v>
      </c>
      <c r="H9" s="77">
        <v>215</v>
      </c>
      <c r="I9" s="77">
        <v>158</v>
      </c>
      <c r="J9" s="77">
        <v>116</v>
      </c>
      <c r="K9" s="77">
        <v>147</v>
      </c>
      <c r="L9" s="77">
        <v>248</v>
      </c>
      <c r="M9" s="77">
        <v>193</v>
      </c>
      <c r="N9" s="77">
        <v>168</v>
      </c>
      <c r="O9" s="77">
        <v>174</v>
      </c>
      <c r="P9" s="77">
        <v>187</v>
      </c>
      <c r="Q9" s="77">
        <v>113</v>
      </c>
      <c r="R9" s="77">
        <v>136</v>
      </c>
      <c r="S9" s="77">
        <v>147</v>
      </c>
      <c r="T9" s="77">
        <v>228</v>
      </c>
      <c r="U9" s="77">
        <v>159</v>
      </c>
      <c r="V9" s="77">
        <v>206</v>
      </c>
      <c r="W9" s="77">
        <v>307</v>
      </c>
      <c r="X9" s="77">
        <v>230</v>
      </c>
      <c r="Y9" s="77">
        <v>145</v>
      </c>
      <c r="Z9">
        <v>109.9</v>
      </c>
      <c r="AA9">
        <v>64</v>
      </c>
      <c r="AB9">
        <v>13</v>
      </c>
      <c r="AC9">
        <v>115</v>
      </c>
      <c r="AD9">
        <v>48</v>
      </c>
      <c r="AE9">
        <v>79</v>
      </c>
      <c r="AF9">
        <v>185</v>
      </c>
    </row>
    <row r="10" spans="1:32" x14ac:dyDescent="0.2">
      <c r="A10" s="1">
        <v>39395</v>
      </c>
      <c r="B10" s="77">
        <v>206</v>
      </c>
      <c r="C10" s="77">
        <v>120</v>
      </c>
      <c r="D10" s="77">
        <v>-161.6</v>
      </c>
      <c r="E10" s="77">
        <v>130</v>
      </c>
      <c r="F10" s="77">
        <v>221</v>
      </c>
      <c r="G10" s="77">
        <v>257</v>
      </c>
      <c r="H10" s="77">
        <v>298</v>
      </c>
      <c r="I10" s="77">
        <v>192</v>
      </c>
      <c r="J10" s="77">
        <v>108</v>
      </c>
      <c r="K10" s="77">
        <v>98</v>
      </c>
      <c r="L10" s="77">
        <v>192</v>
      </c>
      <c r="M10" s="77">
        <v>200</v>
      </c>
      <c r="N10" s="77">
        <v>151</v>
      </c>
      <c r="O10" s="77">
        <v>148</v>
      </c>
      <c r="P10" s="77">
        <v>159</v>
      </c>
      <c r="Q10" s="77">
        <v>136</v>
      </c>
      <c r="R10" s="77">
        <v>138</v>
      </c>
      <c r="S10" s="77">
        <v>156</v>
      </c>
      <c r="T10" s="77">
        <v>218</v>
      </c>
      <c r="U10" s="77">
        <v>197</v>
      </c>
      <c r="V10" s="77">
        <v>170</v>
      </c>
      <c r="W10" s="77">
        <v>272</v>
      </c>
      <c r="X10" s="77">
        <v>232</v>
      </c>
      <c r="Y10" s="77">
        <v>137</v>
      </c>
      <c r="Z10">
        <v>115.9</v>
      </c>
      <c r="AA10">
        <v>46</v>
      </c>
      <c r="AB10">
        <v>6.8</v>
      </c>
      <c r="AC10">
        <v>166</v>
      </c>
      <c r="AD10">
        <v>69</v>
      </c>
      <c r="AE10">
        <v>65</v>
      </c>
      <c r="AF10">
        <v>171</v>
      </c>
    </row>
    <row r="11" spans="1:32" x14ac:dyDescent="0.2">
      <c r="A11" s="1">
        <v>39396</v>
      </c>
      <c r="B11" s="77">
        <v>201</v>
      </c>
      <c r="C11" s="77">
        <v>166</v>
      </c>
      <c r="D11" s="77">
        <v>48</v>
      </c>
      <c r="E11" s="77">
        <v>130</v>
      </c>
      <c r="F11" s="77">
        <v>248</v>
      </c>
      <c r="G11" s="77">
        <v>281</v>
      </c>
      <c r="H11" s="77">
        <v>257</v>
      </c>
      <c r="I11" s="77">
        <v>238</v>
      </c>
      <c r="J11" s="77">
        <v>69</v>
      </c>
      <c r="K11" s="77">
        <v>61</v>
      </c>
      <c r="L11" s="77">
        <v>265</v>
      </c>
      <c r="M11" s="77">
        <v>177</v>
      </c>
      <c r="N11" s="77">
        <v>170</v>
      </c>
      <c r="O11" s="77">
        <v>145</v>
      </c>
      <c r="P11" s="77">
        <v>145</v>
      </c>
      <c r="Q11" s="77">
        <v>120</v>
      </c>
      <c r="R11" s="77">
        <v>122</v>
      </c>
      <c r="S11" s="77">
        <v>137</v>
      </c>
      <c r="T11" s="77">
        <v>158</v>
      </c>
      <c r="U11" s="77">
        <v>161</v>
      </c>
      <c r="V11" s="77">
        <v>241</v>
      </c>
      <c r="W11" s="77">
        <v>275</v>
      </c>
      <c r="X11" s="77">
        <v>234</v>
      </c>
      <c r="Y11" s="77">
        <v>167</v>
      </c>
      <c r="Z11">
        <v>100.8</v>
      </c>
      <c r="AA11">
        <v>36</v>
      </c>
      <c r="AB11">
        <v>11</v>
      </c>
      <c r="AC11">
        <v>158</v>
      </c>
      <c r="AD11">
        <v>72</v>
      </c>
      <c r="AE11">
        <v>50</v>
      </c>
      <c r="AF11">
        <v>173</v>
      </c>
    </row>
    <row r="12" spans="1:32" x14ac:dyDescent="0.2">
      <c r="A12" s="1">
        <v>39397</v>
      </c>
      <c r="B12" s="77">
        <v>198</v>
      </c>
      <c r="C12" s="77">
        <v>117</v>
      </c>
      <c r="D12" s="77">
        <v>-2.2999999999999998</v>
      </c>
      <c r="E12" s="77">
        <v>125</v>
      </c>
      <c r="F12" s="77">
        <v>192</v>
      </c>
      <c r="G12" s="77">
        <v>305</v>
      </c>
      <c r="H12" s="77">
        <v>230</v>
      </c>
      <c r="I12" s="77">
        <v>321</v>
      </c>
      <c r="J12" s="77">
        <v>144</v>
      </c>
      <c r="K12" s="77">
        <v>43</v>
      </c>
      <c r="L12" s="77">
        <v>242</v>
      </c>
      <c r="M12" s="77">
        <v>141</v>
      </c>
      <c r="N12" s="77">
        <v>182</v>
      </c>
      <c r="O12" s="77">
        <v>143</v>
      </c>
      <c r="P12" s="77">
        <v>151</v>
      </c>
      <c r="Q12" s="77">
        <v>94</v>
      </c>
      <c r="R12" s="77">
        <v>116</v>
      </c>
      <c r="S12" s="77">
        <v>144</v>
      </c>
      <c r="T12" s="77">
        <v>163</v>
      </c>
      <c r="U12" s="77">
        <v>155</v>
      </c>
      <c r="V12" s="77">
        <v>189</v>
      </c>
      <c r="W12" s="77">
        <v>289</v>
      </c>
      <c r="X12" s="77">
        <v>212</v>
      </c>
      <c r="Y12" s="77">
        <v>177</v>
      </c>
      <c r="Z12">
        <v>83.7</v>
      </c>
      <c r="AA12">
        <v>16</v>
      </c>
      <c r="AB12">
        <v>40</v>
      </c>
      <c r="AC12">
        <v>153</v>
      </c>
      <c r="AD12">
        <v>47</v>
      </c>
      <c r="AE12">
        <v>66</v>
      </c>
      <c r="AF12">
        <v>225</v>
      </c>
    </row>
    <row r="13" spans="1:32" x14ac:dyDescent="0.2">
      <c r="A13" s="1">
        <v>39398</v>
      </c>
      <c r="B13" s="77">
        <v>233</v>
      </c>
      <c r="C13" s="77">
        <v>129</v>
      </c>
      <c r="D13" s="77">
        <v>210</v>
      </c>
      <c r="E13" s="77">
        <v>93</v>
      </c>
      <c r="F13" s="77">
        <v>232</v>
      </c>
      <c r="G13" s="77">
        <v>321</v>
      </c>
      <c r="H13" s="77">
        <v>241</v>
      </c>
      <c r="I13" s="77">
        <v>313</v>
      </c>
      <c r="J13" s="77">
        <v>201</v>
      </c>
      <c r="K13" s="77">
        <v>76</v>
      </c>
      <c r="L13" s="77">
        <v>193</v>
      </c>
      <c r="M13" s="77">
        <v>155</v>
      </c>
      <c r="N13" s="77">
        <v>227</v>
      </c>
      <c r="O13" s="77">
        <v>141</v>
      </c>
      <c r="P13" s="77">
        <v>160</v>
      </c>
      <c r="Q13" s="77">
        <v>84</v>
      </c>
      <c r="R13" s="77">
        <v>70</v>
      </c>
      <c r="S13" s="77">
        <v>183</v>
      </c>
      <c r="T13" s="77">
        <v>178</v>
      </c>
      <c r="U13" s="77">
        <v>161</v>
      </c>
      <c r="V13" s="77">
        <v>212</v>
      </c>
      <c r="W13" s="77">
        <v>290</v>
      </c>
      <c r="X13" s="77">
        <v>189</v>
      </c>
      <c r="Y13" s="77">
        <v>209</v>
      </c>
      <c r="Z13">
        <v>84.5</v>
      </c>
      <c r="AA13">
        <v>-0.6</v>
      </c>
      <c r="AB13">
        <v>66</v>
      </c>
      <c r="AC13">
        <v>144</v>
      </c>
      <c r="AD13">
        <v>28</v>
      </c>
      <c r="AE13">
        <v>70</v>
      </c>
      <c r="AF13">
        <v>202</v>
      </c>
    </row>
    <row r="14" spans="1:32" x14ac:dyDescent="0.2">
      <c r="A14" s="1">
        <v>39399</v>
      </c>
      <c r="B14" s="77">
        <v>186</v>
      </c>
      <c r="C14" s="77">
        <v>123</v>
      </c>
      <c r="D14" s="77">
        <v>270</v>
      </c>
      <c r="E14" s="77">
        <v>80</v>
      </c>
      <c r="F14" s="77">
        <v>153</v>
      </c>
      <c r="G14" s="77">
        <v>360</v>
      </c>
      <c r="H14" s="77">
        <v>227</v>
      </c>
      <c r="I14" s="77">
        <v>318</v>
      </c>
      <c r="J14" s="77">
        <v>213</v>
      </c>
      <c r="K14" s="77">
        <v>75</v>
      </c>
      <c r="L14" s="77">
        <v>237</v>
      </c>
      <c r="M14" s="77">
        <v>165</v>
      </c>
      <c r="N14" s="77">
        <v>190</v>
      </c>
      <c r="O14" s="77">
        <v>191</v>
      </c>
      <c r="P14" s="77">
        <v>163</v>
      </c>
      <c r="Q14" s="77">
        <v>86</v>
      </c>
      <c r="R14" s="77">
        <v>74</v>
      </c>
      <c r="S14" s="77">
        <v>161</v>
      </c>
      <c r="T14" s="77">
        <v>166</v>
      </c>
      <c r="U14" s="77">
        <v>181</v>
      </c>
      <c r="V14" s="77">
        <v>176</v>
      </c>
      <c r="W14" s="77">
        <v>334</v>
      </c>
      <c r="X14" s="77">
        <v>195</v>
      </c>
      <c r="Y14" s="77">
        <v>199</v>
      </c>
      <c r="Z14">
        <v>85.6</v>
      </c>
      <c r="AA14">
        <v>7.4</v>
      </c>
      <c r="AB14">
        <v>64</v>
      </c>
      <c r="AC14">
        <v>129</v>
      </c>
      <c r="AD14">
        <v>41</v>
      </c>
      <c r="AE14">
        <v>66</v>
      </c>
      <c r="AF14">
        <v>218</v>
      </c>
    </row>
    <row r="15" spans="1:32" x14ac:dyDescent="0.2">
      <c r="A15" s="1">
        <v>39400</v>
      </c>
      <c r="B15" s="77">
        <v>146</v>
      </c>
      <c r="C15" s="77">
        <v>47</v>
      </c>
      <c r="D15" s="77">
        <v>70</v>
      </c>
      <c r="E15" s="77">
        <v>72</v>
      </c>
      <c r="F15" s="77">
        <v>91</v>
      </c>
      <c r="G15" s="77">
        <v>399</v>
      </c>
      <c r="H15" s="77">
        <v>282</v>
      </c>
      <c r="I15" s="77">
        <v>331</v>
      </c>
      <c r="J15" s="77">
        <v>225</v>
      </c>
      <c r="K15" s="77">
        <v>82</v>
      </c>
      <c r="L15" s="77">
        <v>251</v>
      </c>
      <c r="M15" s="77">
        <v>155</v>
      </c>
      <c r="N15" s="77">
        <v>195</v>
      </c>
      <c r="O15" s="77">
        <v>150</v>
      </c>
      <c r="P15" s="77">
        <v>157</v>
      </c>
      <c r="Q15" s="77">
        <v>78</v>
      </c>
      <c r="R15" s="77">
        <v>71</v>
      </c>
      <c r="S15" s="77">
        <v>178</v>
      </c>
      <c r="T15" s="77">
        <v>170</v>
      </c>
      <c r="U15" s="77">
        <v>208</v>
      </c>
      <c r="V15" s="77">
        <v>156</v>
      </c>
      <c r="W15" s="77">
        <v>292</v>
      </c>
      <c r="X15" s="77">
        <v>193</v>
      </c>
      <c r="Y15" s="77">
        <v>199</v>
      </c>
      <c r="Z15">
        <v>83.8</v>
      </c>
      <c r="AA15">
        <v>-2.1</v>
      </c>
      <c r="AB15">
        <v>39</v>
      </c>
      <c r="AC15">
        <v>131</v>
      </c>
      <c r="AD15">
        <v>52</v>
      </c>
      <c r="AE15">
        <v>72</v>
      </c>
      <c r="AF15">
        <v>249</v>
      </c>
    </row>
    <row r="16" spans="1:32" x14ac:dyDescent="0.2">
      <c r="A16" s="1">
        <v>39401</v>
      </c>
      <c r="B16" s="77">
        <v>81</v>
      </c>
      <c r="C16" s="77">
        <v>127</v>
      </c>
      <c r="D16" s="77">
        <v>84</v>
      </c>
      <c r="E16" s="77">
        <v>98</v>
      </c>
      <c r="F16" s="77">
        <v>253</v>
      </c>
      <c r="G16" s="77">
        <v>394</v>
      </c>
      <c r="H16" s="77">
        <v>269</v>
      </c>
      <c r="I16" s="77">
        <v>336</v>
      </c>
      <c r="J16" s="77">
        <v>150</v>
      </c>
      <c r="K16" s="77">
        <v>113</v>
      </c>
      <c r="L16" s="77">
        <v>190</v>
      </c>
      <c r="M16" s="77">
        <v>159</v>
      </c>
      <c r="N16" s="77">
        <v>214</v>
      </c>
      <c r="O16" s="77">
        <v>182</v>
      </c>
      <c r="P16" s="77">
        <v>172</v>
      </c>
      <c r="Q16" s="77">
        <v>90</v>
      </c>
      <c r="R16" s="77">
        <v>110</v>
      </c>
      <c r="S16" s="77">
        <v>169</v>
      </c>
      <c r="T16" s="77">
        <v>191</v>
      </c>
      <c r="U16" s="77">
        <v>203</v>
      </c>
      <c r="V16" s="77">
        <v>155</v>
      </c>
      <c r="W16" s="77">
        <v>279</v>
      </c>
      <c r="X16" s="77">
        <v>191</v>
      </c>
      <c r="Y16" s="77">
        <v>190</v>
      </c>
      <c r="Z16">
        <v>91.6</v>
      </c>
      <c r="AA16">
        <v>-3.4</v>
      </c>
      <c r="AB16">
        <v>24</v>
      </c>
      <c r="AC16">
        <v>117</v>
      </c>
      <c r="AD16">
        <v>32</v>
      </c>
      <c r="AE16">
        <v>83</v>
      </c>
      <c r="AF16">
        <v>285</v>
      </c>
    </row>
    <row r="17" spans="1:32" x14ac:dyDescent="0.2">
      <c r="A17" s="1">
        <v>39402</v>
      </c>
      <c r="B17" s="77">
        <v>113</v>
      </c>
      <c r="C17" s="77">
        <v>135</v>
      </c>
      <c r="D17" s="77">
        <v>-9.1</v>
      </c>
      <c r="E17" s="77">
        <v>100</v>
      </c>
      <c r="F17" s="77">
        <v>154</v>
      </c>
      <c r="G17" s="77">
        <v>306</v>
      </c>
      <c r="H17" s="77">
        <v>348</v>
      </c>
      <c r="I17" s="77">
        <v>328</v>
      </c>
      <c r="J17" s="77">
        <v>132</v>
      </c>
      <c r="K17" s="77">
        <v>44</v>
      </c>
      <c r="L17" s="77">
        <v>237</v>
      </c>
      <c r="M17" s="77">
        <v>132</v>
      </c>
      <c r="N17" s="77">
        <v>233</v>
      </c>
      <c r="O17" s="77">
        <v>169</v>
      </c>
      <c r="P17" s="77">
        <v>184</v>
      </c>
      <c r="Q17" s="77">
        <v>73</v>
      </c>
      <c r="R17" s="77">
        <v>101</v>
      </c>
      <c r="S17" s="77">
        <v>141</v>
      </c>
      <c r="T17" s="77">
        <v>192</v>
      </c>
      <c r="U17" s="77">
        <v>197</v>
      </c>
      <c r="V17" s="77">
        <v>144</v>
      </c>
      <c r="W17" s="77">
        <v>233</v>
      </c>
      <c r="X17" s="77">
        <v>200</v>
      </c>
      <c r="Y17" s="77">
        <v>176</v>
      </c>
      <c r="Z17">
        <v>106.1</v>
      </c>
      <c r="AA17">
        <v>13</v>
      </c>
      <c r="AB17">
        <v>42</v>
      </c>
      <c r="AC17">
        <v>86</v>
      </c>
      <c r="AD17">
        <v>16</v>
      </c>
      <c r="AE17">
        <v>83</v>
      </c>
      <c r="AF17">
        <v>307</v>
      </c>
    </row>
    <row r="18" spans="1:32" x14ac:dyDescent="0.2">
      <c r="A18" s="1">
        <v>39403</v>
      </c>
      <c r="B18" s="77">
        <v>115</v>
      </c>
      <c r="C18" s="77">
        <v>205</v>
      </c>
      <c r="D18" s="77">
        <v>-15.1</v>
      </c>
      <c r="E18" s="77">
        <v>105</v>
      </c>
      <c r="F18" s="77">
        <v>174</v>
      </c>
      <c r="G18" s="77">
        <v>236</v>
      </c>
      <c r="H18" s="77">
        <v>418</v>
      </c>
      <c r="I18" s="77">
        <v>264</v>
      </c>
      <c r="J18" s="77">
        <v>199</v>
      </c>
      <c r="K18" s="77">
        <v>72</v>
      </c>
      <c r="L18" s="77">
        <v>173</v>
      </c>
      <c r="M18" s="77">
        <v>144</v>
      </c>
      <c r="N18" s="77">
        <v>192</v>
      </c>
      <c r="O18" s="77">
        <v>168</v>
      </c>
      <c r="P18" s="77">
        <v>178</v>
      </c>
      <c r="Q18" s="77">
        <v>90</v>
      </c>
      <c r="R18" s="77">
        <v>134</v>
      </c>
      <c r="S18" s="77">
        <v>147</v>
      </c>
      <c r="T18" s="77">
        <v>222</v>
      </c>
      <c r="U18" s="77">
        <v>206</v>
      </c>
      <c r="V18" s="77">
        <v>144</v>
      </c>
      <c r="W18" s="77">
        <v>271</v>
      </c>
      <c r="X18" s="77">
        <v>197</v>
      </c>
      <c r="Y18" s="77">
        <v>147</v>
      </c>
      <c r="Z18">
        <v>143.69999999999999</v>
      </c>
      <c r="AA18">
        <v>38</v>
      </c>
      <c r="AB18">
        <v>58</v>
      </c>
      <c r="AC18">
        <v>134</v>
      </c>
      <c r="AD18">
        <v>40</v>
      </c>
      <c r="AE18">
        <v>83</v>
      </c>
      <c r="AF18">
        <v>314</v>
      </c>
    </row>
    <row r="19" spans="1:32" x14ac:dyDescent="0.2">
      <c r="A19" s="1">
        <v>39404</v>
      </c>
      <c r="B19" s="77">
        <v>136</v>
      </c>
      <c r="C19" s="77">
        <v>198</v>
      </c>
      <c r="D19" s="77">
        <v>-58.6</v>
      </c>
      <c r="E19" s="77">
        <v>93</v>
      </c>
      <c r="F19" s="77">
        <v>108</v>
      </c>
      <c r="G19" s="77">
        <v>184</v>
      </c>
      <c r="H19" s="77">
        <v>301</v>
      </c>
      <c r="I19" s="77">
        <v>139</v>
      </c>
      <c r="J19" s="77">
        <v>95</v>
      </c>
      <c r="K19" s="77">
        <v>79</v>
      </c>
      <c r="L19" s="77">
        <v>181</v>
      </c>
      <c r="M19" s="77">
        <v>134</v>
      </c>
      <c r="N19" s="77">
        <v>158</v>
      </c>
      <c r="O19" s="77">
        <v>227</v>
      </c>
      <c r="P19" s="77">
        <v>171</v>
      </c>
      <c r="Q19" s="77">
        <v>110</v>
      </c>
      <c r="R19" s="77">
        <v>186</v>
      </c>
      <c r="S19" s="77">
        <v>174</v>
      </c>
      <c r="T19" s="77">
        <v>206</v>
      </c>
      <c r="U19" s="77">
        <v>171</v>
      </c>
      <c r="V19" s="77">
        <v>189</v>
      </c>
      <c r="W19" s="77">
        <v>249</v>
      </c>
      <c r="X19" s="77">
        <v>208</v>
      </c>
      <c r="Y19" s="77">
        <v>141</v>
      </c>
      <c r="Z19">
        <v>152.30000000000001</v>
      </c>
      <c r="AA19">
        <v>78</v>
      </c>
      <c r="AB19">
        <v>53</v>
      </c>
      <c r="AC19">
        <v>156</v>
      </c>
      <c r="AD19">
        <v>40</v>
      </c>
      <c r="AE19">
        <v>77</v>
      </c>
      <c r="AF19">
        <v>253</v>
      </c>
    </row>
    <row r="20" spans="1:32" x14ac:dyDescent="0.2">
      <c r="A20" s="1">
        <v>39405</v>
      </c>
      <c r="B20" s="77">
        <v>150</v>
      </c>
      <c r="C20" s="77">
        <v>114</v>
      </c>
      <c r="D20" s="77">
        <v>-23.7</v>
      </c>
      <c r="E20" s="77">
        <v>82</v>
      </c>
      <c r="F20" s="77">
        <v>118</v>
      </c>
      <c r="G20" s="77">
        <v>198</v>
      </c>
      <c r="H20" s="77">
        <v>418</v>
      </c>
      <c r="I20" s="77">
        <v>80</v>
      </c>
      <c r="J20" s="77">
        <v>84</v>
      </c>
      <c r="K20" s="77">
        <v>97</v>
      </c>
      <c r="L20" s="77">
        <v>255</v>
      </c>
      <c r="M20" s="77">
        <v>185</v>
      </c>
      <c r="N20" s="77">
        <v>166</v>
      </c>
      <c r="O20" s="77">
        <v>242</v>
      </c>
      <c r="P20" s="77">
        <v>153</v>
      </c>
      <c r="Q20" s="77">
        <v>133</v>
      </c>
      <c r="R20" s="77">
        <v>229</v>
      </c>
      <c r="S20" s="77">
        <v>161</v>
      </c>
      <c r="T20" s="77">
        <v>174</v>
      </c>
      <c r="U20" s="77">
        <v>161</v>
      </c>
      <c r="V20" s="77">
        <v>170</v>
      </c>
      <c r="W20" s="77">
        <v>232</v>
      </c>
      <c r="X20" s="77">
        <v>220</v>
      </c>
      <c r="Y20" s="77">
        <v>120</v>
      </c>
      <c r="Z20">
        <v>151.69999999999999</v>
      </c>
      <c r="AA20">
        <v>81</v>
      </c>
      <c r="AB20">
        <v>29</v>
      </c>
      <c r="AC20">
        <v>209</v>
      </c>
      <c r="AD20">
        <v>65</v>
      </c>
      <c r="AE20">
        <v>89</v>
      </c>
      <c r="AF20">
        <v>240</v>
      </c>
    </row>
    <row r="21" spans="1:32" x14ac:dyDescent="0.2">
      <c r="A21" s="1">
        <v>39406</v>
      </c>
      <c r="B21" s="77">
        <v>83</v>
      </c>
      <c r="C21" s="77">
        <v>138</v>
      </c>
      <c r="D21" s="77">
        <v>30</v>
      </c>
      <c r="E21" s="77">
        <v>85</v>
      </c>
      <c r="F21" s="77">
        <v>229</v>
      </c>
      <c r="G21" s="77">
        <v>238</v>
      </c>
      <c r="H21" s="77">
        <v>473</v>
      </c>
      <c r="I21" s="77">
        <v>-30.7</v>
      </c>
      <c r="J21" s="77">
        <v>104</v>
      </c>
      <c r="K21" s="77">
        <v>84</v>
      </c>
      <c r="L21" s="77">
        <v>223</v>
      </c>
      <c r="M21" s="77">
        <v>149</v>
      </c>
      <c r="N21" s="77">
        <v>179</v>
      </c>
      <c r="O21" s="77">
        <v>191</v>
      </c>
      <c r="P21" s="77">
        <v>138</v>
      </c>
      <c r="Q21" s="77">
        <v>144</v>
      </c>
      <c r="R21" s="77">
        <v>289</v>
      </c>
      <c r="S21" s="77">
        <v>136</v>
      </c>
      <c r="T21" s="77">
        <v>169</v>
      </c>
      <c r="U21" s="77">
        <v>182</v>
      </c>
      <c r="V21" s="77">
        <v>177</v>
      </c>
      <c r="W21" s="77">
        <v>256</v>
      </c>
      <c r="X21" s="77">
        <v>206</v>
      </c>
      <c r="Y21" s="77">
        <v>139</v>
      </c>
      <c r="Z21">
        <v>152</v>
      </c>
      <c r="AA21">
        <v>61</v>
      </c>
      <c r="AB21">
        <v>36</v>
      </c>
      <c r="AC21">
        <v>208</v>
      </c>
      <c r="AD21">
        <v>67</v>
      </c>
      <c r="AE21">
        <v>81</v>
      </c>
      <c r="AF21">
        <v>209</v>
      </c>
    </row>
    <row r="22" spans="1:32" x14ac:dyDescent="0.2">
      <c r="A22" s="1">
        <v>39407</v>
      </c>
      <c r="B22" s="77">
        <v>169</v>
      </c>
      <c r="C22" s="77">
        <v>127</v>
      </c>
      <c r="D22" s="77">
        <v>47</v>
      </c>
      <c r="E22" s="77">
        <v>92</v>
      </c>
      <c r="F22" s="77">
        <v>203</v>
      </c>
      <c r="G22" s="77">
        <v>247</v>
      </c>
      <c r="H22" s="77">
        <v>460</v>
      </c>
      <c r="I22" s="77">
        <v>-76.3</v>
      </c>
      <c r="J22" s="77">
        <v>-4.5</v>
      </c>
      <c r="K22" s="77">
        <v>100</v>
      </c>
      <c r="L22" s="77">
        <v>193</v>
      </c>
      <c r="M22" s="77">
        <v>127</v>
      </c>
      <c r="N22" s="77">
        <v>208</v>
      </c>
      <c r="O22" s="77">
        <v>212</v>
      </c>
      <c r="P22" s="77">
        <v>134</v>
      </c>
      <c r="Q22" s="77">
        <v>145</v>
      </c>
      <c r="R22" s="77">
        <v>340</v>
      </c>
      <c r="S22" s="77">
        <v>110</v>
      </c>
      <c r="T22" s="77">
        <v>150</v>
      </c>
      <c r="U22" s="77">
        <v>172</v>
      </c>
      <c r="V22" s="77">
        <v>205</v>
      </c>
      <c r="W22" s="77">
        <v>271</v>
      </c>
      <c r="X22" s="77">
        <v>191</v>
      </c>
      <c r="Y22" s="77">
        <v>144</v>
      </c>
      <c r="Z22">
        <v>152</v>
      </c>
      <c r="AA22">
        <v>89</v>
      </c>
      <c r="AB22">
        <v>29</v>
      </c>
      <c r="AC22">
        <v>231</v>
      </c>
      <c r="AD22">
        <v>69</v>
      </c>
      <c r="AE22">
        <v>70</v>
      </c>
      <c r="AF22">
        <v>183</v>
      </c>
    </row>
    <row r="23" spans="1:32" x14ac:dyDescent="0.2">
      <c r="A23" s="1">
        <v>39408</v>
      </c>
      <c r="B23" s="77">
        <v>160</v>
      </c>
      <c r="C23" s="77">
        <v>166</v>
      </c>
      <c r="D23" s="77">
        <v>124</v>
      </c>
      <c r="E23" s="77">
        <v>102</v>
      </c>
      <c r="F23" s="77">
        <v>303</v>
      </c>
      <c r="G23" s="77">
        <v>219</v>
      </c>
      <c r="H23" s="77">
        <v>575</v>
      </c>
      <c r="I23" s="77">
        <v>-21.5</v>
      </c>
      <c r="J23" s="77">
        <v>118</v>
      </c>
      <c r="K23" s="77">
        <v>20</v>
      </c>
      <c r="L23" s="77">
        <v>245</v>
      </c>
      <c r="M23" s="77">
        <v>147</v>
      </c>
      <c r="N23" s="77">
        <v>160</v>
      </c>
      <c r="O23" s="77">
        <v>170</v>
      </c>
      <c r="P23" s="77">
        <v>130</v>
      </c>
      <c r="Q23" s="77">
        <v>122</v>
      </c>
      <c r="R23" s="77">
        <v>326</v>
      </c>
      <c r="S23" s="77">
        <v>142</v>
      </c>
      <c r="T23" s="77">
        <v>134</v>
      </c>
      <c r="U23" s="77">
        <v>152</v>
      </c>
      <c r="V23" s="77">
        <v>234</v>
      </c>
      <c r="W23" s="77">
        <v>281</v>
      </c>
      <c r="X23" s="77">
        <v>178</v>
      </c>
      <c r="Y23" s="77">
        <v>161</v>
      </c>
      <c r="Z23">
        <v>143.69999999999999</v>
      </c>
      <c r="AA23">
        <v>141</v>
      </c>
      <c r="AB23">
        <v>20</v>
      </c>
      <c r="AC23">
        <v>222</v>
      </c>
      <c r="AD23">
        <v>73</v>
      </c>
      <c r="AE23">
        <v>47</v>
      </c>
      <c r="AF23">
        <v>150</v>
      </c>
    </row>
    <row r="24" spans="1:32" x14ac:dyDescent="0.2">
      <c r="A24" s="1">
        <v>39409</v>
      </c>
      <c r="B24" s="77">
        <v>225</v>
      </c>
      <c r="C24" s="77">
        <v>175</v>
      </c>
      <c r="D24" s="77">
        <v>125</v>
      </c>
      <c r="E24" s="77">
        <v>100</v>
      </c>
      <c r="F24" s="77">
        <v>253</v>
      </c>
      <c r="G24" s="77">
        <v>142</v>
      </c>
      <c r="H24" s="77">
        <v>522</v>
      </c>
      <c r="I24" s="77">
        <v>-4.3</v>
      </c>
      <c r="J24" s="77">
        <v>143</v>
      </c>
      <c r="K24" s="77">
        <v>85</v>
      </c>
      <c r="L24" s="77">
        <v>204</v>
      </c>
      <c r="M24" s="77">
        <v>163</v>
      </c>
      <c r="N24" s="77">
        <v>141</v>
      </c>
      <c r="O24" s="77">
        <v>206</v>
      </c>
      <c r="P24" s="77">
        <v>133</v>
      </c>
      <c r="Q24" s="77">
        <v>128</v>
      </c>
      <c r="R24" s="77">
        <v>303</v>
      </c>
      <c r="S24" s="77">
        <v>146</v>
      </c>
      <c r="T24" s="77">
        <v>114</v>
      </c>
      <c r="U24" s="77">
        <v>139</v>
      </c>
      <c r="V24" s="77">
        <v>264</v>
      </c>
      <c r="W24" s="77">
        <v>273</v>
      </c>
      <c r="X24" s="77">
        <v>165</v>
      </c>
      <c r="Y24" s="77">
        <v>153</v>
      </c>
      <c r="Z24">
        <v>140.80000000000001</v>
      </c>
      <c r="AA24">
        <v>133</v>
      </c>
      <c r="AB24">
        <v>61</v>
      </c>
      <c r="AC24">
        <v>231</v>
      </c>
      <c r="AD24">
        <v>82</v>
      </c>
      <c r="AE24">
        <v>59</v>
      </c>
      <c r="AF24">
        <v>122</v>
      </c>
    </row>
    <row r="25" spans="1:32" x14ac:dyDescent="0.2">
      <c r="A25" s="1">
        <v>39410</v>
      </c>
      <c r="B25" s="77">
        <v>249</v>
      </c>
      <c r="C25" s="77">
        <v>121</v>
      </c>
      <c r="D25" s="77">
        <v>146</v>
      </c>
      <c r="E25" s="77">
        <v>104</v>
      </c>
      <c r="F25" s="77">
        <v>177</v>
      </c>
      <c r="G25" s="77">
        <v>135</v>
      </c>
      <c r="H25" s="77">
        <v>411</v>
      </c>
      <c r="I25" s="77">
        <v>28</v>
      </c>
      <c r="J25" s="77">
        <v>90</v>
      </c>
      <c r="K25" s="77">
        <v>136</v>
      </c>
      <c r="L25" s="77">
        <v>206</v>
      </c>
      <c r="M25" s="77">
        <v>197</v>
      </c>
      <c r="N25" s="77">
        <v>162</v>
      </c>
      <c r="O25" s="77">
        <v>228</v>
      </c>
      <c r="P25" s="77">
        <v>159</v>
      </c>
      <c r="Q25" s="77">
        <v>130</v>
      </c>
      <c r="R25" s="77">
        <v>279</v>
      </c>
      <c r="S25" s="77">
        <v>161</v>
      </c>
      <c r="T25" s="77">
        <v>142</v>
      </c>
      <c r="U25" s="77">
        <v>159</v>
      </c>
      <c r="V25" s="77">
        <v>219</v>
      </c>
      <c r="W25" s="77">
        <v>226</v>
      </c>
      <c r="X25" s="77">
        <v>172</v>
      </c>
      <c r="Y25" s="77">
        <v>181</v>
      </c>
      <c r="Z25">
        <v>132.9</v>
      </c>
      <c r="AA25">
        <v>115</v>
      </c>
      <c r="AB25">
        <v>49</v>
      </c>
      <c r="AC25">
        <v>221</v>
      </c>
      <c r="AD25">
        <v>82</v>
      </c>
      <c r="AE25">
        <v>41</v>
      </c>
      <c r="AF25">
        <v>84</v>
      </c>
    </row>
    <row r="26" spans="1:32" x14ac:dyDescent="0.2">
      <c r="A26" s="1">
        <v>39411</v>
      </c>
      <c r="B26" s="77">
        <v>187</v>
      </c>
      <c r="C26" s="77">
        <v>92</v>
      </c>
      <c r="D26" s="77">
        <v>173</v>
      </c>
      <c r="E26" s="77">
        <v>112</v>
      </c>
      <c r="F26" s="77">
        <v>231</v>
      </c>
      <c r="G26" s="77">
        <v>140</v>
      </c>
      <c r="H26" s="77">
        <v>331</v>
      </c>
      <c r="I26" s="77">
        <v>76</v>
      </c>
      <c r="J26" s="77">
        <v>230</v>
      </c>
      <c r="K26" s="77">
        <v>82</v>
      </c>
      <c r="L26" s="77">
        <v>204</v>
      </c>
      <c r="M26" s="77">
        <v>232</v>
      </c>
      <c r="N26" s="77">
        <v>201</v>
      </c>
      <c r="O26" s="77">
        <v>169</v>
      </c>
      <c r="P26" s="77">
        <v>170</v>
      </c>
      <c r="Q26" s="77">
        <v>138</v>
      </c>
      <c r="R26" s="77">
        <v>250</v>
      </c>
      <c r="S26" s="77">
        <v>137</v>
      </c>
      <c r="T26" s="77">
        <v>149</v>
      </c>
      <c r="U26" s="77">
        <v>172</v>
      </c>
      <c r="V26" s="77">
        <v>196</v>
      </c>
      <c r="W26" s="77">
        <v>241</v>
      </c>
      <c r="X26" s="77">
        <v>165</v>
      </c>
      <c r="Y26" s="77">
        <v>172</v>
      </c>
      <c r="Z26">
        <v>131.6</v>
      </c>
      <c r="AA26">
        <v>87</v>
      </c>
      <c r="AB26">
        <v>58</v>
      </c>
      <c r="AC26">
        <v>235</v>
      </c>
      <c r="AD26">
        <v>104</v>
      </c>
      <c r="AE26">
        <v>17</v>
      </c>
      <c r="AF26">
        <v>126</v>
      </c>
    </row>
    <row r="27" spans="1:32" x14ac:dyDescent="0.2">
      <c r="A27" s="1">
        <v>39412</v>
      </c>
      <c r="B27" s="77">
        <v>160</v>
      </c>
      <c r="C27" s="77">
        <v>74</v>
      </c>
      <c r="D27" s="77">
        <v>117</v>
      </c>
      <c r="E27" s="77">
        <v>109</v>
      </c>
      <c r="F27" s="77">
        <v>198</v>
      </c>
      <c r="G27" s="77">
        <v>170</v>
      </c>
      <c r="H27" s="77">
        <v>295</v>
      </c>
      <c r="I27" s="77">
        <v>2.2999999999999998</v>
      </c>
      <c r="J27" s="77">
        <v>214</v>
      </c>
      <c r="K27" s="77">
        <v>204</v>
      </c>
      <c r="L27" s="77">
        <v>198</v>
      </c>
      <c r="M27" s="77">
        <v>154</v>
      </c>
      <c r="N27" s="77">
        <v>168</v>
      </c>
      <c r="O27" s="77">
        <v>156</v>
      </c>
      <c r="P27" s="77">
        <v>182</v>
      </c>
      <c r="Q27" s="77">
        <v>119</v>
      </c>
      <c r="R27" s="77">
        <v>224</v>
      </c>
      <c r="S27" s="77">
        <v>120</v>
      </c>
      <c r="T27" s="77">
        <v>147</v>
      </c>
      <c r="U27" s="77">
        <v>176</v>
      </c>
      <c r="V27" s="77">
        <v>207</v>
      </c>
      <c r="W27" s="77">
        <v>252</v>
      </c>
      <c r="X27" s="77">
        <v>153</v>
      </c>
      <c r="Y27" s="77">
        <v>199</v>
      </c>
      <c r="Z27">
        <v>126.3</v>
      </c>
      <c r="AA27">
        <v>87</v>
      </c>
      <c r="AB27">
        <v>60</v>
      </c>
      <c r="AC27">
        <v>210</v>
      </c>
      <c r="AD27">
        <v>88</v>
      </c>
      <c r="AE27">
        <v>21</v>
      </c>
      <c r="AF27">
        <v>137</v>
      </c>
    </row>
    <row r="28" spans="1:32" x14ac:dyDescent="0.2">
      <c r="A28" s="1">
        <v>39413</v>
      </c>
      <c r="B28" s="77">
        <v>49</v>
      </c>
      <c r="C28" s="77">
        <v>121</v>
      </c>
      <c r="D28" s="77">
        <v>168</v>
      </c>
      <c r="E28" s="77">
        <v>145</v>
      </c>
      <c r="F28" s="77">
        <v>190</v>
      </c>
      <c r="G28" s="77">
        <v>211</v>
      </c>
      <c r="H28" s="77">
        <v>289</v>
      </c>
      <c r="I28" s="77">
        <v>-16.3</v>
      </c>
      <c r="J28" s="77">
        <v>238</v>
      </c>
      <c r="K28" s="77">
        <v>137</v>
      </c>
      <c r="L28" s="77">
        <v>200</v>
      </c>
      <c r="M28" s="77">
        <v>171</v>
      </c>
      <c r="N28" s="77">
        <v>179</v>
      </c>
      <c r="O28" s="77">
        <v>164</v>
      </c>
      <c r="P28" s="77">
        <v>208</v>
      </c>
      <c r="Q28" s="77">
        <v>92</v>
      </c>
      <c r="R28" s="77">
        <v>168</v>
      </c>
      <c r="S28" s="77">
        <v>152</v>
      </c>
      <c r="T28" s="77">
        <v>130</v>
      </c>
      <c r="U28" s="77">
        <v>146</v>
      </c>
      <c r="V28" s="77">
        <v>227</v>
      </c>
      <c r="W28" s="77">
        <v>162</v>
      </c>
      <c r="X28" s="77">
        <v>165</v>
      </c>
      <c r="Y28" s="77">
        <v>187</v>
      </c>
      <c r="Z28">
        <v>127.7</v>
      </c>
      <c r="AA28">
        <v>91</v>
      </c>
      <c r="AB28">
        <v>83</v>
      </c>
      <c r="AC28">
        <v>207</v>
      </c>
      <c r="AD28">
        <v>87</v>
      </c>
      <c r="AE28">
        <v>61</v>
      </c>
      <c r="AF28">
        <v>158</v>
      </c>
    </row>
    <row r="29" spans="1:32" x14ac:dyDescent="0.2">
      <c r="A29" s="1">
        <v>39414</v>
      </c>
      <c r="B29" s="77">
        <v>86</v>
      </c>
      <c r="C29" s="77">
        <v>99</v>
      </c>
      <c r="D29" s="77">
        <v>122</v>
      </c>
      <c r="E29" s="77">
        <v>173</v>
      </c>
      <c r="F29" s="77">
        <v>219</v>
      </c>
      <c r="G29" s="77">
        <v>224</v>
      </c>
      <c r="H29" s="77">
        <v>294</v>
      </c>
      <c r="I29" s="77">
        <v>103</v>
      </c>
      <c r="J29" s="77">
        <v>285</v>
      </c>
      <c r="K29" s="77">
        <v>211</v>
      </c>
      <c r="L29" s="77">
        <v>173</v>
      </c>
      <c r="M29" s="77">
        <v>241</v>
      </c>
      <c r="N29" s="77">
        <v>139</v>
      </c>
      <c r="O29" s="77">
        <v>180</v>
      </c>
      <c r="P29" s="77">
        <v>201</v>
      </c>
      <c r="Q29" s="77">
        <v>90</v>
      </c>
      <c r="R29" s="77">
        <v>137</v>
      </c>
      <c r="S29" s="77">
        <v>155</v>
      </c>
      <c r="T29" s="77">
        <v>132</v>
      </c>
      <c r="U29" s="77">
        <v>167</v>
      </c>
      <c r="V29" s="77">
        <v>210</v>
      </c>
      <c r="W29" s="77">
        <v>153</v>
      </c>
      <c r="X29" s="77">
        <v>181</v>
      </c>
      <c r="Y29" s="77">
        <v>185</v>
      </c>
      <c r="Z29">
        <v>140.1</v>
      </c>
      <c r="AA29">
        <v>54</v>
      </c>
      <c r="AB29">
        <v>94</v>
      </c>
      <c r="AC29">
        <v>179</v>
      </c>
      <c r="AD29">
        <v>118</v>
      </c>
      <c r="AE29">
        <v>98</v>
      </c>
      <c r="AF29">
        <v>155</v>
      </c>
    </row>
    <row r="30" spans="1:32" x14ac:dyDescent="0.2">
      <c r="A30" s="1">
        <v>39415</v>
      </c>
      <c r="B30" s="77">
        <v>189</v>
      </c>
      <c r="C30" s="77">
        <v>75</v>
      </c>
      <c r="D30" s="77">
        <v>118</v>
      </c>
      <c r="E30" s="77">
        <v>216</v>
      </c>
      <c r="F30" s="77">
        <v>215</v>
      </c>
      <c r="G30" s="77">
        <v>259</v>
      </c>
      <c r="H30" s="77">
        <v>247</v>
      </c>
      <c r="I30" s="77">
        <v>209</v>
      </c>
      <c r="J30" s="77">
        <v>189</v>
      </c>
      <c r="K30" s="77">
        <v>288</v>
      </c>
      <c r="L30" s="77">
        <v>205</v>
      </c>
      <c r="M30" s="77">
        <v>235</v>
      </c>
      <c r="N30" s="77">
        <v>194</v>
      </c>
      <c r="O30" s="77">
        <v>199</v>
      </c>
      <c r="P30" s="77">
        <v>188</v>
      </c>
      <c r="Q30" s="77">
        <v>162</v>
      </c>
      <c r="R30" s="77">
        <v>134</v>
      </c>
      <c r="S30" s="77">
        <v>153</v>
      </c>
      <c r="T30" s="77">
        <v>107</v>
      </c>
      <c r="U30" s="77">
        <v>190</v>
      </c>
      <c r="V30" s="77">
        <v>218</v>
      </c>
      <c r="W30" s="77">
        <v>152</v>
      </c>
      <c r="X30" s="77">
        <v>196</v>
      </c>
      <c r="Y30" s="77">
        <v>175</v>
      </c>
      <c r="Z30">
        <v>150.30000000000001</v>
      </c>
      <c r="AA30">
        <v>21</v>
      </c>
      <c r="AB30">
        <v>100</v>
      </c>
      <c r="AC30">
        <v>219</v>
      </c>
      <c r="AD30">
        <v>126</v>
      </c>
      <c r="AE30">
        <v>156</v>
      </c>
      <c r="AF30">
        <v>148</v>
      </c>
    </row>
    <row r="31" spans="1:32" x14ac:dyDescent="0.2">
      <c r="A31" s="1">
        <v>39416</v>
      </c>
      <c r="B31" s="77">
        <v>188</v>
      </c>
      <c r="C31" s="77">
        <v>226</v>
      </c>
      <c r="D31" s="77">
        <v>140</v>
      </c>
      <c r="E31" s="77">
        <v>213</v>
      </c>
      <c r="F31" s="77">
        <v>227</v>
      </c>
      <c r="G31" s="77">
        <v>306</v>
      </c>
      <c r="H31" s="77">
        <v>284</v>
      </c>
      <c r="I31" s="77">
        <v>217</v>
      </c>
      <c r="J31" s="77">
        <v>261</v>
      </c>
      <c r="K31" s="77">
        <v>207</v>
      </c>
      <c r="L31" s="77">
        <v>230</v>
      </c>
      <c r="M31" s="77">
        <v>195</v>
      </c>
      <c r="N31" s="77">
        <v>180</v>
      </c>
      <c r="O31" s="77">
        <v>180</v>
      </c>
      <c r="P31" s="77">
        <v>185</v>
      </c>
      <c r="Q31" s="77">
        <v>161</v>
      </c>
      <c r="R31" s="77">
        <v>150</v>
      </c>
      <c r="S31" s="77">
        <v>165</v>
      </c>
      <c r="T31" s="77">
        <v>118</v>
      </c>
      <c r="U31" s="77">
        <v>180</v>
      </c>
      <c r="V31" s="77">
        <v>214</v>
      </c>
      <c r="W31" s="77">
        <v>147</v>
      </c>
      <c r="X31" s="77">
        <v>197</v>
      </c>
      <c r="Y31" s="77">
        <v>180</v>
      </c>
      <c r="Z31">
        <v>147</v>
      </c>
      <c r="AA31">
        <v>21</v>
      </c>
      <c r="AB31">
        <v>63</v>
      </c>
      <c r="AC31">
        <v>230</v>
      </c>
      <c r="AD31">
        <v>156</v>
      </c>
      <c r="AE31">
        <v>156</v>
      </c>
      <c r="AF31">
        <v>149</v>
      </c>
    </row>
    <row r="32" spans="1:32" x14ac:dyDescent="0.2">
      <c r="A32" s="1">
        <v>39417</v>
      </c>
      <c r="B32" s="77">
        <v>226</v>
      </c>
      <c r="C32" s="77">
        <v>150</v>
      </c>
      <c r="D32" s="77">
        <v>107</v>
      </c>
      <c r="E32" s="77">
        <v>183</v>
      </c>
      <c r="F32" s="77">
        <v>214</v>
      </c>
      <c r="G32" s="77">
        <v>296</v>
      </c>
      <c r="H32" s="77">
        <v>297</v>
      </c>
      <c r="I32" s="77">
        <v>207</v>
      </c>
      <c r="J32" s="77">
        <v>232</v>
      </c>
      <c r="K32" s="77">
        <v>152</v>
      </c>
      <c r="L32" s="77">
        <v>234</v>
      </c>
      <c r="M32" s="77">
        <v>225</v>
      </c>
      <c r="N32" s="77">
        <v>163</v>
      </c>
      <c r="O32" s="77">
        <v>181</v>
      </c>
      <c r="P32" s="77">
        <v>174</v>
      </c>
      <c r="Q32" s="77">
        <v>159</v>
      </c>
      <c r="R32" s="77">
        <v>166</v>
      </c>
      <c r="S32" s="77">
        <v>140</v>
      </c>
      <c r="T32" s="77">
        <v>99</v>
      </c>
      <c r="U32" s="77">
        <v>164</v>
      </c>
      <c r="V32" s="77">
        <v>223</v>
      </c>
      <c r="W32" s="77">
        <v>155</v>
      </c>
      <c r="X32" s="77">
        <v>187</v>
      </c>
      <c r="Y32" s="77">
        <v>155</v>
      </c>
      <c r="Z32">
        <v>142.30000000000001</v>
      </c>
      <c r="AA32">
        <v>21</v>
      </c>
      <c r="AB32">
        <v>71</v>
      </c>
      <c r="AC32">
        <v>190</v>
      </c>
      <c r="AD32">
        <v>154</v>
      </c>
      <c r="AE32">
        <v>193</v>
      </c>
      <c r="AF32">
        <v>148</v>
      </c>
    </row>
    <row r="33" spans="1:32" x14ac:dyDescent="0.2">
      <c r="A33" s="1">
        <v>39418</v>
      </c>
      <c r="B33" s="77">
        <v>166</v>
      </c>
      <c r="C33" s="77">
        <v>197</v>
      </c>
      <c r="D33" s="77">
        <v>163</v>
      </c>
      <c r="E33" s="77">
        <v>153</v>
      </c>
      <c r="F33" s="77">
        <v>212</v>
      </c>
      <c r="G33" s="77">
        <v>299</v>
      </c>
      <c r="H33" s="77">
        <v>320</v>
      </c>
      <c r="I33" s="77">
        <v>192</v>
      </c>
      <c r="J33" s="77">
        <v>275</v>
      </c>
      <c r="K33" s="77">
        <v>66</v>
      </c>
      <c r="L33" s="77">
        <v>247</v>
      </c>
      <c r="M33" s="77">
        <v>225</v>
      </c>
      <c r="N33" s="77">
        <v>160</v>
      </c>
      <c r="O33" s="77">
        <v>190</v>
      </c>
      <c r="P33" s="77">
        <v>179</v>
      </c>
      <c r="Q33" s="77">
        <v>174</v>
      </c>
      <c r="R33" s="77">
        <v>146</v>
      </c>
      <c r="S33" s="77">
        <v>155</v>
      </c>
      <c r="T33" s="77">
        <v>95</v>
      </c>
      <c r="U33" s="77">
        <v>164</v>
      </c>
      <c r="V33" s="77">
        <v>240</v>
      </c>
      <c r="W33" s="77">
        <v>140</v>
      </c>
      <c r="X33" s="77">
        <v>205</v>
      </c>
      <c r="Y33" s="77">
        <v>159</v>
      </c>
      <c r="Z33">
        <v>143.19999999999999</v>
      </c>
      <c r="AA33">
        <v>21</v>
      </c>
      <c r="AB33">
        <v>53</v>
      </c>
      <c r="AC33">
        <v>151</v>
      </c>
      <c r="AD33">
        <v>147</v>
      </c>
      <c r="AE33">
        <v>204</v>
      </c>
      <c r="AF33">
        <v>105</v>
      </c>
    </row>
    <row r="34" spans="1:32" x14ac:dyDescent="0.2">
      <c r="A34" s="1">
        <v>39419</v>
      </c>
      <c r="B34" s="77">
        <v>131</v>
      </c>
      <c r="C34" s="77">
        <v>214</v>
      </c>
      <c r="D34" s="77">
        <v>190</v>
      </c>
      <c r="E34" s="77">
        <v>130</v>
      </c>
      <c r="F34" s="77">
        <v>200</v>
      </c>
      <c r="G34" s="77">
        <v>292</v>
      </c>
      <c r="H34" s="77">
        <v>445</v>
      </c>
      <c r="I34" s="77">
        <v>133</v>
      </c>
      <c r="J34" s="77">
        <v>295</v>
      </c>
      <c r="K34" s="77">
        <v>7.7</v>
      </c>
      <c r="L34" s="77">
        <v>222</v>
      </c>
      <c r="M34" s="77">
        <v>288</v>
      </c>
      <c r="N34" s="77">
        <v>166</v>
      </c>
      <c r="O34" s="77">
        <v>212</v>
      </c>
      <c r="P34" s="77">
        <v>170</v>
      </c>
      <c r="Q34" s="77">
        <v>193</v>
      </c>
      <c r="R34" s="77">
        <v>163</v>
      </c>
      <c r="S34" s="77">
        <v>151</v>
      </c>
      <c r="T34" s="77">
        <v>98</v>
      </c>
      <c r="U34" s="77">
        <v>170</v>
      </c>
      <c r="V34" s="77">
        <v>240</v>
      </c>
      <c r="W34" s="77">
        <v>130</v>
      </c>
      <c r="X34" s="77">
        <v>254</v>
      </c>
      <c r="Y34" s="77">
        <v>142</v>
      </c>
      <c r="Z34">
        <v>145.6</v>
      </c>
      <c r="AA34">
        <v>50</v>
      </c>
      <c r="AB34">
        <v>69</v>
      </c>
      <c r="AC34">
        <v>123</v>
      </c>
      <c r="AD34">
        <v>151</v>
      </c>
      <c r="AE34">
        <v>179</v>
      </c>
      <c r="AF34">
        <v>98</v>
      </c>
    </row>
    <row r="35" spans="1:32" x14ac:dyDescent="0.2">
      <c r="A35" s="1">
        <v>39420</v>
      </c>
      <c r="B35" s="77">
        <v>221</v>
      </c>
      <c r="C35" s="77">
        <v>104</v>
      </c>
      <c r="D35" s="77">
        <v>180</v>
      </c>
      <c r="E35" s="77">
        <v>137</v>
      </c>
      <c r="F35" s="77">
        <v>225</v>
      </c>
      <c r="G35" s="77">
        <v>253</v>
      </c>
      <c r="H35" s="77">
        <v>350</v>
      </c>
      <c r="I35" s="77">
        <v>210</v>
      </c>
      <c r="J35" s="77">
        <v>194</v>
      </c>
      <c r="K35" s="77">
        <v>117</v>
      </c>
      <c r="L35" s="77">
        <v>235</v>
      </c>
      <c r="M35" s="77">
        <v>311</v>
      </c>
      <c r="N35" s="77">
        <v>167</v>
      </c>
      <c r="O35" s="77">
        <v>215</v>
      </c>
      <c r="P35" s="77">
        <v>174</v>
      </c>
      <c r="Q35" s="77">
        <v>208</v>
      </c>
      <c r="R35" s="77">
        <v>165</v>
      </c>
      <c r="S35" s="77">
        <v>145</v>
      </c>
      <c r="T35" s="77">
        <v>146</v>
      </c>
      <c r="U35" s="77">
        <v>177</v>
      </c>
      <c r="V35" s="77">
        <v>252</v>
      </c>
      <c r="W35" s="77">
        <v>141</v>
      </c>
      <c r="X35" s="77">
        <v>259</v>
      </c>
      <c r="Y35" s="77">
        <v>147</v>
      </c>
      <c r="Z35">
        <v>140.30000000000001</v>
      </c>
      <c r="AA35">
        <v>60</v>
      </c>
      <c r="AB35">
        <v>73</v>
      </c>
      <c r="AC35">
        <v>115</v>
      </c>
      <c r="AD35">
        <v>166</v>
      </c>
      <c r="AE35">
        <v>146</v>
      </c>
      <c r="AF35">
        <v>89</v>
      </c>
    </row>
    <row r="36" spans="1:32" x14ac:dyDescent="0.2">
      <c r="A36" s="1">
        <v>39421</v>
      </c>
      <c r="B36" s="77">
        <v>205</v>
      </c>
      <c r="C36" s="77">
        <v>143</v>
      </c>
      <c r="D36" s="77">
        <v>188</v>
      </c>
      <c r="E36" s="77">
        <v>142</v>
      </c>
      <c r="F36" s="77">
        <v>254</v>
      </c>
      <c r="G36" s="77">
        <v>239</v>
      </c>
      <c r="H36" s="77">
        <v>363</v>
      </c>
      <c r="I36" s="77">
        <v>214</v>
      </c>
      <c r="J36" s="77">
        <v>253</v>
      </c>
      <c r="K36" s="77">
        <v>196</v>
      </c>
      <c r="L36" s="77">
        <v>233</v>
      </c>
      <c r="M36" s="77">
        <v>280</v>
      </c>
      <c r="N36" s="77">
        <v>172</v>
      </c>
      <c r="O36" s="77">
        <v>207</v>
      </c>
      <c r="P36" s="77">
        <v>172</v>
      </c>
      <c r="Q36" s="77">
        <v>226</v>
      </c>
      <c r="R36" s="77">
        <v>166</v>
      </c>
      <c r="S36" s="77">
        <v>158</v>
      </c>
      <c r="T36" s="77">
        <v>177</v>
      </c>
      <c r="U36" s="77">
        <v>156</v>
      </c>
      <c r="V36" s="77">
        <v>272</v>
      </c>
      <c r="W36" s="77">
        <v>145</v>
      </c>
      <c r="X36" s="77">
        <v>292</v>
      </c>
      <c r="Y36" s="77">
        <v>154</v>
      </c>
      <c r="Z36">
        <v>129.6</v>
      </c>
      <c r="AA36">
        <v>70</v>
      </c>
      <c r="AB36">
        <v>84</v>
      </c>
      <c r="AC36">
        <v>117</v>
      </c>
      <c r="AD36">
        <v>138</v>
      </c>
      <c r="AE36">
        <v>134</v>
      </c>
      <c r="AF36">
        <v>85</v>
      </c>
    </row>
    <row r="37" spans="1:32" x14ac:dyDescent="0.2">
      <c r="A37" s="1">
        <v>39422</v>
      </c>
      <c r="B37" s="77">
        <v>223</v>
      </c>
      <c r="C37" s="77">
        <v>116</v>
      </c>
      <c r="D37" s="77">
        <v>196</v>
      </c>
      <c r="E37" s="77">
        <v>140</v>
      </c>
      <c r="F37" s="77">
        <v>270</v>
      </c>
      <c r="G37" s="77">
        <v>270</v>
      </c>
      <c r="H37" s="77">
        <v>342</v>
      </c>
      <c r="I37" s="77">
        <v>201</v>
      </c>
      <c r="J37" s="77">
        <v>373</v>
      </c>
      <c r="K37" s="77">
        <v>124</v>
      </c>
      <c r="L37" s="77">
        <v>211</v>
      </c>
      <c r="M37" s="77">
        <v>246</v>
      </c>
      <c r="N37" s="77">
        <v>158</v>
      </c>
      <c r="O37" s="77">
        <v>215</v>
      </c>
      <c r="P37" s="77">
        <v>170</v>
      </c>
      <c r="Q37" s="77">
        <v>171</v>
      </c>
      <c r="R37" s="77">
        <v>165</v>
      </c>
      <c r="S37" s="77">
        <v>149</v>
      </c>
      <c r="T37" s="77">
        <v>195</v>
      </c>
      <c r="U37" s="77">
        <v>158</v>
      </c>
      <c r="V37" s="77">
        <v>249</v>
      </c>
      <c r="W37" s="77">
        <v>143</v>
      </c>
      <c r="X37" s="77">
        <v>299</v>
      </c>
      <c r="Y37" s="77">
        <v>165</v>
      </c>
      <c r="Z37">
        <v>149.4</v>
      </c>
      <c r="AA37">
        <v>88</v>
      </c>
      <c r="AB37">
        <v>88</v>
      </c>
      <c r="AC37">
        <v>70</v>
      </c>
      <c r="AD37">
        <v>134</v>
      </c>
      <c r="AE37">
        <v>78</v>
      </c>
      <c r="AF37">
        <v>83</v>
      </c>
    </row>
    <row r="38" spans="1:32" x14ac:dyDescent="0.2">
      <c r="A38" s="1">
        <v>39423</v>
      </c>
      <c r="B38" s="77">
        <v>197</v>
      </c>
      <c r="C38" s="77">
        <v>134</v>
      </c>
      <c r="D38" s="77">
        <v>190</v>
      </c>
      <c r="E38" s="77">
        <v>100</v>
      </c>
      <c r="F38" s="77">
        <v>320</v>
      </c>
      <c r="G38" s="77">
        <v>186</v>
      </c>
      <c r="H38" s="77">
        <v>289</v>
      </c>
      <c r="I38" s="77">
        <v>146</v>
      </c>
      <c r="J38" s="77">
        <v>347</v>
      </c>
      <c r="K38" s="77">
        <v>138</v>
      </c>
      <c r="L38" s="77">
        <v>223</v>
      </c>
      <c r="M38" s="77">
        <v>296</v>
      </c>
      <c r="N38" s="77">
        <v>186</v>
      </c>
      <c r="O38" s="77">
        <v>223</v>
      </c>
      <c r="P38" s="77">
        <v>168</v>
      </c>
      <c r="Q38" s="77">
        <v>184</v>
      </c>
      <c r="R38" s="77">
        <v>173</v>
      </c>
      <c r="S38" s="77">
        <v>155</v>
      </c>
      <c r="T38" s="77">
        <v>198</v>
      </c>
      <c r="U38" s="77">
        <v>163</v>
      </c>
      <c r="V38" s="77">
        <v>252</v>
      </c>
      <c r="W38" s="77">
        <v>170</v>
      </c>
      <c r="X38" s="77">
        <v>304</v>
      </c>
      <c r="Y38" s="77">
        <v>168</v>
      </c>
      <c r="Z38">
        <v>142.6</v>
      </c>
      <c r="AA38">
        <v>79</v>
      </c>
      <c r="AB38">
        <v>76</v>
      </c>
      <c r="AC38">
        <v>50</v>
      </c>
      <c r="AD38">
        <v>99</v>
      </c>
      <c r="AE38">
        <v>56</v>
      </c>
      <c r="AF38">
        <v>94</v>
      </c>
    </row>
    <row r="39" spans="1:32" x14ac:dyDescent="0.2">
      <c r="A39" s="1">
        <v>39424</v>
      </c>
      <c r="B39" s="77">
        <v>167</v>
      </c>
      <c r="C39" s="77">
        <v>108</v>
      </c>
      <c r="D39" s="77">
        <v>169</v>
      </c>
      <c r="E39" s="77">
        <v>72</v>
      </c>
      <c r="F39" s="77">
        <v>255</v>
      </c>
      <c r="G39" s="77">
        <v>173</v>
      </c>
      <c r="H39" s="77">
        <v>315</v>
      </c>
      <c r="I39" s="77">
        <v>155</v>
      </c>
      <c r="J39" s="77">
        <v>511</v>
      </c>
      <c r="K39" s="77">
        <v>31</v>
      </c>
      <c r="L39" s="77">
        <v>188</v>
      </c>
      <c r="M39" s="77">
        <v>265</v>
      </c>
      <c r="N39" s="77">
        <v>179</v>
      </c>
      <c r="O39" s="77">
        <v>226</v>
      </c>
      <c r="P39" s="77">
        <v>167</v>
      </c>
      <c r="Q39" s="77">
        <v>173</v>
      </c>
      <c r="R39" s="77">
        <v>166</v>
      </c>
      <c r="S39" s="77">
        <v>169</v>
      </c>
      <c r="T39" s="77">
        <v>180</v>
      </c>
      <c r="U39" s="77">
        <v>150</v>
      </c>
      <c r="V39" s="77">
        <v>255</v>
      </c>
      <c r="W39" s="77">
        <v>159</v>
      </c>
      <c r="X39" s="77">
        <v>288</v>
      </c>
      <c r="Y39" s="77">
        <v>176</v>
      </c>
      <c r="Z39">
        <v>132.19999999999999</v>
      </c>
      <c r="AA39">
        <v>73</v>
      </c>
      <c r="AB39">
        <v>117</v>
      </c>
      <c r="AC39">
        <v>91</v>
      </c>
      <c r="AD39">
        <v>86</v>
      </c>
      <c r="AE39">
        <v>36</v>
      </c>
      <c r="AF39">
        <v>92</v>
      </c>
    </row>
    <row r="40" spans="1:32" x14ac:dyDescent="0.2">
      <c r="A40" s="1">
        <v>39425</v>
      </c>
      <c r="B40" s="77">
        <v>231</v>
      </c>
      <c r="C40" s="77">
        <v>137</v>
      </c>
      <c r="D40" s="77">
        <v>160</v>
      </c>
      <c r="E40" s="77">
        <v>32</v>
      </c>
      <c r="F40" s="77">
        <v>249</v>
      </c>
      <c r="G40" s="77">
        <v>228</v>
      </c>
      <c r="H40" s="77">
        <v>223</v>
      </c>
      <c r="I40" s="77">
        <v>244</v>
      </c>
      <c r="J40" s="77">
        <v>458</v>
      </c>
      <c r="K40" s="77">
        <v>18</v>
      </c>
      <c r="L40" s="77">
        <v>44</v>
      </c>
      <c r="M40" s="77">
        <v>265</v>
      </c>
      <c r="N40" s="77">
        <v>194</v>
      </c>
      <c r="O40" s="77">
        <v>231</v>
      </c>
      <c r="P40" s="77">
        <v>182</v>
      </c>
      <c r="Q40" s="77">
        <v>163</v>
      </c>
      <c r="R40" s="77">
        <v>180</v>
      </c>
      <c r="S40" s="77">
        <v>142</v>
      </c>
      <c r="T40" s="77">
        <v>193</v>
      </c>
      <c r="U40" s="77">
        <v>154</v>
      </c>
      <c r="V40" s="77">
        <v>234</v>
      </c>
      <c r="W40" s="77">
        <v>167</v>
      </c>
      <c r="X40" s="77">
        <v>265</v>
      </c>
      <c r="Y40" s="77">
        <v>175</v>
      </c>
      <c r="Z40">
        <v>132.80000000000001</v>
      </c>
      <c r="AA40">
        <v>92</v>
      </c>
      <c r="AB40">
        <v>134</v>
      </c>
      <c r="AC40">
        <v>141</v>
      </c>
      <c r="AD40">
        <v>75</v>
      </c>
      <c r="AE40">
        <v>42</v>
      </c>
      <c r="AF40">
        <v>94</v>
      </c>
    </row>
    <row r="41" spans="1:32" x14ac:dyDescent="0.2">
      <c r="A41" s="1">
        <v>39426</v>
      </c>
      <c r="B41" s="77">
        <v>259</v>
      </c>
      <c r="C41" s="77">
        <v>123</v>
      </c>
      <c r="D41" s="77">
        <v>178</v>
      </c>
      <c r="E41" s="77">
        <v>27</v>
      </c>
      <c r="F41" s="77">
        <v>220</v>
      </c>
      <c r="G41" s="77">
        <v>148</v>
      </c>
      <c r="H41" s="77">
        <v>235</v>
      </c>
      <c r="I41" s="77">
        <v>294</v>
      </c>
      <c r="J41" s="77">
        <v>430</v>
      </c>
      <c r="K41" s="77">
        <v>48</v>
      </c>
      <c r="L41" s="77">
        <v>43</v>
      </c>
      <c r="M41" s="77">
        <v>225</v>
      </c>
      <c r="N41" s="77">
        <v>180</v>
      </c>
      <c r="O41" s="77">
        <v>231</v>
      </c>
      <c r="P41" s="77">
        <v>241</v>
      </c>
      <c r="Q41" s="77">
        <v>152</v>
      </c>
      <c r="R41" s="77">
        <v>175</v>
      </c>
      <c r="S41" s="77">
        <v>166</v>
      </c>
      <c r="T41" s="77">
        <v>210</v>
      </c>
      <c r="U41" s="77">
        <v>150</v>
      </c>
      <c r="V41" s="77">
        <v>248</v>
      </c>
      <c r="W41" s="77">
        <v>187</v>
      </c>
      <c r="X41" s="77">
        <v>235</v>
      </c>
      <c r="Y41" s="77">
        <v>173</v>
      </c>
      <c r="Z41">
        <v>134.80000000000001</v>
      </c>
      <c r="AA41">
        <v>88</v>
      </c>
      <c r="AB41">
        <v>141</v>
      </c>
      <c r="AC41">
        <v>188</v>
      </c>
      <c r="AD41">
        <v>64</v>
      </c>
      <c r="AE41">
        <v>57</v>
      </c>
      <c r="AF41">
        <v>96</v>
      </c>
    </row>
    <row r="42" spans="1:32" x14ac:dyDescent="0.2">
      <c r="A42" s="1">
        <v>39427</v>
      </c>
      <c r="B42" s="77">
        <v>168</v>
      </c>
      <c r="C42" s="77">
        <v>83</v>
      </c>
      <c r="D42" s="77">
        <v>116</v>
      </c>
      <c r="E42" s="77">
        <v>42</v>
      </c>
      <c r="F42" s="77">
        <v>153</v>
      </c>
      <c r="G42" s="77">
        <v>239</v>
      </c>
      <c r="H42" s="77">
        <v>201</v>
      </c>
      <c r="I42" s="77">
        <v>390</v>
      </c>
      <c r="J42" s="77">
        <v>529</v>
      </c>
      <c r="K42" s="77">
        <v>24</v>
      </c>
      <c r="L42" s="77">
        <v>-2.9</v>
      </c>
      <c r="M42" s="77">
        <v>222</v>
      </c>
      <c r="N42" s="77">
        <v>167</v>
      </c>
      <c r="O42" s="77">
        <v>222</v>
      </c>
      <c r="P42" s="77">
        <v>232</v>
      </c>
      <c r="Q42" s="77">
        <v>162</v>
      </c>
      <c r="R42" s="77">
        <v>170</v>
      </c>
      <c r="S42" s="77">
        <v>151</v>
      </c>
      <c r="T42" s="77">
        <v>188</v>
      </c>
      <c r="U42" s="77">
        <v>164</v>
      </c>
      <c r="V42" s="77">
        <v>241</v>
      </c>
      <c r="W42" s="77">
        <v>178</v>
      </c>
      <c r="X42" s="77">
        <v>212</v>
      </c>
      <c r="Y42" s="77">
        <v>174</v>
      </c>
      <c r="Z42">
        <v>130.69999999999999</v>
      </c>
      <c r="AA42">
        <v>95</v>
      </c>
      <c r="AB42">
        <v>136</v>
      </c>
      <c r="AC42">
        <v>242</v>
      </c>
      <c r="AD42">
        <v>43</v>
      </c>
      <c r="AE42">
        <v>65</v>
      </c>
      <c r="AF42">
        <v>110</v>
      </c>
    </row>
    <row r="43" spans="1:32" x14ac:dyDescent="0.2">
      <c r="A43" s="1">
        <v>39428</v>
      </c>
      <c r="B43" s="77">
        <v>175</v>
      </c>
      <c r="C43" s="77">
        <v>104</v>
      </c>
      <c r="D43" s="77">
        <v>169</v>
      </c>
      <c r="E43" s="77">
        <v>97</v>
      </c>
      <c r="F43" s="77">
        <v>175</v>
      </c>
      <c r="G43" s="77">
        <v>293</v>
      </c>
      <c r="H43" s="77">
        <v>328</v>
      </c>
      <c r="I43" s="77">
        <v>331</v>
      </c>
      <c r="J43" s="77">
        <v>383</v>
      </c>
      <c r="K43" s="77">
        <v>76</v>
      </c>
      <c r="L43" s="77">
        <v>156</v>
      </c>
      <c r="M43" s="77">
        <v>208</v>
      </c>
      <c r="N43" s="77">
        <v>177</v>
      </c>
      <c r="O43" s="77">
        <v>207</v>
      </c>
      <c r="P43" s="77">
        <v>236</v>
      </c>
      <c r="Q43" s="77">
        <v>156</v>
      </c>
      <c r="R43" s="77">
        <v>155</v>
      </c>
      <c r="S43" s="77">
        <v>174</v>
      </c>
      <c r="T43" s="77">
        <v>170</v>
      </c>
      <c r="U43" s="77">
        <v>176</v>
      </c>
      <c r="V43" s="77">
        <v>245</v>
      </c>
      <c r="W43" s="77">
        <v>167</v>
      </c>
      <c r="X43" s="77">
        <v>186</v>
      </c>
      <c r="Y43" s="77">
        <v>175</v>
      </c>
      <c r="Z43">
        <v>123</v>
      </c>
      <c r="AA43">
        <v>88</v>
      </c>
      <c r="AB43">
        <v>150</v>
      </c>
      <c r="AC43">
        <v>255</v>
      </c>
      <c r="AD43">
        <v>31</v>
      </c>
      <c r="AE43">
        <v>51</v>
      </c>
      <c r="AF43">
        <v>120</v>
      </c>
    </row>
    <row r="44" spans="1:32" x14ac:dyDescent="0.2">
      <c r="A44" s="1">
        <v>39429</v>
      </c>
      <c r="B44" s="77">
        <v>175</v>
      </c>
      <c r="C44" s="77">
        <v>63</v>
      </c>
      <c r="D44" s="77">
        <v>136</v>
      </c>
      <c r="E44" s="77">
        <v>154</v>
      </c>
      <c r="F44" s="77">
        <v>159</v>
      </c>
      <c r="G44" s="77">
        <v>265</v>
      </c>
      <c r="H44" s="77">
        <v>456</v>
      </c>
      <c r="I44" s="77">
        <v>311</v>
      </c>
      <c r="J44" s="77">
        <v>465</v>
      </c>
      <c r="K44" s="77">
        <v>-0.9</v>
      </c>
      <c r="L44" s="77">
        <v>157</v>
      </c>
      <c r="M44" s="77">
        <v>209</v>
      </c>
      <c r="N44" s="77">
        <v>184</v>
      </c>
      <c r="O44" s="77">
        <v>215</v>
      </c>
      <c r="P44" s="77">
        <v>247</v>
      </c>
      <c r="Q44" s="77">
        <v>155</v>
      </c>
      <c r="R44" s="77">
        <v>176</v>
      </c>
      <c r="S44" s="77">
        <v>154</v>
      </c>
      <c r="T44" s="77">
        <v>167</v>
      </c>
      <c r="U44" s="77">
        <v>173</v>
      </c>
      <c r="V44" s="77">
        <v>250</v>
      </c>
      <c r="W44" s="77">
        <v>148</v>
      </c>
      <c r="X44" s="77">
        <v>186</v>
      </c>
      <c r="Y44" s="77">
        <v>173</v>
      </c>
      <c r="Z44">
        <v>91.1</v>
      </c>
      <c r="AA44">
        <v>65</v>
      </c>
      <c r="AB44">
        <v>161</v>
      </c>
      <c r="AC44">
        <v>318</v>
      </c>
      <c r="AD44">
        <v>37</v>
      </c>
      <c r="AE44">
        <v>70</v>
      </c>
      <c r="AF44">
        <v>120</v>
      </c>
    </row>
    <row r="45" spans="1:32" x14ac:dyDescent="0.2">
      <c r="A45" s="1">
        <v>39430</v>
      </c>
      <c r="B45" s="77">
        <v>181</v>
      </c>
      <c r="C45" s="77">
        <v>96</v>
      </c>
      <c r="D45" s="77">
        <v>76</v>
      </c>
      <c r="E45" s="77">
        <v>136</v>
      </c>
      <c r="F45" s="77">
        <v>144</v>
      </c>
      <c r="G45" s="77">
        <v>303</v>
      </c>
      <c r="H45" s="77">
        <v>395</v>
      </c>
      <c r="I45" s="77">
        <v>231</v>
      </c>
      <c r="J45" s="77">
        <v>353</v>
      </c>
      <c r="K45" s="77">
        <v>15</v>
      </c>
      <c r="L45" s="77">
        <v>149</v>
      </c>
      <c r="M45" s="77">
        <v>183</v>
      </c>
      <c r="N45" s="77">
        <v>148</v>
      </c>
      <c r="O45" s="77">
        <v>224</v>
      </c>
      <c r="P45" s="77">
        <v>245</v>
      </c>
      <c r="Q45" s="77">
        <v>148</v>
      </c>
      <c r="R45" s="77">
        <v>197</v>
      </c>
      <c r="S45" s="77">
        <v>143</v>
      </c>
      <c r="T45" s="77">
        <v>181</v>
      </c>
      <c r="U45" s="77">
        <v>179</v>
      </c>
      <c r="V45" s="77">
        <v>241</v>
      </c>
      <c r="W45" s="77">
        <v>130</v>
      </c>
      <c r="X45" s="77">
        <v>203</v>
      </c>
      <c r="Y45" s="77">
        <v>180</v>
      </c>
      <c r="Z45">
        <v>112.5</v>
      </c>
      <c r="AA45">
        <v>92</v>
      </c>
      <c r="AB45">
        <v>185</v>
      </c>
      <c r="AC45">
        <v>325</v>
      </c>
      <c r="AD45">
        <v>47</v>
      </c>
      <c r="AE45">
        <v>143</v>
      </c>
      <c r="AF45">
        <v>107</v>
      </c>
    </row>
    <row r="46" spans="1:32" x14ac:dyDescent="0.2">
      <c r="A46" s="1">
        <v>39431</v>
      </c>
      <c r="B46" s="77">
        <v>227</v>
      </c>
      <c r="C46" s="77">
        <v>140</v>
      </c>
      <c r="D46" s="77">
        <v>100</v>
      </c>
      <c r="E46" s="77">
        <v>118</v>
      </c>
      <c r="F46" s="77">
        <v>156</v>
      </c>
      <c r="G46" s="77">
        <v>251</v>
      </c>
      <c r="H46" s="77">
        <v>394</v>
      </c>
      <c r="I46" s="77">
        <v>225</v>
      </c>
      <c r="J46" s="77">
        <v>246</v>
      </c>
      <c r="K46" s="77">
        <v>191</v>
      </c>
      <c r="L46" s="77">
        <v>189</v>
      </c>
      <c r="M46" s="77">
        <v>209</v>
      </c>
      <c r="N46" s="77">
        <v>184</v>
      </c>
      <c r="O46" s="77">
        <v>186</v>
      </c>
      <c r="P46" s="77">
        <v>239</v>
      </c>
      <c r="Q46" s="77">
        <v>165</v>
      </c>
      <c r="R46" s="77">
        <v>235</v>
      </c>
      <c r="S46" s="77">
        <v>157</v>
      </c>
      <c r="T46" s="77">
        <v>182</v>
      </c>
      <c r="U46" s="77">
        <v>204</v>
      </c>
      <c r="V46" s="77">
        <v>223</v>
      </c>
      <c r="W46" s="77">
        <v>139</v>
      </c>
      <c r="X46" s="77">
        <v>203</v>
      </c>
      <c r="Y46" s="77">
        <v>182</v>
      </c>
      <c r="Z46">
        <v>137.69999999999999</v>
      </c>
      <c r="AA46">
        <v>95</v>
      </c>
      <c r="AB46">
        <v>189</v>
      </c>
      <c r="AC46">
        <v>369</v>
      </c>
      <c r="AD46">
        <v>53</v>
      </c>
      <c r="AE46">
        <v>204</v>
      </c>
      <c r="AF46">
        <v>107</v>
      </c>
    </row>
    <row r="47" spans="1:32" x14ac:dyDescent="0.2">
      <c r="A47" s="1">
        <v>39432</v>
      </c>
      <c r="B47" s="77">
        <v>220</v>
      </c>
      <c r="C47" s="77">
        <v>114</v>
      </c>
      <c r="D47" s="77">
        <v>85</v>
      </c>
      <c r="E47" s="77">
        <v>60</v>
      </c>
      <c r="F47" s="77">
        <v>170</v>
      </c>
      <c r="G47" s="77">
        <v>175</v>
      </c>
      <c r="H47" s="77">
        <v>261</v>
      </c>
      <c r="I47" s="77">
        <v>334</v>
      </c>
      <c r="J47" s="77">
        <v>422</v>
      </c>
      <c r="K47" s="77">
        <v>148</v>
      </c>
      <c r="L47" s="77">
        <v>322</v>
      </c>
      <c r="M47" s="77">
        <v>201</v>
      </c>
      <c r="N47" s="77">
        <v>171</v>
      </c>
      <c r="O47" s="77">
        <v>233</v>
      </c>
      <c r="P47" s="77">
        <v>217</v>
      </c>
      <c r="Q47" s="77">
        <v>142</v>
      </c>
      <c r="R47" s="77">
        <v>250</v>
      </c>
      <c r="S47" s="77">
        <v>164</v>
      </c>
      <c r="T47" s="77">
        <v>161</v>
      </c>
      <c r="U47" s="77">
        <v>205</v>
      </c>
      <c r="V47" s="77">
        <v>244</v>
      </c>
      <c r="W47" s="77">
        <v>137</v>
      </c>
      <c r="X47" s="77">
        <v>229</v>
      </c>
      <c r="Y47" s="77">
        <v>183</v>
      </c>
      <c r="Z47">
        <v>153.6</v>
      </c>
      <c r="AA47">
        <v>75</v>
      </c>
      <c r="AB47">
        <v>186</v>
      </c>
      <c r="AC47">
        <v>339</v>
      </c>
      <c r="AD47">
        <v>62</v>
      </c>
      <c r="AE47">
        <v>219</v>
      </c>
      <c r="AF47">
        <v>113</v>
      </c>
    </row>
    <row r="48" spans="1:32" x14ac:dyDescent="0.2">
      <c r="A48" s="1">
        <v>39433</v>
      </c>
      <c r="B48" s="77">
        <v>198</v>
      </c>
      <c r="C48" s="77">
        <v>130</v>
      </c>
      <c r="D48" s="77">
        <v>19</v>
      </c>
      <c r="E48" s="77">
        <v>0.6</v>
      </c>
      <c r="F48" s="77">
        <v>162</v>
      </c>
      <c r="G48" s="77">
        <v>164</v>
      </c>
      <c r="H48" s="77">
        <v>141</v>
      </c>
      <c r="I48" s="77">
        <v>369</v>
      </c>
      <c r="J48" s="77">
        <v>404</v>
      </c>
      <c r="K48" s="77">
        <v>92</v>
      </c>
      <c r="L48" s="77">
        <v>396</v>
      </c>
      <c r="M48" s="77">
        <v>213</v>
      </c>
      <c r="N48" s="77">
        <v>183</v>
      </c>
      <c r="O48" s="77">
        <v>204</v>
      </c>
      <c r="P48" s="77">
        <v>162</v>
      </c>
      <c r="Q48" s="77">
        <v>158</v>
      </c>
      <c r="R48" s="77">
        <v>265</v>
      </c>
      <c r="S48" s="77">
        <v>156</v>
      </c>
      <c r="T48" s="77">
        <v>154</v>
      </c>
      <c r="U48" s="77">
        <v>221</v>
      </c>
      <c r="V48" s="77">
        <v>240</v>
      </c>
      <c r="W48" s="77">
        <v>121</v>
      </c>
      <c r="X48" s="77">
        <v>209</v>
      </c>
      <c r="Y48" s="77">
        <v>186</v>
      </c>
      <c r="Z48">
        <v>168.8</v>
      </c>
      <c r="AA48">
        <v>73</v>
      </c>
      <c r="AB48">
        <v>183</v>
      </c>
      <c r="AC48">
        <v>349</v>
      </c>
      <c r="AD48">
        <v>71</v>
      </c>
      <c r="AE48">
        <v>238</v>
      </c>
      <c r="AF48">
        <v>115</v>
      </c>
    </row>
    <row r="49" spans="1:32" x14ac:dyDescent="0.2">
      <c r="A49" s="1">
        <v>39434</v>
      </c>
      <c r="B49" s="77">
        <v>173</v>
      </c>
      <c r="C49" s="77">
        <v>97</v>
      </c>
      <c r="D49" s="77">
        <v>-36.9</v>
      </c>
      <c r="E49" s="77">
        <v>-11.9</v>
      </c>
      <c r="F49" s="77">
        <v>178</v>
      </c>
      <c r="G49" s="77">
        <v>221</v>
      </c>
      <c r="H49" s="77">
        <v>69</v>
      </c>
      <c r="I49" s="77">
        <v>370</v>
      </c>
      <c r="J49" s="77">
        <v>369</v>
      </c>
      <c r="K49" s="77">
        <v>226</v>
      </c>
      <c r="L49" s="77">
        <v>424</v>
      </c>
      <c r="M49" s="77">
        <v>219</v>
      </c>
      <c r="N49" s="77">
        <v>155</v>
      </c>
      <c r="O49" s="77">
        <v>241</v>
      </c>
      <c r="P49" s="77">
        <v>154</v>
      </c>
      <c r="Q49" s="77">
        <v>143</v>
      </c>
      <c r="R49" s="77">
        <v>255</v>
      </c>
      <c r="S49" s="77">
        <v>163</v>
      </c>
      <c r="T49" s="77">
        <v>153</v>
      </c>
      <c r="U49" s="77">
        <v>211</v>
      </c>
      <c r="V49" s="77">
        <v>231</v>
      </c>
      <c r="W49" s="77">
        <v>124</v>
      </c>
      <c r="X49" s="77">
        <v>209</v>
      </c>
      <c r="Y49" s="77">
        <v>184</v>
      </c>
      <c r="Z49">
        <v>199.9</v>
      </c>
      <c r="AA49">
        <v>65</v>
      </c>
      <c r="AB49">
        <v>180</v>
      </c>
      <c r="AC49">
        <v>384</v>
      </c>
      <c r="AD49">
        <v>90</v>
      </c>
      <c r="AE49">
        <v>254</v>
      </c>
      <c r="AF49">
        <v>119</v>
      </c>
    </row>
    <row r="50" spans="1:32" x14ac:dyDescent="0.2">
      <c r="A50" s="1">
        <v>39435</v>
      </c>
      <c r="B50" s="77">
        <v>226</v>
      </c>
      <c r="C50" s="77">
        <v>90</v>
      </c>
      <c r="D50" s="77">
        <v>-85.4</v>
      </c>
      <c r="E50" s="77">
        <v>-29.4</v>
      </c>
      <c r="F50" s="77">
        <v>159</v>
      </c>
      <c r="G50" s="77">
        <v>196</v>
      </c>
      <c r="H50" s="77">
        <v>104</v>
      </c>
      <c r="I50" s="77">
        <v>368</v>
      </c>
      <c r="J50" s="77">
        <v>608</v>
      </c>
      <c r="K50" s="77">
        <v>-31.8</v>
      </c>
      <c r="L50" s="77">
        <v>304</v>
      </c>
      <c r="M50" s="77">
        <v>214</v>
      </c>
      <c r="N50" s="77">
        <v>205</v>
      </c>
      <c r="O50" s="77">
        <v>256</v>
      </c>
      <c r="P50" s="77">
        <v>146</v>
      </c>
      <c r="Q50" s="77">
        <v>151</v>
      </c>
      <c r="R50" s="77">
        <v>252</v>
      </c>
      <c r="S50" s="77">
        <v>137</v>
      </c>
      <c r="T50" s="77">
        <v>144</v>
      </c>
      <c r="U50" s="77">
        <v>208</v>
      </c>
      <c r="V50" s="77">
        <v>233</v>
      </c>
      <c r="W50" s="77">
        <v>118</v>
      </c>
      <c r="X50" s="77">
        <v>205</v>
      </c>
      <c r="Y50" s="77">
        <v>183</v>
      </c>
      <c r="Z50">
        <v>222.7</v>
      </c>
      <c r="AA50">
        <v>72</v>
      </c>
      <c r="AB50">
        <v>157</v>
      </c>
      <c r="AC50">
        <v>399</v>
      </c>
      <c r="AD50">
        <v>113</v>
      </c>
      <c r="AE50">
        <v>237</v>
      </c>
      <c r="AF50">
        <v>100</v>
      </c>
    </row>
    <row r="51" spans="1:32" x14ac:dyDescent="0.2">
      <c r="A51" s="1">
        <v>39436</v>
      </c>
      <c r="B51" s="77">
        <v>221</v>
      </c>
      <c r="C51" s="77">
        <v>81</v>
      </c>
      <c r="D51" s="77">
        <v>-171.9</v>
      </c>
      <c r="E51" s="77">
        <v>-24.1</v>
      </c>
      <c r="F51" s="77">
        <v>174</v>
      </c>
      <c r="G51" s="77">
        <v>171</v>
      </c>
      <c r="H51" s="77">
        <v>105</v>
      </c>
      <c r="I51" s="77">
        <v>291</v>
      </c>
      <c r="J51" s="77">
        <v>512</v>
      </c>
      <c r="K51" s="77">
        <v>-8.5</v>
      </c>
      <c r="L51" s="77">
        <v>297</v>
      </c>
      <c r="M51" s="77">
        <v>227</v>
      </c>
      <c r="N51" s="77">
        <v>236</v>
      </c>
      <c r="O51" s="77">
        <v>219</v>
      </c>
      <c r="P51" s="77">
        <v>132</v>
      </c>
      <c r="Q51" s="77">
        <v>158</v>
      </c>
      <c r="R51" s="77">
        <v>234</v>
      </c>
      <c r="S51" s="77">
        <v>176</v>
      </c>
      <c r="T51" s="77">
        <v>139</v>
      </c>
      <c r="U51" s="77">
        <v>201</v>
      </c>
      <c r="V51" s="77">
        <v>244</v>
      </c>
      <c r="W51" s="77">
        <v>131</v>
      </c>
      <c r="X51" s="77">
        <v>187</v>
      </c>
      <c r="Y51" s="77">
        <v>182</v>
      </c>
      <c r="Z51">
        <v>239.8</v>
      </c>
      <c r="AA51">
        <v>95</v>
      </c>
      <c r="AB51">
        <v>140</v>
      </c>
      <c r="AC51">
        <v>355</v>
      </c>
      <c r="AD51">
        <v>111</v>
      </c>
      <c r="AE51">
        <v>242</v>
      </c>
      <c r="AF51">
        <v>111</v>
      </c>
    </row>
    <row r="52" spans="1:32" x14ac:dyDescent="0.2">
      <c r="A52" s="1">
        <v>39437</v>
      </c>
      <c r="B52" s="77">
        <v>183</v>
      </c>
      <c r="C52" s="77">
        <v>86</v>
      </c>
      <c r="D52" s="77">
        <v>-197.4</v>
      </c>
      <c r="E52" s="77">
        <v>-16.5</v>
      </c>
      <c r="F52" s="77">
        <v>184</v>
      </c>
      <c r="G52" s="77">
        <v>133</v>
      </c>
      <c r="H52" s="77">
        <v>169</v>
      </c>
      <c r="I52" s="77">
        <v>233</v>
      </c>
      <c r="J52" s="77">
        <v>303</v>
      </c>
      <c r="K52" s="77">
        <v>217</v>
      </c>
      <c r="L52" s="77">
        <v>300</v>
      </c>
      <c r="M52" s="77">
        <v>225</v>
      </c>
      <c r="N52" s="77">
        <v>224</v>
      </c>
      <c r="O52" s="77">
        <v>199</v>
      </c>
      <c r="P52" s="77">
        <v>138</v>
      </c>
      <c r="Q52" s="77">
        <v>165</v>
      </c>
      <c r="R52" s="77">
        <v>225</v>
      </c>
      <c r="S52" s="77">
        <v>211</v>
      </c>
      <c r="T52" s="77">
        <v>130</v>
      </c>
      <c r="U52" s="77">
        <v>198</v>
      </c>
      <c r="V52" s="77">
        <v>266</v>
      </c>
      <c r="W52" s="77">
        <v>128</v>
      </c>
      <c r="X52" s="77">
        <v>183</v>
      </c>
      <c r="Y52" s="77">
        <v>175</v>
      </c>
      <c r="Z52">
        <v>258.8</v>
      </c>
      <c r="AA52">
        <v>69</v>
      </c>
      <c r="AB52">
        <v>138</v>
      </c>
      <c r="AC52">
        <v>362</v>
      </c>
      <c r="AD52">
        <v>110</v>
      </c>
      <c r="AE52">
        <v>196</v>
      </c>
      <c r="AF52">
        <v>108</v>
      </c>
    </row>
    <row r="53" spans="1:32" x14ac:dyDescent="0.2">
      <c r="A53" s="1">
        <v>39438</v>
      </c>
      <c r="B53" s="77">
        <v>205</v>
      </c>
      <c r="C53" s="77">
        <v>94</v>
      </c>
      <c r="D53" s="77">
        <v>-63.7</v>
      </c>
      <c r="E53" s="77">
        <v>1</v>
      </c>
      <c r="F53" s="77">
        <v>169</v>
      </c>
      <c r="G53" s="77">
        <v>80</v>
      </c>
      <c r="H53" s="77">
        <v>263</v>
      </c>
      <c r="I53" s="77">
        <v>265</v>
      </c>
      <c r="J53" s="77">
        <v>249</v>
      </c>
      <c r="K53" s="77">
        <v>112</v>
      </c>
      <c r="L53" s="77">
        <v>281</v>
      </c>
      <c r="M53" s="77">
        <v>183</v>
      </c>
      <c r="N53" s="77">
        <v>210</v>
      </c>
      <c r="O53" s="77">
        <v>223</v>
      </c>
      <c r="P53" s="77">
        <v>154</v>
      </c>
      <c r="Q53" s="77">
        <v>173</v>
      </c>
      <c r="R53" s="77">
        <v>194</v>
      </c>
      <c r="S53" s="77">
        <v>209</v>
      </c>
      <c r="T53" s="77">
        <v>136</v>
      </c>
      <c r="U53" s="77">
        <v>198</v>
      </c>
      <c r="V53" s="77">
        <v>281</v>
      </c>
      <c r="W53" s="77">
        <v>104</v>
      </c>
      <c r="X53" s="77">
        <v>203</v>
      </c>
      <c r="Y53" s="77">
        <v>174</v>
      </c>
      <c r="Z53">
        <v>255.8</v>
      </c>
      <c r="AA53">
        <v>67</v>
      </c>
      <c r="AB53">
        <v>104</v>
      </c>
      <c r="AC53">
        <v>360</v>
      </c>
      <c r="AD53">
        <v>110</v>
      </c>
      <c r="AE53">
        <v>153</v>
      </c>
      <c r="AF53">
        <v>112</v>
      </c>
    </row>
    <row r="54" spans="1:32" x14ac:dyDescent="0.2">
      <c r="A54" s="1">
        <v>39439</v>
      </c>
      <c r="B54" s="77">
        <v>158</v>
      </c>
      <c r="C54" s="77">
        <v>87</v>
      </c>
      <c r="D54" s="77">
        <v>-13.3</v>
      </c>
      <c r="E54" s="77">
        <v>19</v>
      </c>
      <c r="F54" s="77">
        <v>165</v>
      </c>
      <c r="G54" s="77">
        <v>81</v>
      </c>
      <c r="H54" s="77">
        <v>241</v>
      </c>
      <c r="I54" s="77">
        <v>279</v>
      </c>
      <c r="J54" s="77">
        <v>-81.099999999999994</v>
      </c>
      <c r="K54" s="77">
        <v>185</v>
      </c>
      <c r="L54" s="77">
        <v>290</v>
      </c>
      <c r="M54" s="77">
        <v>189</v>
      </c>
      <c r="N54" s="77">
        <v>216</v>
      </c>
      <c r="O54" s="77">
        <v>204</v>
      </c>
      <c r="P54" s="77">
        <v>153</v>
      </c>
      <c r="Q54" s="77">
        <v>229</v>
      </c>
      <c r="R54" s="77">
        <v>210</v>
      </c>
      <c r="S54" s="77">
        <v>226</v>
      </c>
      <c r="T54" s="77">
        <v>172</v>
      </c>
      <c r="U54" s="77">
        <v>192</v>
      </c>
      <c r="V54" s="77">
        <v>272</v>
      </c>
      <c r="W54" s="77">
        <v>111</v>
      </c>
      <c r="X54" s="77">
        <v>197</v>
      </c>
      <c r="Y54" s="77">
        <v>176</v>
      </c>
      <c r="Z54">
        <v>266.8</v>
      </c>
      <c r="AA54">
        <v>97</v>
      </c>
      <c r="AB54">
        <v>103</v>
      </c>
      <c r="AC54">
        <v>386</v>
      </c>
      <c r="AD54">
        <v>108</v>
      </c>
      <c r="AE54">
        <v>126</v>
      </c>
      <c r="AF54">
        <v>103</v>
      </c>
    </row>
    <row r="55" spans="1:32" x14ac:dyDescent="0.2">
      <c r="A55" s="1">
        <v>39440</v>
      </c>
      <c r="B55" s="77">
        <v>157</v>
      </c>
      <c r="C55" s="77">
        <v>125</v>
      </c>
      <c r="D55" s="77">
        <v>43</v>
      </c>
      <c r="E55" s="77">
        <v>34</v>
      </c>
      <c r="F55" s="77">
        <v>145</v>
      </c>
      <c r="G55" s="77">
        <v>93</v>
      </c>
      <c r="H55" s="77">
        <v>250</v>
      </c>
      <c r="I55" s="77">
        <v>312</v>
      </c>
      <c r="J55" s="77">
        <v>-213.5</v>
      </c>
      <c r="K55" s="77">
        <v>146</v>
      </c>
      <c r="L55" s="77">
        <v>247</v>
      </c>
      <c r="M55" s="77">
        <v>183</v>
      </c>
      <c r="N55" s="77">
        <v>217</v>
      </c>
      <c r="O55" s="77">
        <v>217</v>
      </c>
      <c r="P55" s="77">
        <v>148</v>
      </c>
      <c r="Q55" s="77">
        <v>232</v>
      </c>
      <c r="R55" s="77">
        <v>207</v>
      </c>
      <c r="S55" s="77">
        <v>233</v>
      </c>
      <c r="T55" s="77">
        <v>180</v>
      </c>
      <c r="U55" s="77">
        <v>192</v>
      </c>
      <c r="V55" s="77">
        <v>270</v>
      </c>
      <c r="W55" s="77">
        <v>109</v>
      </c>
      <c r="X55" s="77">
        <v>226</v>
      </c>
      <c r="Y55" s="77">
        <v>177</v>
      </c>
      <c r="Z55">
        <v>271.8</v>
      </c>
      <c r="AA55">
        <v>69</v>
      </c>
      <c r="AB55">
        <v>105</v>
      </c>
      <c r="AC55">
        <v>409</v>
      </c>
      <c r="AD55">
        <v>111</v>
      </c>
      <c r="AE55">
        <v>117</v>
      </c>
      <c r="AF55">
        <v>116</v>
      </c>
    </row>
    <row r="56" spans="1:32" x14ac:dyDescent="0.2">
      <c r="A56" s="1">
        <v>39441</v>
      </c>
      <c r="B56" s="77">
        <v>218</v>
      </c>
      <c r="C56" s="77">
        <v>100</v>
      </c>
      <c r="D56" s="77">
        <v>137</v>
      </c>
      <c r="E56" s="77">
        <v>26</v>
      </c>
      <c r="F56" s="77">
        <v>157</v>
      </c>
      <c r="G56" s="77">
        <v>160</v>
      </c>
      <c r="H56" s="77">
        <v>187</v>
      </c>
      <c r="I56" s="77">
        <v>330</v>
      </c>
      <c r="J56" s="77">
        <v>-148</v>
      </c>
      <c r="K56" s="77">
        <v>-12.2</v>
      </c>
      <c r="L56" s="77">
        <v>236</v>
      </c>
      <c r="M56" s="77">
        <v>178</v>
      </c>
      <c r="N56" s="77">
        <v>251</v>
      </c>
      <c r="O56" s="77">
        <v>187</v>
      </c>
      <c r="P56" s="77">
        <v>159</v>
      </c>
      <c r="Q56" s="77">
        <v>248</v>
      </c>
      <c r="R56" s="77">
        <v>237</v>
      </c>
      <c r="S56" s="77">
        <v>241</v>
      </c>
      <c r="T56" s="77">
        <v>164</v>
      </c>
      <c r="U56" s="77">
        <v>183</v>
      </c>
      <c r="V56" s="77">
        <v>267</v>
      </c>
      <c r="W56" s="77">
        <v>98</v>
      </c>
      <c r="X56" s="77">
        <v>224</v>
      </c>
      <c r="Y56" s="77">
        <v>178</v>
      </c>
      <c r="Z56">
        <v>261.7</v>
      </c>
      <c r="AA56">
        <v>73</v>
      </c>
      <c r="AB56">
        <v>138</v>
      </c>
      <c r="AC56">
        <v>396</v>
      </c>
      <c r="AD56">
        <v>111</v>
      </c>
      <c r="AE56">
        <v>112</v>
      </c>
      <c r="AF56">
        <v>90</v>
      </c>
    </row>
    <row r="57" spans="1:32" x14ac:dyDescent="0.2">
      <c r="A57" s="1">
        <v>39442</v>
      </c>
      <c r="B57" s="77">
        <v>237</v>
      </c>
      <c r="C57" s="77">
        <v>98</v>
      </c>
      <c r="D57" s="77">
        <v>60</v>
      </c>
      <c r="E57" s="77">
        <v>11</v>
      </c>
      <c r="F57" s="77">
        <v>158</v>
      </c>
      <c r="G57" s="77">
        <v>198</v>
      </c>
      <c r="H57" s="77">
        <v>174</v>
      </c>
      <c r="I57" s="77">
        <v>333</v>
      </c>
      <c r="J57" s="77">
        <v>-143.30000000000001</v>
      </c>
      <c r="K57" s="77">
        <v>-30</v>
      </c>
      <c r="L57" s="77">
        <v>214</v>
      </c>
      <c r="M57" s="77">
        <v>187</v>
      </c>
      <c r="N57" s="77">
        <v>201</v>
      </c>
      <c r="O57" s="77">
        <v>177</v>
      </c>
      <c r="P57" s="77">
        <v>159</v>
      </c>
      <c r="Q57" s="77">
        <v>242</v>
      </c>
      <c r="R57" s="77">
        <v>245</v>
      </c>
      <c r="S57" s="77">
        <v>274</v>
      </c>
      <c r="T57" s="77">
        <v>164</v>
      </c>
      <c r="U57" s="77">
        <v>181</v>
      </c>
      <c r="V57" s="77">
        <v>250</v>
      </c>
      <c r="W57" s="77">
        <v>105</v>
      </c>
      <c r="X57" s="77">
        <v>221</v>
      </c>
      <c r="Y57" s="77">
        <v>178</v>
      </c>
      <c r="Z57">
        <v>264.10000000000002</v>
      </c>
      <c r="AA57">
        <v>83</v>
      </c>
      <c r="AB57">
        <v>153</v>
      </c>
      <c r="AC57">
        <v>425</v>
      </c>
      <c r="AD57">
        <v>99</v>
      </c>
      <c r="AE57">
        <v>138</v>
      </c>
      <c r="AF57">
        <v>86</v>
      </c>
    </row>
    <row r="58" spans="1:32" x14ac:dyDescent="0.2">
      <c r="A58" s="1">
        <v>39443</v>
      </c>
      <c r="B58" s="77">
        <v>278</v>
      </c>
      <c r="C58" s="77">
        <v>101</v>
      </c>
      <c r="D58" s="77">
        <v>46</v>
      </c>
      <c r="E58" s="77">
        <v>5.8</v>
      </c>
      <c r="F58" s="77">
        <v>169</v>
      </c>
      <c r="G58" s="77">
        <v>232</v>
      </c>
      <c r="H58" s="77">
        <v>282</v>
      </c>
      <c r="I58" s="77">
        <v>281</v>
      </c>
      <c r="J58" s="77">
        <v>-133</v>
      </c>
      <c r="K58" s="77">
        <v>-16</v>
      </c>
      <c r="L58" s="77">
        <v>232</v>
      </c>
      <c r="M58" s="77">
        <v>166</v>
      </c>
      <c r="N58" s="77">
        <v>147</v>
      </c>
      <c r="O58" s="77">
        <v>202</v>
      </c>
      <c r="P58" s="77">
        <v>163</v>
      </c>
      <c r="Q58" s="77">
        <v>259</v>
      </c>
      <c r="R58" s="77">
        <v>267</v>
      </c>
      <c r="S58" s="77">
        <v>232</v>
      </c>
      <c r="T58" s="77">
        <v>165</v>
      </c>
      <c r="U58" s="77">
        <v>178</v>
      </c>
      <c r="V58" s="77">
        <v>236</v>
      </c>
      <c r="W58" s="77">
        <v>97</v>
      </c>
      <c r="X58" s="77">
        <v>217</v>
      </c>
      <c r="Y58" s="77">
        <v>179</v>
      </c>
      <c r="Z58">
        <v>261.3</v>
      </c>
      <c r="AA58">
        <v>68</v>
      </c>
      <c r="AB58">
        <v>171</v>
      </c>
      <c r="AC58">
        <v>470</v>
      </c>
      <c r="AD58">
        <v>89</v>
      </c>
      <c r="AE58">
        <v>134</v>
      </c>
      <c r="AF58">
        <v>94</v>
      </c>
    </row>
    <row r="59" spans="1:32" x14ac:dyDescent="0.2">
      <c r="A59" s="1">
        <v>39444</v>
      </c>
      <c r="B59" s="77">
        <v>276</v>
      </c>
      <c r="C59" s="77">
        <v>135</v>
      </c>
      <c r="D59" s="77">
        <v>54</v>
      </c>
      <c r="E59" s="77">
        <v>-1.7</v>
      </c>
      <c r="F59" s="77">
        <v>185</v>
      </c>
      <c r="G59" s="77">
        <v>266</v>
      </c>
      <c r="H59" s="77">
        <v>331</v>
      </c>
      <c r="I59" s="77">
        <v>218</v>
      </c>
      <c r="J59" s="77">
        <v>-138.1</v>
      </c>
      <c r="K59" s="77">
        <v>-24.2</v>
      </c>
      <c r="L59" s="77">
        <v>212</v>
      </c>
      <c r="M59" s="77">
        <v>188</v>
      </c>
      <c r="N59" s="77">
        <v>176</v>
      </c>
      <c r="O59" s="77">
        <v>221</v>
      </c>
      <c r="P59" s="77">
        <v>154</v>
      </c>
      <c r="Q59" s="77">
        <v>265</v>
      </c>
      <c r="R59" s="77">
        <v>238</v>
      </c>
      <c r="S59" s="77">
        <v>214</v>
      </c>
      <c r="T59" s="77">
        <v>158</v>
      </c>
      <c r="U59" s="77">
        <v>181</v>
      </c>
      <c r="V59" s="77">
        <v>226</v>
      </c>
      <c r="W59" s="77">
        <v>92</v>
      </c>
      <c r="X59" s="77">
        <v>211</v>
      </c>
      <c r="Y59" s="77">
        <v>186</v>
      </c>
      <c r="Z59">
        <v>232.8</v>
      </c>
      <c r="AA59">
        <v>81</v>
      </c>
      <c r="AB59">
        <v>155</v>
      </c>
      <c r="AC59">
        <v>493</v>
      </c>
      <c r="AD59">
        <v>115</v>
      </c>
      <c r="AE59">
        <v>129</v>
      </c>
      <c r="AF59">
        <v>97</v>
      </c>
    </row>
    <row r="60" spans="1:32" x14ac:dyDescent="0.2">
      <c r="A60" s="1">
        <v>39445</v>
      </c>
      <c r="B60" s="77">
        <v>297</v>
      </c>
      <c r="C60" s="77">
        <v>117</v>
      </c>
      <c r="D60" s="77">
        <v>16</v>
      </c>
      <c r="E60" s="77">
        <v>5.9</v>
      </c>
      <c r="F60" s="77">
        <v>159</v>
      </c>
      <c r="G60" s="77">
        <v>237</v>
      </c>
      <c r="H60" s="77">
        <v>387</v>
      </c>
      <c r="I60" s="77">
        <v>213</v>
      </c>
      <c r="J60" s="77">
        <v>-224.3</v>
      </c>
      <c r="K60" s="77">
        <v>-66.8</v>
      </c>
      <c r="L60" s="77">
        <v>219</v>
      </c>
      <c r="M60" s="77">
        <v>182</v>
      </c>
      <c r="N60" s="77">
        <v>196</v>
      </c>
      <c r="O60" s="77">
        <v>227</v>
      </c>
      <c r="P60" s="77">
        <v>146</v>
      </c>
      <c r="Q60" s="77">
        <v>311</v>
      </c>
      <c r="R60" s="77">
        <v>292</v>
      </c>
      <c r="S60" s="77">
        <v>213</v>
      </c>
      <c r="T60" s="77">
        <v>151</v>
      </c>
      <c r="U60" s="77">
        <v>181</v>
      </c>
      <c r="V60" s="77">
        <v>241</v>
      </c>
      <c r="W60" s="77">
        <v>92</v>
      </c>
      <c r="X60" s="77">
        <v>190</v>
      </c>
      <c r="Y60" s="77">
        <v>184</v>
      </c>
      <c r="Z60">
        <v>234</v>
      </c>
      <c r="AA60">
        <v>82</v>
      </c>
      <c r="AB60">
        <v>137</v>
      </c>
      <c r="AC60">
        <v>481</v>
      </c>
      <c r="AD60">
        <v>115</v>
      </c>
      <c r="AE60">
        <v>127</v>
      </c>
      <c r="AF60">
        <v>91</v>
      </c>
    </row>
    <row r="61" spans="1:32" x14ac:dyDescent="0.2">
      <c r="A61" s="1">
        <v>39446</v>
      </c>
      <c r="B61" s="77">
        <v>242</v>
      </c>
      <c r="C61" s="77">
        <v>136</v>
      </c>
      <c r="D61" s="77">
        <v>118</v>
      </c>
      <c r="E61" s="77">
        <v>21</v>
      </c>
      <c r="F61" s="77">
        <v>164</v>
      </c>
      <c r="G61" s="77">
        <v>225</v>
      </c>
      <c r="H61" s="77">
        <v>327</v>
      </c>
      <c r="I61" s="77">
        <v>224</v>
      </c>
      <c r="J61" s="77">
        <v>188</v>
      </c>
      <c r="K61" s="77">
        <v>-62.1</v>
      </c>
      <c r="L61" s="77">
        <v>226</v>
      </c>
      <c r="M61" s="77">
        <v>176</v>
      </c>
      <c r="N61" s="77">
        <v>160</v>
      </c>
      <c r="O61" s="77">
        <v>209</v>
      </c>
      <c r="P61" s="77">
        <v>154</v>
      </c>
      <c r="Q61" s="77">
        <v>253</v>
      </c>
      <c r="R61" s="77">
        <v>269</v>
      </c>
      <c r="S61" s="77">
        <v>208</v>
      </c>
      <c r="T61" s="77">
        <v>126</v>
      </c>
      <c r="U61" s="77">
        <v>170</v>
      </c>
      <c r="V61" s="77">
        <v>224</v>
      </c>
      <c r="W61" s="77">
        <v>126</v>
      </c>
      <c r="X61" s="77">
        <v>188</v>
      </c>
      <c r="Y61" s="77">
        <v>183</v>
      </c>
      <c r="Z61">
        <v>236.5</v>
      </c>
      <c r="AA61">
        <v>56</v>
      </c>
      <c r="AB61">
        <v>134</v>
      </c>
      <c r="AC61">
        <v>499</v>
      </c>
      <c r="AD61">
        <v>119</v>
      </c>
      <c r="AE61">
        <v>149</v>
      </c>
      <c r="AF61">
        <v>91</v>
      </c>
    </row>
    <row r="62" spans="1:32" x14ac:dyDescent="0.2">
      <c r="A62" s="1">
        <v>39447</v>
      </c>
      <c r="B62" s="77">
        <v>242</v>
      </c>
      <c r="C62" s="77">
        <v>115</v>
      </c>
      <c r="D62" s="77">
        <v>139</v>
      </c>
      <c r="E62" s="77">
        <v>24</v>
      </c>
      <c r="F62" s="77">
        <v>148</v>
      </c>
      <c r="G62" s="77">
        <v>250</v>
      </c>
      <c r="H62" s="77">
        <v>246</v>
      </c>
      <c r="I62" s="77">
        <v>244</v>
      </c>
      <c r="J62" s="77">
        <v>138</v>
      </c>
      <c r="K62" s="77">
        <v>-10.5</v>
      </c>
      <c r="L62" s="77">
        <v>203</v>
      </c>
      <c r="M62" s="77">
        <v>185</v>
      </c>
      <c r="N62" s="77">
        <v>204</v>
      </c>
      <c r="O62" s="77">
        <v>218</v>
      </c>
      <c r="P62" s="77">
        <v>169</v>
      </c>
      <c r="Q62" s="77">
        <v>307</v>
      </c>
      <c r="R62" s="77">
        <v>252</v>
      </c>
      <c r="S62" s="77">
        <v>197</v>
      </c>
      <c r="T62" s="77">
        <v>107</v>
      </c>
      <c r="U62" s="77">
        <v>161</v>
      </c>
      <c r="V62" s="77">
        <v>271</v>
      </c>
      <c r="W62" s="77">
        <v>140</v>
      </c>
      <c r="X62" s="77">
        <v>157</v>
      </c>
      <c r="Y62" s="77">
        <v>181</v>
      </c>
      <c r="Z62">
        <v>232.9</v>
      </c>
      <c r="AA62">
        <v>63</v>
      </c>
      <c r="AB62">
        <v>132</v>
      </c>
      <c r="AC62">
        <v>454</v>
      </c>
      <c r="AD62">
        <v>119</v>
      </c>
      <c r="AE62">
        <v>148</v>
      </c>
      <c r="AF62">
        <v>66</v>
      </c>
    </row>
    <row r="63" spans="1:32" x14ac:dyDescent="0.2">
      <c r="A63" s="1">
        <v>39448</v>
      </c>
      <c r="B63" s="77">
        <v>230</v>
      </c>
      <c r="C63" s="77">
        <v>67</v>
      </c>
      <c r="D63" s="77">
        <v>150</v>
      </c>
      <c r="E63" s="77">
        <v>11</v>
      </c>
      <c r="F63" s="77">
        <v>127</v>
      </c>
      <c r="G63" s="77">
        <v>300</v>
      </c>
      <c r="H63" s="77">
        <v>150</v>
      </c>
      <c r="I63" s="77">
        <v>222</v>
      </c>
      <c r="J63" s="77">
        <v>294</v>
      </c>
      <c r="K63" s="77">
        <v>8.3000000000000007</v>
      </c>
      <c r="L63" s="77">
        <v>217</v>
      </c>
      <c r="M63" s="77">
        <v>200</v>
      </c>
      <c r="N63" s="77">
        <v>142</v>
      </c>
      <c r="O63" s="77">
        <v>228</v>
      </c>
      <c r="P63" s="77">
        <v>176</v>
      </c>
      <c r="Q63" s="77">
        <v>376</v>
      </c>
      <c r="R63" s="77">
        <v>226</v>
      </c>
      <c r="S63" s="77">
        <v>218</v>
      </c>
      <c r="T63" s="77">
        <v>96</v>
      </c>
      <c r="U63" s="77">
        <v>179</v>
      </c>
      <c r="V63" s="77">
        <v>274</v>
      </c>
      <c r="W63" s="77">
        <v>167</v>
      </c>
      <c r="X63" s="77">
        <v>183</v>
      </c>
      <c r="Y63" s="77">
        <v>181</v>
      </c>
      <c r="Z63">
        <v>256.89999999999998</v>
      </c>
      <c r="AA63">
        <v>64</v>
      </c>
      <c r="AB63">
        <v>96</v>
      </c>
      <c r="AC63">
        <v>465</v>
      </c>
      <c r="AD63">
        <v>121</v>
      </c>
      <c r="AE63">
        <v>148</v>
      </c>
      <c r="AF63">
        <v>73</v>
      </c>
    </row>
    <row r="64" spans="1:32" x14ac:dyDescent="0.2">
      <c r="A64" s="1">
        <v>39449</v>
      </c>
      <c r="B64" s="77">
        <v>206</v>
      </c>
      <c r="C64" s="77">
        <v>75</v>
      </c>
      <c r="D64" s="77">
        <v>173</v>
      </c>
      <c r="E64" s="77">
        <v>16</v>
      </c>
      <c r="F64" s="77">
        <v>111</v>
      </c>
      <c r="G64" s="77">
        <v>290</v>
      </c>
      <c r="H64" s="77">
        <v>65</v>
      </c>
      <c r="I64" s="77">
        <v>184</v>
      </c>
      <c r="J64" s="77">
        <v>549</v>
      </c>
      <c r="K64" s="77">
        <v>109</v>
      </c>
      <c r="L64" s="77">
        <v>216</v>
      </c>
      <c r="M64" s="77">
        <v>207</v>
      </c>
      <c r="N64" s="77">
        <v>268</v>
      </c>
      <c r="O64" s="77">
        <v>241</v>
      </c>
      <c r="P64" s="77">
        <v>187</v>
      </c>
      <c r="Q64" s="77">
        <v>380</v>
      </c>
      <c r="R64" s="77">
        <v>234</v>
      </c>
      <c r="S64" s="77">
        <v>203</v>
      </c>
      <c r="T64" s="77">
        <v>93</v>
      </c>
      <c r="U64" s="77">
        <v>202</v>
      </c>
      <c r="V64" s="77">
        <v>288</v>
      </c>
      <c r="W64" s="77">
        <v>163</v>
      </c>
      <c r="X64" s="77">
        <v>183</v>
      </c>
      <c r="Y64" s="77">
        <v>180</v>
      </c>
      <c r="Z64">
        <v>250.3</v>
      </c>
      <c r="AA64">
        <v>65</v>
      </c>
      <c r="AB64">
        <v>96</v>
      </c>
      <c r="AC64">
        <v>421</v>
      </c>
      <c r="AD64">
        <v>133</v>
      </c>
      <c r="AE64">
        <v>154</v>
      </c>
      <c r="AF64">
        <v>81</v>
      </c>
    </row>
    <row r="65" spans="1:32" x14ac:dyDescent="0.2">
      <c r="A65" s="1">
        <v>39450</v>
      </c>
      <c r="B65" s="77">
        <v>241</v>
      </c>
      <c r="C65" s="77">
        <v>89</v>
      </c>
      <c r="D65" s="77">
        <v>50</v>
      </c>
      <c r="E65" s="77">
        <v>46</v>
      </c>
      <c r="F65" s="77">
        <v>104</v>
      </c>
      <c r="G65" s="77">
        <v>253</v>
      </c>
      <c r="H65" s="77">
        <v>149</v>
      </c>
      <c r="I65" s="77">
        <v>152</v>
      </c>
      <c r="J65" s="77">
        <v>255</v>
      </c>
      <c r="K65" s="77">
        <v>140</v>
      </c>
      <c r="L65" s="77">
        <v>207</v>
      </c>
      <c r="M65" s="77">
        <v>215</v>
      </c>
      <c r="N65" s="77">
        <v>300</v>
      </c>
      <c r="O65" s="77">
        <v>249</v>
      </c>
      <c r="P65" s="77">
        <v>201</v>
      </c>
      <c r="Q65" s="77">
        <v>376</v>
      </c>
      <c r="R65" s="77">
        <v>214</v>
      </c>
      <c r="S65" s="77">
        <v>212</v>
      </c>
      <c r="T65" s="77">
        <v>103</v>
      </c>
      <c r="U65" s="77">
        <v>215</v>
      </c>
      <c r="V65" s="77">
        <v>277</v>
      </c>
      <c r="W65" s="77">
        <v>156</v>
      </c>
      <c r="X65" s="77">
        <v>183</v>
      </c>
      <c r="Y65" s="77">
        <v>179</v>
      </c>
      <c r="Z65">
        <v>240.5</v>
      </c>
      <c r="AA65">
        <v>66</v>
      </c>
      <c r="AB65">
        <v>95</v>
      </c>
      <c r="AC65">
        <v>398</v>
      </c>
      <c r="AD65">
        <v>144</v>
      </c>
      <c r="AE65">
        <v>158</v>
      </c>
      <c r="AF65">
        <v>80</v>
      </c>
    </row>
    <row r="66" spans="1:32" x14ac:dyDescent="0.2">
      <c r="A66" s="1">
        <v>39451</v>
      </c>
      <c r="B66" s="77">
        <v>131</v>
      </c>
      <c r="C66" s="77">
        <v>99</v>
      </c>
      <c r="D66" s="77">
        <v>14</v>
      </c>
      <c r="E66" s="77">
        <v>64</v>
      </c>
      <c r="F66" s="77">
        <v>127</v>
      </c>
      <c r="G66" s="77">
        <v>212</v>
      </c>
      <c r="H66" s="77">
        <v>38</v>
      </c>
      <c r="I66" s="77">
        <v>136</v>
      </c>
      <c r="J66" s="77">
        <v>454</v>
      </c>
      <c r="K66" s="77">
        <v>150</v>
      </c>
      <c r="L66" s="77">
        <v>210</v>
      </c>
      <c r="M66" s="77">
        <v>212</v>
      </c>
      <c r="N66" s="77">
        <v>287</v>
      </c>
      <c r="O66" s="77">
        <v>236</v>
      </c>
      <c r="P66" s="77">
        <v>201</v>
      </c>
      <c r="Q66" s="77">
        <v>378</v>
      </c>
      <c r="R66" s="77">
        <v>241</v>
      </c>
      <c r="S66" s="77">
        <v>188</v>
      </c>
      <c r="T66" s="77">
        <v>117</v>
      </c>
      <c r="U66" s="77">
        <v>219</v>
      </c>
      <c r="V66" s="77">
        <v>229</v>
      </c>
      <c r="W66" s="77">
        <v>152</v>
      </c>
      <c r="X66" s="77">
        <v>181</v>
      </c>
      <c r="Y66" s="77">
        <v>178</v>
      </c>
      <c r="Z66">
        <v>244.9</v>
      </c>
      <c r="AA66">
        <v>68</v>
      </c>
      <c r="AB66">
        <v>108</v>
      </c>
      <c r="AC66">
        <v>387</v>
      </c>
      <c r="AD66">
        <v>119</v>
      </c>
      <c r="AE66">
        <v>157</v>
      </c>
      <c r="AF66">
        <v>93</v>
      </c>
    </row>
    <row r="67" spans="1:32" x14ac:dyDescent="0.2">
      <c r="A67" s="1">
        <v>39452</v>
      </c>
      <c r="B67" s="77">
        <v>143</v>
      </c>
      <c r="C67" s="77">
        <v>116</v>
      </c>
      <c r="D67" s="77">
        <v>-69.099999999999994</v>
      </c>
      <c r="E67" s="77">
        <v>84</v>
      </c>
      <c r="F67" s="77">
        <v>134</v>
      </c>
      <c r="G67" s="77">
        <v>169</v>
      </c>
      <c r="H67" s="77">
        <v>116</v>
      </c>
      <c r="I67" s="77">
        <v>131</v>
      </c>
      <c r="J67" s="77">
        <v>402</v>
      </c>
      <c r="K67" s="77">
        <v>154</v>
      </c>
      <c r="L67" s="77">
        <v>209</v>
      </c>
      <c r="M67" s="77">
        <v>227</v>
      </c>
      <c r="N67" s="77">
        <v>241</v>
      </c>
      <c r="O67" s="77">
        <v>230</v>
      </c>
      <c r="P67" s="77">
        <v>200</v>
      </c>
      <c r="Q67" s="77">
        <v>323</v>
      </c>
      <c r="R67" s="77">
        <v>185</v>
      </c>
      <c r="S67" s="77">
        <v>186</v>
      </c>
      <c r="T67" s="77">
        <v>99</v>
      </c>
      <c r="U67" s="77">
        <v>205</v>
      </c>
      <c r="V67" s="77">
        <v>168</v>
      </c>
      <c r="W67" s="77">
        <v>163</v>
      </c>
      <c r="X67" s="77">
        <v>179</v>
      </c>
      <c r="Y67" s="77">
        <v>176</v>
      </c>
      <c r="Z67">
        <v>240.6</v>
      </c>
      <c r="AA67">
        <v>82</v>
      </c>
      <c r="AB67">
        <v>159</v>
      </c>
      <c r="AC67">
        <v>377</v>
      </c>
      <c r="AD67">
        <v>117</v>
      </c>
      <c r="AE67">
        <v>160</v>
      </c>
      <c r="AF67">
        <v>116</v>
      </c>
    </row>
    <row r="68" spans="1:32" x14ac:dyDescent="0.2">
      <c r="A68" s="1">
        <v>39453</v>
      </c>
      <c r="B68" s="77">
        <v>142</v>
      </c>
      <c r="C68" s="77">
        <v>106</v>
      </c>
      <c r="D68" s="77">
        <v>-81.099999999999994</v>
      </c>
      <c r="E68" s="77">
        <v>91</v>
      </c>
      <c r="F68" s="77">
        <v>144</v>
      </c>
      <c r="G68" s="77">
        <v>148</v>
      </c>
      <c r="H68" s="77">
        <v>60</v>
      </c>
      <c r="I68" s="77">
        <v>178</v>
      </c>
      <c r="J68" s="77">
        <v>368</v>
      </c>
      <c r="K68" s="77">
        <v>174</v>
      </c>
      <c r="L68" s="77">
        <v>194</v>
      </c>
      <c r="M68" s="77">
        <v>240</v>
      </c>
      <c r="N68" s="77">
        <v>267</v>
      </c>
      <c r="O68" s="77">
        <v>206</v>
      </c>
      <c r="P68" s="77">
        <v>184</v>
      </c>
      <c r="Q68" s="77">
        <v>334</v>
      </c>
      <c r="R68" s="77">
        <v>215</v>
      </c>
      <c r="S68" s="77">
        <v>208</v>
      </c>
      <c r="T68" s="77">
        <v>104</v>
      </c>
      <c r="U68" s="77">
        <v>221</v>
      </c>
      <c r="V68" s="77">
        <v>175</v>
      </c>
      <c r="W68" s="77">
        <v>136</v>
      </c>
      <c r="X68" s="77">
        <v>185</v>
      </c>
      <c r="Y68" s="77">
        <v>174</v>
      </c>
      <c r="Z68">
        <v>248.7</v>
      </c>
      <c r="AA68">
        <v>92</v>
      </c>
      <c r="AB68">
        <v>159</v>
      </c>
      <c r="AC68">
        <v>370</v>
      </c>
      <c r="AD68">
        <v>115</v>
      </c>
      <c r="AE68">
        <v>161</v>
      </c>
      <c r="AF68">
        <v>137</v>
      </c>
    </row>
    <row r="69" spans="1:32" x14ac:dyDescent="0.2">
      <c r="A69" s="1">
        <v>39454</v>
      </c>
      <c r="B69" s="77">
        <v>117</v>
      </c>
      <c r="C69" s="77">
        <v>95</v>
      </c>
      <c r="D69" s="77">
        <v>-68.7</v>
      </c>
      <c r="E69" s="77">
        <v>91</v>
      </c>
      <c r="F69" s="77">
        <v>175</v>
      </c>
      <c r="G69" s="77">
        <v>152</v>
      </c>
      <c r="H69" s="77">
        <v>-13.8</v>
      </c>
      <c r="I69" s="77">
        <v>158</v>
      </c>
      <c r="J69" s="77">
        <v>310</v>
      </c>
      <c r="K69" s="77">
        <v>202</v>
      </c>
      <c r="L69" s="77">
        <v>206</v>
      </c>
      <c r="M69" s="77">
        <v>237</v>
      </c>
      <c r="N69" s="77">
        <v>210</v>
      </c>
      <c r="O69" s="77">
        <v>197</v>
      </c>
      <c r="P69" s="77">
        <v>183</v>
      </c>
      <c r="Q69" s="77">
        <v>272</v>
      </c>
      <c r="R69" s="77">
        <v>226</v>
      </c>
      <c r="S69" s="77">
        <v>210</v>
      </c>
      <c r="T69" s="77">
        <v>107</v>
      </c>
      <c r="U69" s="77">
        <v>228</v>
      </c>
      <c r="V69" s="77">
        <v>99</v>
      </c>
      <c r="W69" s="77">
        <v>153</v>
      </c>
      <c r="X69" s="77">
        <v>183</v>
      </c>
      <c r="Y69" s="77">
        <v>165</v>
      </c>
      <c r="Z69">
        <v>239</v>
      </c>
      <c r="AA69">
        <v>89</v>
      </c>
      <c r="AB69">
        <v>158</v>
      </c>
      <c r="AC69">
        <v>395</v>
      </c>
      <c r="AD69">
        <v>111</v>
      </c>
      <c r="AE69">
        <v>161</v>
      </c>
      <c r="AF69">
        <v>158</v>
      </c>
    </row>
    <row r="70" spans="1:32" x14ac:dyDescent="0.2">
      <c r="A70" s="1">
        <v>39455</v>
      </c>
      <c r="B70" s="77">
        <v>129</v>
      </c>
      <c r="C70" s="77">
        <v>119</v>
      </c>
      <c r="D70" s="77">
        <v>-62.2</v>
      </c>
      <c r="E70" s="77">
        <v>98</v>
      </c>
      <c r="F70" s="77">
        <v>186</v>
      </c>
      <c r="G70" s="77">
        <v>125</v>
      </c>
      <c r="H70" s="77">
        <v>-32.299999999999997</v>
      </c>
      <c r="I70" s="77">
        <v>120</v>
      </c>
      <c r="J70" s="77">
        <v>322</v>
      </c>
      <c r="K70" s="77">
        <v>168</v>
      </c>
      <c r="L70" s="77">
        <v>205</v>
      </c>
      <c r="M70" s="77">
        <v>213</v>
      </c>
      <c r="N70" s="77">
        <v>271</v>
      </c>
      <c r="O70" s="77">
        <v>189</v>
      </c>
      <c r="P70" s="77">
        <v>160</v>
      </c>
      <c r="Q70" s="77">
        <v>195</v>
      </c>
      <c r="R70" s="77">
        <v>224</v>
      </c>
      <c r="S70" s="77">
        <v>194</v>
      </c>
      <c r="T70" s="77">
        <v>143</v>
      </c>
      <c r="U70" s="77">
        <v>220</v>
      </c>
      <c r="V70" s="77">
        <v>76</v>
      </c>
      <c r="W70" s="77">
        <v>143</v>
      </c>
      <c r="X70" s="77">
        <v>150</v>
      </c>
      <c r="Y70" s="77">
        <v>161</v>
      </c>
      <c r="Z70">
        <v>207.4</v>
      </c>
      <c r="AA70">
        <v>93</v>
      </c>
      <c r="AB70">
        <v>158</v>
      </c>
      <c r="AC70">
        <v>378</v>
      </c>
      <c r="AD70">
        <v>117</v>
      </c>
      <c r="AE70">
        <v>161</v>
      </c>
      <c r="AF70">
        <v>171</v>
      </c>
    </row>
    <row r="71" spans="1:32" x14ac:dyDescent="0.2">
      <c r="A71" s="1">
        <v>39456</v>
      </c>
      <c r="B71" s="77">
        <v>110</v>
      </c>
      <c r="C71" s="77">
        <v>94</v>
      </c>
      <c r="D71" s="77">
        <v>21</v>
      </c>
      <c r="E71" s="77">
        <v>91</v>
      </c>
      <c r="F71" s="77">
        <v>217</v>
      </c>
      <c r="G71" s="77">
        <v>111</v>
      </c>
      <c r="H71" s="77">
        <v>-135.9</v>
      </c>
      <c r="I71" s="77">
        <v>167</v>
      </c>
      <c r="J71" s="77">
        <v>355</v>
      </c>
      <c r="K71" s="77">
        <v>153</v>
      </c>
      <c r="L71" s="77">
        <v>195</v>
      </c>
      <c r="M71" s="77">
        <v>211</v>
      </c>
      <c r="N71" s="77">
        <v>132</v>
      </c>
      <c r="O71" s="77">
        <v>180</v>
      </c>
      <c r="P71" s="77">
        <v>184</v>
      </c>
      <c r="Q71" s="77">
        <v>193</v>
      </c>
      <c r="R71" s="77">
        <v>250</v>
      </c>
      <c r="S71" s="77">
        <v>194</v>
      </c>
      <c r="T71" s="77">
        <v>164</v>
      </c>
      <c r="U71" s="77">
        <v>199</v>
      </c>
      <c r="V71" s="77">
        <v>103</v>
      </c>
      <c r="W71" s="77">
        <v>159</v>
      </c>
      <c r="X71" s="77">
        <v>146</v>
      </c>
      <c r="Y71" s="77">
        <v>158</v>
      </c>
      <c r="Z71">
        <v>219.1</v>
      </c>
      <c r="AA71">
        <v>95</v>
      </c>
      <c r="AB71">
        <v>159</v>
      </c>
      <c r="AC71">
        <v>395</v>
      </c>
      <c r="AD71">
        <v>117</v>
      </c>
      <c r="AE71">
        <v>158</v>
      </c>
      <c r="AF71">
        <v>168</v>
      </c>
    </row>
    <row r="72" spans="1:32" x14ac:dyDescent="0.2">
      <c r="A72" s="1">
        <v>39457</v>
      </c>
      <c r="B72" s="77">
        <v>74</v>
      </c>
      <c r="C72" s="77">
        <v>119</v>
      </c>
      <c r="D72" s="77">
        <v>39</v>
      </c>
      <c r="E72" s="77">
        <v>96</v>
      </c>
      <c r="F72" s="77">
        <v>345</v>
      </c>
      <c r="G72" s="77">
        <v>34</v>
      </c>
      <c r="H72" s="77">
        <v>-193.3</v>
      </c>
      <c r="I72" s="77">
        <v>144</v>
      </c>
      <c r="J72" s="77">
        <v>353</v>
      </c>
      <c r="K72" s="77">
        <v>159</v>
      </c>
      <c r="L72" s="77">
        <v>195</v>
      </c>
      <c r="M72" s="77">
        <v>216</v>
      </c>
      <c r="N72" s="77">
        <v>103</v>
      </c>
      <c r="O72" s="77">
        <v>172</v>
      </c>
      <c r="P72" s="77">
        <v>193</v>
      </c>
      <c r="Q72" s="77">
        <v>180</v>
      </c>
      <c r="R72" s="77">
        <v>240</v>
      </c>
      <c r="S72" s="77">
        <v>207</v>
      </c>
      <c r="T72" s="77">
        <v>158</v>
      </c>
      <c r="U72" s="77">
        <v>187</v>
      </c>
      <c r="V72" s="77">
        <v>109</v>
      </c>
      <c r="W72" s="77">
        <v>181</v>
      </c>
      <c r="X72" s="77">
        <v>164</v>
      </c>
      <c r="Y72" s="77">
        <v>156</v>
      </c>
      <c r="Z72">
        <v>243.2</v>
      </c>
      <c r="AA72">
        <v>83</v>
      </c>
      <c r="AB72">
        <v>233</v>
      </c>
      <c r="AC72">
        <v>428</v>
      </c>
      <c r="AD72">
        <v>120</v>
      </c>
      <c r="AE72">
        <v>161</v>
      </c>
      <c r="AF72">
        <v>155</v>
      </c>
    </row>
    <row r="73" spans="1:32" x14ac:dyDescent="0.2">
      <c r="A73" s="1">
        <v>39458</v>
      </c>
      <c r="B73" s="77">
        <v>52</v>
      </c>
      <c r="C73" s="77">
        <v>125</v>
      </c>
      <c r="D73" s="77">
        <v>40</v>
      </c>
      <c r="E73" s="77">
        <v>74</v>
      </c>
      <c r="F73" s="77">
        <v>361</v>
      </c>
      <c r="G73" s="77">
        <v>72</v>
      </c>
      <c r="H73" s="77">
        <v>-138.80000000000001</v>
      </c>
      <c r="I73" s="77">
        <v>214</v>
      </c>
      <c r="J73" s="77">
        <v>415</v>
      </c>
      <c r="K73" s="77">
        <v>204</v>
      </c>
      <c r="L73" s="77">
        <v>217</v>
      </c>
      <c r="M73" s="77">
        <v>210</v>
      </c>
      <c r="N73" s="77">
        <v>124</v>
      </c>
      <c r="O73" s="77">
        <v>194</v>
      </c>
      <c r="P73" s="77">
        <v>211</v>
      </c>
      <c r="Q73" s="77">
        <v>173</v>
      </c>
      <c r="R73" s="77">
        <v>222</v>
      </c>
      <c r="S73" s="77">
        <v>220</v>
      </c>
      <c r="T73" s="77">
        <v>145</v>
      </c>
      <c r="U73" s="77">
        <v>186</v>
      </c>
      <c r="V73" s="77">
        <v>154</v>
      </c>
      <c r="W73" s="77">
        <v>188</v>
      </c>
      <c r="X73" s="77">
        <v>165</v>
      </c>
      <c r="Y73" s="77">
        <v>155</v>
      </c>
      <c r="Z73">
        <v>270.8</v>
      </c>
      <c r="AA73">
        <v>78</v>
      </c>
      <c r="AB73">
        <v>316</v>
      </c>
      <c r="AC73">
        <v>480</v>
      </c>
      <c r="AD73">
        <v>120</v>
      </c>
      <c r="AE73">
        <v>156</v>
      </c>
      <c r="AF73">
        <v>151</v>
      </c>
    </row>
    <row r="74" spans="1:32" x14ac:dyDescent="0.2">
      <c r="A74" s="1">
        <v>39459</v>
      </c>
      <c r="B74" s="77">
        <v>82</v>
      </c>
      <c r="C74" s="77">
        <v>93</v>
      </c>
      <c r="D74" s="77">
        <v>123</v>
      </c>
      <c r="E74" s="77">
        <v>61</v>
      </c>
      <c r="F74" s="77">
        <v>395</v>
      </c>
      <c r="G74" s="77">
        <v>137</v>
      </c>
      <c r="H74" s="77">
        <v>104</v>
      </c>
      <c r="I74" s="77">
        <v>433</v>
      </c>
      <c r="J74" s="77">
        <v>403</v>
      </c>
      <c r="K74" s="77">
        <v>235</v>
      </c>
      <c r="L74" s="77">
        <v>203</v>
      </c>
      <c r="M74" s="77">
        <v>205</v>
      </c>
      <c r="N74" s="77">
        <v>157</v>
      </c>
      <c r="O74" s="77">
        <v>202</v>
      </c>
      <c r="P74" s="77">
        <v>201</v>
      </c>
      <c r="Q74" s="77">
        <v>206</v>
      </c>
      <c r="R74" s="77">
        <v>241</v>
      </c>
      <c r="S74" s="77">
        <v>222</v>
      </c>
      <c r="T74" s="77">
        <v>170</v>
      </c>
      <c r="U74" s="77">
        <v>194</v>
      </c>
      <c r="V74" s="77">
        <v>202</v>
      </c>
      <c r="W74" s="77">
        <v>227</v>
      </c>
      <c r="X74" s="77">
        <v>165</v>
      </c>
      <c r="Y74" s="77">
        <v>153</v>
      </c>
      <c r="Z74">
        <v>282.5</v>
      </c>
      <c r="AA74">
        <v>60</v>
      </c>
      <c r="AB74">
        <v>388</v>
      </c>
      <c r="AC74">
        <v>472</v>
      </c>
      <c r="AD74">
        <v>122</v>
      </c>
      <c r="AE74">
        <v>140</v>
      </c>
      <c r="AF74">
        <v>143</v>
      </c>
    </row>
    <row r="75" spans="1:32" x14ac:dyDescent="0.2">
      <c r="A75" s="1">
        <v>39460</v>
      </c>
      <c r="B75" s="77">
        <v>98</v>
      </c>
      <c r="C75" s="77">
        <v>117</v>
      </c>
      <c r="D75" s="77">
        <v>108</v>
      </c>
      <c r="E75" s="77">
        <v>76</v>
      </c>
      <c r="F75" s="77">
        <v>376</v>
      </c>
      <c r="G75" s="77">
        <v>75</v>
      </c>
      <c r="H75" s="77">
        <v>114</v>
      </c>
      <c r="I75" s="77">
        <v>444</v>
      </c>
      <c r="J75" s="77">
        <v>369</v>
      </c>
      <c r="K75" s="77">
        <v>328</v>
      </c>
      <c r="L75" s="77">
        <v>219</v>
      </c>
      <c r="M75" s="77">
        <v>193</v>
      </c>
      <c r="N75" s="77">
        <v>143</v>
      </c>
      <c r="O75" s="77">
        <v>213</v>
      </c>
      <c r="P75" s="77">
        <v>203</v>
      </c>
      <c r="Q75" s="77">
        <v>213</v>
      </c>
      <c r="R75" s="77">
        <v>183</v>
      </c>
      <c r="S75" s="77">
        <v>206</v>
      </c>
      <c r="T75" s="77">
        <v>179</v>
      </c>
      <c r="U75" s="77">
        <v>202</v>
      </c>
      <c r="V75" s="77">
        <v>204</v>
      </c>
      <c r="W75" s="77">
        <v>217</v>
      </c>
      <c r="X75" s="77">
        <v>165</v>
      </c>
      <c r="Y75" s="77">
        <v>152</v>
      </c>
      <c r="Z75">
        <v>282.10000000000002</v>
      </c>
      <c r="AA75">
        <v>53</v>
      </c>
      <c r="AB75">
        <v>386</v>
      </c>
      <c r="AC75">
        <v>478</v>
      </c>
      <c r="AD75">
        <v>123</v>
      </c>
      <c r="AE75">
        <v>147</v>
      </c>
      <c r="AF75">
        <v>139</v>
      </c>
    </row>
    <row r="76" spans="1:32" x14ac:dyDescent="0.2">
      <c r="A76" s="1">
        <v>39461</v>
      </c>
      <c r="B76" s="77">
        <v>95</v>
      </c>
      <c r="C76" s="77">
        <v>116</v>
      </c>
      <c r="D76" s="77">
        <v>179</v>
      </c>
      <c r="E76" s="77">
        <v>58</v>
      </c>
      <c r="F76" s="77">
        <v>294</v>
      </c>
      <c r="G76" s="77">
        <v>140</v>
      </c>
      <c r="H76" s="77">
        <v>-6.1</v>
      </c>
      <c r="I76" s="77">
        <v>474</v>
      </c>
      <c r="J76" s="77">
        <v>409</v>
      </c>
      <c r="K76" s="77">
        <v>224</v>
      </c>
      <c r="L76" s="77">
        <v>223</v>
      </c>
      <c r="M76" s="77">
        <v>199</v>
      </c>
      <c r="N76" s="77">
        <v>169</v>
      </c>
      <c r="O76" s="77">
        <v>215</v>
      </c>
      <c r="P76" s="77">
        <v>194</v>
      </c>
      <c r="Q76" s="77">
        <v>215</v>
      </c>
      <c r="R76" s="77">
        <v>171</v>
      </c>
      <c r="S76" s="77">
        <v>217</v>
      </c>
      <c r="T76" s="77">
        <v>207</v>
      </c>
      <c r="U76" s="77">
        <v>190</v>
      </c>
      <c r="V76" s="77">
        <v>270</v>
      </c>
      <c r="W76" s="77">
        <v>199</v>
      </c>
      <c r="X76" s="77">
        <v>187</v>
      </c>
      <c r="Y76" s="77">
        <v>159</v>
      </c>
      <c r="Z76">
        <v>298.8</v>
      </c>
      <c r="AA76">
        <v>60</v>
      </c>
      <c r="AB76">
        <v>384</v>
      </c>
      <c r="AC76">
        <v>469</v>
      </c>
      <c r="AD76">
        <v>117</v>
      </c>
      <c r="AE76">
        <v>170</v>
      </c>
      <c r="AF76">
        <v>141</v>
      </c>
    </row>
    <row r="77" spans="1:32" x14ac:dyDescent="0.2">
      <c r="A77" s="1">
        <v>39462</v>
      </c>
      <c r="B77" s="77">
        <v>151</v>
      </c>
      <c r="C77" s="77">
        <v>96</v>
      </c>
      <c r="D77" s="77">
        <v>321</v>
      </c>
      <c r="E77" s="77">
        <v>83</v>
      </c>
      <c r="F77" s="77">
        <v>308</v>
      </c>
      <c r="G77" s="77">
        <v>84</v>
      </c>
      <c r="H77" s="77">
        <v>-207.3</v>
      </c>
      <c r="I77" s="77">
        <v>434</v>
      </c>
      <c r="J77" s="77">
        <v>362</v>
      </c>
      <c r="K77" s="77">
        <v>131</v>
      </c>
      <c r="L77" s="77">
        <v>224</v>
      </c>
      <c r="M77" s="77">
        <v>199</v>
      </c>
      <c r="N77" s="77">
        <v>101</v>
      </c>
      <c r="O77" s="77">
        <v>214</v>
      </c>
      <c r="P77" s="77">
        <v>200</v>
      </c>
      <c r="Q77" s="77">
        <v>210</v>
      </c>
      <c r="R77" s="77">
        <v>188</v>
      </c>
      <c r="S77" s="77">
        <v>215</v>
      </c>
      <c r="T77" s="77">
        <v>192</v>
      </c>
      <c r="U77" s="77">
        <v>199</v>
      </c>
      <c r="V77" s="77">
        <v>320</v>
      </c>
      <c r="W77" s="77">
        <v>192</v>
      </c>
      <c r="X77" s="77">
        <v>212</v>
      </c>
      <c r="Y77" s="77">
        <v>160</v>
      </c>
      <c r="Z77">
        <v>322.8</v>
      </c>
      <c r="AA77">
        <v>61</v>
      </c>
      <c r="AB77">
        <v>380</v>
      </c>
      <c r="AC77">
        <v>469</v>
      </c>
      <c r="AD77">
        <v>104</v>
      </c>
      <c r="AE77">
        <v>171</v>
      </c>
      <c r="AF77">
        <v>120</v>
      </c>
    </row>
    <row r="78" spans="1:32" x14ac:dyDescent="0.2">
      <c r="A78" s="1">
        <v>39463</v>
      </c>
      <c r="B78" s="77">
        <v>153</v>
      </c>
      <c r="C78" s="77">
        <v>129</v>
      </c>
      <c r="D78" s="77">
        <v>282</v>
      </c>
      <c r="E78" s="77">
        <v>101</v>
      </c>
      <c r="F78" s="77">
        <v>277</v>
      </c>
      <c r="G78" s="77">
        <v>-10.1</v>
      </c>
      <c r="H78" s="77">
        <v>-381</v>
      </c>
      <c r="I78" s="77">
        <v>248</v>
      </c>
      <c r="J78" s="77">
        <v>439</v>
      </c>
      <c r="K78" s="77">
        <v>86</v>
      </c>
      <c r="L78" s="77">
        <v>227</v>
      </c>
      <c r="M78" s="77">
        <v>198</v>
      </c>
      <c r="N78" s="77">
        <v>149</v>
      </c>
      <c r="O78" s="77">
        <v>205</v>
      </c>
      <c r="P78" s="77">
        <v>167</v>
      </c>
      <c r="Q78" s="77">
        <v>226</v>
      </c>
      <c r="R78" s="77">
        <v>161</v>
      </c>
      <c r="S78" s="77">
        <v>205</v>
      </c>
      <c r="T78" s="77">
        <v>194</v>
      </c>
      <c r="U78" s="77">
        <v>211</v>
      </c>
      <c r="V78" s="77">
        <v>302</v>
      </c>
      <c r="W78" s="77">
        <v>201</v>
      </c>
      <c r="X78" s="77">
        <v>192</v>
      </c>
      <c r="Y78" s="77">
        <v>160</v>
      </c>
      <c r="Z78">
        <v>321.8</v>
      </c>
      <c r="AA78">
        <v>60</v>
      </c>
      <c r="AB78">
        <v>375</v>
      </c>
      <c r="AC78">
        <v>476</v>
      </c>
      <c r="AD78">
        <v>106</v>
      </c>
      <c r="AE78">
        <v>169</v>
      </c>
      <c r="AF78">
        <v>118</v>
      </c>
    </row>
    <row r="79" spans="1:32" x14ac:dyDescent="0.2">
      <c r="A79" s="1">
        <v>39464</v>
      </c>
      <c r="B79" s="77">
        <v>156</v>
      </c>
      <c r="C79" s="77">
        <v>97</v>
      </c>
      <c r="D79" s="77">
        <v>306</v>
      </c>
      <c r="E79" s="77">
        <v>96</v>
      </c>
      <c r="F79" s="77">
        <v>262</v>
      </c>
      <c r="G79" s="77">
        <v>53</v>
      </c>
      <c r="H79" s="77">
        <v>-239</v>
      </c>
      <c r="I79" s="77">
        <v>248</v>
      </c>
      <c r="J79" s="77">
        <v>439</v>
      </c>
      <c r="K79" s="77">
        <v>-6.3</v>
      </c>
      <c r="L79" s="77">
        <v>227</v>
      </c>
      <c r="M79" s="77">
        <v>195</v>
      </c>
      <c r="N79" s="77">
        <v>147</v>
      </c>
      <c r="O79" s="77">
        <v>211</v>
      </c>
      <c r="P79" s="77">
        <v>156</v>
      </c>
      <c r="Q79" s="77">
        <v>225</v>
      </c>
      <c r="R79" s="77">
        <v>169</v>
      </c>
      <c r="S79" s="77">
        <v>206</v>
      </c>
      <c r="T79" s="77">
        <v>203</v>
      </c>
      <c r="U79" s="77">
        <v>214</v>
      </c>
      <c r="V79" s="77">
        <v>375</v>
      </c>
      <c r="W79" s="77">
        <v>204</v>
      </c>
      <c r="X79" s="77">
        <v>200</v>
      </c>
      <c r="Y79" s="77">
        <v>160</v>
      </c>
      <c r="Z79">
        <v>318.89999999999998</v>
      </c>
      <c r="AA79">
        <v>74</v>
      </c>
      <c r="AB79">
        <v>296</v>
      </c>
      <c r="AC79">
        <v>426</v>
      </c>
      <c r="AD79">
        <v>105</v>
      </c>
      <c r="AE79">
        <v>160</v>
      </c>
      <c r="AF79">
        <v>110</v>
      </c>
    </row>
    <row r="80" spans="1:32" x14ac:dyDescent="0.2">
      <c r="A80" s="1">
        <v>39465</v>
      </c>
      <c r="B80" s="77">
        <v>164</v>
      </c>
      <c r="C80" s="77">
        <v>99</v>
      </c>
      <c r="D80" s="77">
        <v>265</v>
      </c>
      <c r="E80" s="77">
        <v>119</v>
      </c>
      <c r="F80" s="77">
        <v>267</v>
      </c>
      <c r="G80" s="77">
        <v>147</v>
      </c>
      <c r="H80" s="77">
        <v>75</v>
      </c>
      <c r="I80" s="77">
        <v>412</v>
      </c>
      <c r="J80" s="77">
        <v>437</v>
      </c>
      <c r="K80" s="77">
        <v>47</v>
      </c>
      <c r="L80" s="77">
        <v>206</v>
      </c>
      <c r="M80" s="77">
        <v>194</v>
      </c>
      <c r="N80" s="77">
        <v>156</v>
      </c>
      <c r="O80" s="77">
        <v>211</v>
      </c>
      <c r="P80" s="77">
        <v>135</v>
      </c>
      <c r="Q80" s="77">
        <v>245</v>
      </c>
      <c r="R80" s="77">
        <v>161</v>
      </c>
      <c r="S80" s="77">
        <v>206</v>
      </c>
      <c r="T80" s="77">
        <v>214</v>
      </c>
      <c r="U80" s="77">
        <v>211</v>
      </c>
      <c r="V80" s="77">
        <v>440</v>
      </c>
      <c r="W80" s="77">
        <v>223</v>
      </c>
      <c r="X80" s="77">
        <v>175</v>
      </c>
      <c r="Y80" s="77">
        <v>159</v>
      </c>
      <c r="Z80">
        <v>296.7</v>
      </c>
      <c r="AA80">
        <v>101</v>
      </c>
      <c r="AB80">
        <v>211</v>
      </c>
      <c r="AC80">
        <v>375</v>
      </c>
      <c r="AD80">
        <v>129</v>
      </c>
      <c r="AE80">
        <v>162</v>
      </c>
      <c r="AF80">
        <v>103</v>
      </c>
    </row>
    <row r="81" spans="1:32" x14ac:dyDescent="0.2">
      <c r="A81" s="1">
        <v>39466</v>
      </c>
      <c r="B81" s="77">
        <v>93</v>
      </c>
      <c r="C81" s="77">
        <v>102</v>
      </c>
      <c r="D81" s="77">
        <v>166</v>
      </c>
      <c r="E81" s="77">
        <v>106</v>
      </c>
      <c r="F81" s="77">
        <v>212</v>
      </c>
      <c r="G81" s="77">
        <v>190</v>
      </c>
      <c r="H81" s="77">
        <v>323</v>
      </c>
      <c r="I81" s="77">
        <v>430</v>
      </c>
      <c r="J81" s="77">
        <v>470</v>
      </c>
      <c r="K81" s="77">
        <v>4</v>
      </c>
      <c r="L81" s="77">
        <v>227</v>
      </c>
      <c r="M81" s="77">
        <v>198</v>
      </c>
      <c r="N81" s="77">
        <v>158</v>
      </c>
      <c r="O81" s="77">
        <v>195</v>
      </c>
      <c r="P81" s="77">
        <v>152</v>
      </c>
      <c r="Q81" s="77">
        <v>219</v>
      </c>
      <c r="R81" s="77">
        <v>144</v>
      </c>
      <c r="S81" s="77">
        <v>210</v>
      </c>
      <c r="T81" s="77">
        <v>210</v>
      </c>
      <c r="U81" s="77">
        <v>231</v>
      </c>
      <c r="V81" s="77">
        <v>480</v>
      </c>
      <c r="W81" s="77">
        <v>232</v>
      </c>
      <c r="X81" s="77">
        <v>195</v>
      </c>
      <c r="Y81" s="77">
        <v>159</v>
      </c>
      <c r="Z81">
        <v>288.3</v>
      </c>
      <c r="AA81">
        <v>114</v>
      </c>
      <c r="AB81">
        <v>101</v>
      </c>
      <c r="AC81">
        <v>333</v>
      </c>
      <c r="AD81">
        <v>157</v>
      </c>
      <c r="AE81">
        <v>202</v>
      </c>
      <c r="AF81">
        <v>108</v>
      </c>
    </row>
    <row r="82" spans="1:32" x14ac:dyDescent="0.2">
      <c r="A82" s="1">
        <v>39467</v>
      </c>
      <c r="B82" s="77">
        <v>111</v>
      </c>
      <c r="C82" s="77">
        <v>86</v>
      </c>
      <c r="D82" s="77">
        <v>179</v>
      </c>
      <c r="E82" s="77">
        <v>99</v>
      </c>
      <c r="F82" s="77">
        <v>210</v>
      </c>
      <c r="G82" s="77">
        <v>267</v>
      </c>
      <c r="H82" s="77">
        <v>540</v>
      </c>
      <c r="I82" s="77">
        <v>447</v>
      </c>
      <c r="J82" s="77">
        <v>389</v>
      </c>
      <c r="K82" s="77">
        <v>49</v>
      </c>
      <c r="L82" s="77">
        <v>227</v>
      </c>
      <c r="M82" s="77">
        <v>206</v>
      </c>
      <c r="N82" s="77">
        <v>164</v>
      </c>
      <c r="O82" s="77">
        <v>193</v>
      </c>
      <c r="P82" s="77">
        <v>165</v>
      </c>
      <c r="Q82" s="77">
        <v>232</v>
      </c>
      <c r="R82" s="77">
        <v>166</v>
      </c>
      <c r="S82" s="77">
        <v>203</v>
      </c>
      <c r="T82" s="77">
        <v>212</v>
      </c>
      <c r="U82" s="77">
        <v>221</v>
      </c>
      <c r="V82" s="77">
        <v>509</v>
      </c>
      <c r="W82" s="77">
        <v>296</v>
      </c>
      <c r="X82" s="77">
        <v>163</v>
      </c>
      <c r="Y82" s="77">
        <v>158</v>
      </c>
      <c r="Z82">
        <v>275.7</v>
      </c>
      <c r="AA82">
        <v>118</v>
      </c>
      <c r="AB82">
        <v>159</v>
      </c>
      <c r="AC82">
        <v>365</v>
      </c>
      <c r="AD82">
        <v>156</v>
      </c>
      <c r="AE82">
        <v>190</v>
      </c>
      <c r="AF82">
        <v>110</v>
      </c>
    </row>
    <row r="83" spans="1:32" x14ac:dyDescent="0.2">
      <c r="A83" s="1">
        <v>39468</v>
      </c>
      <c r="B83" s="77">
        <v>75</v>
      </c>
      <c r="C83" s="77">
        <v>104</v>
      </c>
      <c r="D83" s="77">
        <v>189</v>
      </c>
      <c r="E83" s="77">
        <v>86</v>
      </c>
      <c r="F83" s="77">
        <v>216</v>
      </c>
      <c r="G83" s="77">
        <v>267</v>
      </c>
      <c r="H83" s="77">
        <v>754</v>
      </c>
      <c r="I83" s="77">
        <v>446</v>
      </c>
      <c r="J83" s="77">
        <v>501</v>
      </c>
      <c r="K83" s="77">
        <v>54</v>
      </c>
      <c r="L83" s="77">
        <v>228</v>
      </c>
      <c r="M83" s="77">
        <v>203</v>
      </c>
      <c r="N83" s="77">
        <v>136</v>
      </c>
      <c r="O83" s="77">
        <v>186</v>
      </c>
      <c r="P83" s="77">
        <v>159</v>
      </c>
      <c r="Q83" s="77">
        <v>229</v>
      </c>
      <c r="R83" s="77">
        <v>179</v>
      </c>
      <c r="S83" s="77">
        <v>196</v>
      </c>
      <c r="T83" s="77">
        <v>192</v>
      </c>
      <c r="U83" s="77">
        <v>248</v>
      </c>
      <c r="V83" s="77">
        <v>497</v>
      </c>
      <c r="W83" s="77">
        <v>342</v>
      </c>
      <c r="X83" s="77">
        <v>139</v>
      </c>
      <c r="Y83" s="77">
        <v>157</v>
      </c>
      <c r="Z83">
        <v>275.7</v>
      </c>
      <c r="AA83">
        <v>151</v>
      </c>
      <c r="AB83">
        <v>159</v>
      </c>
      <c r="AC83">
        <v>387</v>
      </c>
      <c r="AD83">
        <v>166</v>
      </c>
      <c r="AE83">
        <v>163</v>
      </c>
      <c r="AF83">
        <v>106</v>
      </c>
    </row>
    <row r="84" spans="1:32" x14ac:dyDescent="0.2">
      <c r="A84" s="1">
        <v>39469</v>
      </c>
      <c r="B84" s="77">
        <v>70</v>
      </c>
      <c r="C84" s="77">
        <v>65</v>
      </c>
      <c r="D84" s="77">
        <v>221</v>
      </c>
      <c r="E84" s="77">
        <v>76</v>
      </c>
      <c r="F84" s="77">
        <v>160</v>
      </c>
      <c r="G84" s="77">
        <v>191</v>
      </c>
      <c r="H84" s="77">
        <v>896</v>
      </c>
      <c r="I84" s="77">
        <v>225</v>
      </c>
      <c r="J84" s="77">
        <v>500</v>
      </c>
      <c r="K84" s="77">
        <v>62</v>
      </c>
      <c r="L84" s="77">
        <v>229</v>
      </c>
      <c r="M84" s="77">
        <v>216</v>
      </c>
      <c r="N84" s="77">
        <v>204</v>
      </c>
      <c r="O84" s="77">
        <v>195</v>
      </c>
      <c r="P84" s="77">
        <v>154</v>
      </c>
      <c r="Q84" s="77">
        <v>235</v>
      </c>
      <c r="R84" s="77">
        <v>166</v>
      </c>
      <c r="S84" s="77">
        <v>197</v>
      </c>
      <c r="T84" s="77">
        <v>204</v>
      </c>
      <c r="U84" s="77">
        <v>231</v>
      </c>
      <c r="V84" s="77">
        <v>485</v>
      </c>
      <c r="W84" s="77">
        <v>425</v>
      </c>
      <c r="X84" s="77">
        <v>116</v>
      </c>
      <c r="Y84" s="77">
        <v>156</v>
      </c>
      <c r="Z84">
        <v>272.89999999999998</v>
      </c>
      <c r="AA84">
        <v>133</v>
      </c>
      <c r="AB84">
        <v>161</v>
      </c>
      <c r="AC84">
        <v>367</v>
      </c>
      <c r="AD84">
        <v>175</v>
      </c>
      <c r="AE84">
        <v>157</v>
      </c>
      <c r="AF84">
        <v>114</v>
      </c>
    </row>
    <row r="85" spans="1:32" x14ac:dyDescent="0.2">
      <c r="A85" s="1">
        <v>39470</v>
      </c>
      <c r="B85" s="77">
        <v>98</v>
      </c>
      <c r="C85" s="77">
        <v>86</v>
      </c>
      <c r="D85" s="77">
        <v>278</v>
      </c>
      <c r="E85" s="77">
        <v>64</v>
      </c>
      <c r="F85" s="77">
        <v>165</v>
      </c>
      <c r="G85" s="77">
        <v>143</v>
      </c>
      <c r="H85" s="77">
        <v>933</v>
      </c>
      <c r="I85" s="77">
        <v>157</v>
      </c>
      <c r="J85" s="77">
        <v>512</v>
      </c>
      <c r="K85" s="77">
        <v>133</v>
      </c>
      <c r="L85" s="77">
        <v>223</v>
      </c>
      <c r="M85" s="77">
        <v>209</v>
      </c>
      <c r="N85" s="77">
        <v>163</v>
      </c>
      <c r="O85" s="77">
        <v>220</v>
      </c>
      <c r="P85" s="77">
        <v>162</v>
      </c>
      <c r="Q85" s="77">
        <v>214</v>
      </c>
      <c r="R85" s="77">
        <v>164</v>
      </c>
      <c r="S85" s="77">
        <v>186</v>
      </c>
      <c r="T85" s="77">
        <v>188</v>
      </c>
      <c r="U85" s="77">
        <v>239</v>
      </c>
      <c r="V85" s="77">
        <v>501</v>
      </c>
      <c r="W85" s="77">
        <v>478</v>
      </c>
      <c r="X85" s="77">
        <v>150</v>
      </c>
      <c r="Y85" s="77">
        <v>156</v>
      </c>
      <c r="Z85">
        <v>272.89999999999998</v>
      </c>
      <c r="AA85">
        <v>141</v>
      </c>
      <c r="AB85">
        <v>163</v>
      </c>
      <c r="AC85">
        <v>406</v>
      </c>
      <c r="AD85">
        <v>202</v>
      </c>
      <c r="AE85">
        <v>155</v>
      </c>
      <c r="AF85">
        <v>111</v>
      </c>
    </row>
    <row r="86" spans="1:32" x14ac:dyDescent="0.2">
      <c r="A86" s="1">
        <v>39471</v>
      </c>
      <c r="B86" s="77">
        <v>63</v>
      </c>
      <c r="C86" s="77">
        <v>78</v>
      </c>
      <c r="D86" s="77">
        <v>298</v>
      </c>
      <c r="E86" s="77">
        <v>43</v>
      </c>
      <c r="F86" s="77">
        <v>157</v>
      </c>
      <c r="G86" s="77">
        <v>163</v>
      </c>
      <c r="H86" s="77">
        <v>744</v>
      </c>
      <c r="I86" s="77">
        <v>99</v>
      </c>
      <c r="J86" s="77">
        <v>530</v>
      </c>
      <c r="K86" s="77">
        <v>115</v>
      </c>
      <c r="L86" s="77">
        <v>225</v>
      </c>
      <c r="M86" s="77">
        <v>202</v>
      </c>
      <c r="N86" s="77">
        <v>198</v>
      </c>
      <c r="O86" s="77">
        <v>219</v>
      </c>
      <c r="P86" s="77">
        <v>155</v>
      </c>
      <c r="Q86" s="77">
        <v>212</v>
      </c>
      <c r="R86" s="77">
        <v>151</v>
      </c>
      <c r="S86" s="77">
        <v>188</v>
      </c>
      <c r="T86" s="77">
        <v>205</v>
      </c>
      <c r="U86" s="77">
        <v>245</v>
      </c>
      <c r="V86" s="77">
        <v>450</v>
      </c>
      <c r="W86" s="77">
        <v>539</v>
      </c>
      <c r="X86" s="77">
        <v>139</v>
      </c>
      <c r="Y86" s="77">
        <v>155</v>
      </c>
      <c r="Z86">
        <v>250.3</v>
      </c>
      <c r="AA86">
        <v>124</v>
      </c>
      <c r="AB86">
        <v>182</v>
      </c>
      <c r="AC86">
        <v>407</v>
      </c>
      <c r="AD86">
        <v>204</v>
      </c>
      <c r="AE86">
        <v>154</v>
      </c>
      <c r="AF86">
        <v>128</v>
      </c>
    </row>
    <row r="87" spans="1:32" x14ac:dyDescent="0.2">
      <c r="A87" s="1">
        <v>39472</v>
      </c>
      <c r="B87" s="77">
        <v>65</v>
      </c>
      <c r="C87" s="77">
        <v>104</v>
      </c>
      <c r="D87" s="77">
        <v>297</v>
      </c>
      <c r="E87" s="77">
        <v>41</v>
      </c>
      <c r="F87" s="77">
        <v>133</v>
      </c>
      <c r="G87" s="77">
        <v>238</v>
      </c>
      <c r="H87" s="77">
        <v>471</v>
      </c>
      <c r="I87" s="77">
        <v>52</v>
      </c>
      <c r="J87" s="77">
        <v>469</v>
      </c>
      <c r="K87" s="77">
        <v>158</v>
      </c>
      <c r="L87" s="77">
        <v>220</v>
      </c>
      <c r="M87" s="77">
        <v>210</v>
      </c>
      <c r="N87" s="77">
        <v>172</v>
      </c>
      <c r="O87" s="77">
        <v>207</v>
      </c>
      <c r="P87" s="77">
        <v>155</v>
      </c>
      <c r="Q87" s="77">
        <v>193</v>
      </c>
      <c r="R87" s="77">
        <v>164</v>
      </c>
      <c r="S87" s="77">
        <v>181</v>
      </c>
      <c r="T87" s="77">
        <v>225</v>
      </c>
      <c r="U87" s="77">
        <v>252</v>
      </c>
      <c r="V87" s="77">
        <v>396</v>
      </c>
      <c r="W87" s="77">
        <v>563</v>
      </c>
      <c r="X87" s="77">
        <v>136</v>
      </c>
      <c r="Y87" s="77">
        <v>157</v>
      </c>
      <c r="Z87">
        <v>245.4</v>
      </c>
      <c r="AA87">
        <v>110</v>
      </c>
      <c r="AB87">
        <v>190</v>
      </c>
      <c r="AC87">
        <v>427</v>
      </c>
      <c r="AD87">
        <v>172</v>
      </c>
      <c r="AE87">
        <v>179</v>
      </c>
      <c r="AF87">
        <v>135</v>
      </c>
    </row>
    <row r="88" spans="1:32" x14ac:dyDescent="0.2">
      <c r="A88" s="1">
        <v>39473</v>
      </c>
      <c r="B88" s="77">
        <v>65</v>
      </c>
      <c r="C88" s="77">
        <v>117</v>
      </c>
      <c r="D88" s="77">
        <v>272</v>
      </c>
      <c r="E88" s="77">
        <v>21</v>
      </c>
      <c r="F88" s="77">
        <v>160</v>
      </c>
      <c r="G88" s="77">
        <v>285</v>
      </c>
      <c r="H88" s="77">
        <v>383</v>
      </c>
      <c r="I88" s="77">
        <v>76</v>
      </c>
      <c r="J88" s="77">
        <v>383</v>
      </c>
      <c r="K88" s="77">
        <v>235</v>
      </c>
      <c r="L88" s="77">
        <v>225</v>
      </c>
      <c r="M88" s="77">
        <v>194</v>
      </c>
      <c r="N88" s="77">
        <v>173</v>
      </c>
      <c r="O88" s="77">
        <v>211</v>
      </c>
      <c r="P88" s="77">
        <v>147</v>
      </c>
      <c r="Q88" s="77">
        <v>176</v>
      </c>
      <c r="R88" s="77">
        <v>141</v>
      </c>
      <c r="S88" s="77">
        <v>174</v>
      </c>
      <c r="T88" s="77">
        <v>242</v>
      </c>
      <c r="U88" s="77">
        <v>256</v>
      </c>
      <c r="V88" s="77">
        <v>356</v>
      </c>
      <c r="W88" s="77">
        <v>538</v>
      </c>
      <c r="X88" s="77">
        <v>133</v>
      </c>
      <c r="Y88" s="77">
        <v>151</v>
      </c>
      <c r="Z88">
        <v>246</v>
      </c>
      <c r="AA88">
        <v>88</v>
      </c>
      <c r="AB88">
        <v>192</v>
      </c>
      <c r="AC88">
        <v>454</v>
      </c>
      <c r="AD88">
        <v>136</v>
      </c>
      <c r="AE88">
        <v>146</v>
      </c>
      <c r="AF88">
        <v>131</v>
      </c>
    </row>
    <row r="89" spans="1:32" x14ac:dyDescent="0.2">
      <c r="A89" s="1">
        <v>39474</v>
      </c>
      <c r="B89" s="77">
        <v>65</v>
      </c>
      <c r="C89" s="77">
        <v>117</v>
      </c>
      <c r="D89" s="77">
        <v>196</v>
      </c>
      <c r="E89" s="77">
        <v>102</v>
      </c>
      <c r="F89" s="77">
        <v>186</v>
      </c>
      <c r="G89" s="77">
        <v>535</v>
      </c>
      <c r="H89" s="77">
        <v>468</v>
      </c>
      <c r="I89" s="77">
        <v>86</v>
      </c>
      <c r="J89" s="77">
        <v>323</v>
      </c>
      <c r="K89" s="77">
        <v>150</v>
      </c>
      <c r="L89" s="77">
        <v>219</v>
      </c>
      <c r="M89" s="77">
        <v>177</v>
      </c>
      <c r="N89" s="77">
        <v>168</v>
      </c>
      <c r="O89" s="77">
        <v>203</v>
      </c>
      <c r="P89" s="77">
        <v>133</v>
      </c>
      <c r="Q89" s="77">
        <v>158</v>
      </c>
      <c r="R89" s="77">
        <v>131</v>
      </c>
      <c r="S89" s="77">
        <v>167</v>
      </c>
      <c r="T89" s="77">
        <v>243</v>
      </c>
      <c r="U89" s="77">
        <v>264</v>
      </c>
      <c r="V89" s="77">
        <v>344</v>
      </c>
      <c r="W89" s="77">
        <v>507</v>
      </c>
      <c r="X89" s="77">
        <v>150</v>
      </c>
      <c r="Y89" s="77">
        <v>152</v>
      </c>
      <c r="Z89">
        <v>236.8</v>
      </c>
      <c r="AA89">
        <v>93</v>
      </c>
      <c r="AB89">
        <v>134</v>
      </c>
      <c r="AC89">
        <v>432</v>
      </c>
      <c r="AD89">
        <v>138</v>
      </c>
      <c r="AE89">
        <v>146</v>
      </c>
      <c r="AF89">
        <v>131</v>
      </c>
    </row>
    <row r="90" spans="1:32" x14ac:dyDescent="0.2">
      <c r="A90" s="1">
        <v>39475</v>
      </c>
      <c r="B90" s="77">
        <v>58</v>
      </c>
      <c r="C90" s="77">
        <v>107</v>
      </c>
      <c r="D90" s="77">
        <v>170</v>
      </c>
      <c r="E90" s="77">
        <v>185</v>
      </c>
      <c r="F90" s="77">
        <v>197</v>
      </c>
      <c r="G90" s="77">
        <v>598</v>
      </c>
      <c r="H90" s="77">
        <v>626</v>
      </c>
      <c r="I90" s="77">
        <v>61</v>
      </c>
      <c r="J90" s="77">
        <v>386</v>
      </c>
      <c r="K90" s="77">
        <v>244</v>
      </c>
      <c r="L90" s="77">
        <v>212</v>
      </c>
      <c r="M90" s="77">
        <v>192</v>
      </c>
      <c r="N90" s="77">
        <v>154</v>
      </c>
      <c r="O90" s="77">
        <v>214</v>
      </c>
      <c r="P90" s="77">
        <v>140</v>
      </c>
      <c r="Q90" s="77">
        <v>150</v>
      </c>
      <c r="R90" s="77">
        <v>105</v>
      </c>
      <c r="S90" s="77">
        <v>181</v>
      </c>
      <c r="T90" s="77">
        <v>243</v>
      </c>
      <c r="U90" s="77">
        <v>244</v>
      </c>
      <c r="V90" s="77">
        <v>336</v>
      </c>
      <c r="W90" s="77">
        <v>532</v>
      </c>
      <c r="X90" s="77">
        <v>170</v>
      </c>
      <c r="Y90" s="77">
        <v>153</v>
      </c>
      <c r="Z90">
        <v>237.4</v>
      </c>
      <c r="AA90">
        <v>70</v>
      </c>
      <c r="AB90">
        <v>135</v>
      </c>
      <c r="AC90">
        <v>398</v>
      </c>
      <c r="AD90">
        <v>137</v>
      </c>
      <c r="AE90">
        <v>147</v>
      </c>
      <c r="AF90">
        <v>125</v>
      </c>
    </row>
    <row r="91" spans="1:32" x14ac:dyDescent="0.2">
      <c r="A91" s="1">
        <v>39476</v>
      </c>
      <c r="B91" s="77">
        <v>83</v>
      </c>
      <c r="C91" s="77">
        <v>66</v>
      </c>
      <c r="D91" s="77">
        <v>146</v>
      </c>
      <c r="E91" s="77">
        <v>255</v>
      </c>
      <c r="F91" s="77">
        <v>250</v>
      </c>
      <c r="G91" s="77">
        <v>765</v>
      </c>
      <c r="H91" s="77">
        <v>709</v>
      </c>
      <c r="I91" s="77">
        <v>63</v>
      </c>
      <c r="J91" s="77">
        <v>356</v>
      </c>
      <c r="K91" s="77">
        <v>243</v>
      </c>
      <c r="L91" s="77">
        <v>205</v>
      </c>
      <c r="M91" s="77">
        <v>191</v>
      </c>
      <c r="N91" s="77">
        <v>150</v>
      </c>
      <c r="O91" s="77">
        <v>202</v>
      </c>
      <c r="P91" s="77">
        <v>148</v>
      </c>
      <c r="Q91" s="77">
        <v>173</v>
      </c>
      <c r="R91" s="77">
        <v>114</v>
      </c>
      <c r="S91" s="77">
        <v>206</v>
      </c>
      <c r="T91" s="77">
        <v>246</v>
      </c>
      <c r="U91" s="77">
        <v>263</v>
      </c>
      <c r="V91" s="77">
        <v>326</v>
      </c>
      <c r="W91" s="77">
        <v>482</v>
      </c>
      <c r="X91" s="77">
        <v>187</v>
      </c>
      <c r="Y91" s="77">
        <v>153</v>
      </c>
      <c r="Z91">
        <v>233.1</v>
      </c>
      <c r="AA91">
        <v>94</v>
      </c>
      <c r="AB91">
        <v>135</v>
      </c>
      <c r="AC91">
        <v>423</v>
      </c>
      <c r="AD91">
        <v>134</v>
      </c>
      <c r="AE91">
        <v>151</v>
      </c>
      <c r="AF91">
        <v>137</v>
      </c>
    </row>
    <row r="92" spans="1:32" x14ac:dyDescent="0.2">
      <c r="A92" s="1">
        <v>39477</v>
      </c>
      <c r="B92" s="77">
        <v>70</v>
      </c>
      <c r="C92" s="77">
        <v>115</v>
      </c>
      <c r="D92" s="77">
        <v>162</v>
      </c>
      <c r="E92" s="77">
        <v>366</v>
      </c>
      <c r="F92" s="77">
        <v>228</v>
      </c>
      <c r="G92" s="77">
        <v>780</v>
      </c>
      <c r="H92" s="77">
        <v>706</v>
      </c>
      <c r="I92" s="77">
        <v>16</v>
      </c>
      <c r="J92" s="77">
        <v>376</v>
      </c>
      <c r="K92" s="77">
        <v>174</v>
      </c>
      <c r="L92" s="77">
        <v>218</v>
      </c>
      <c r="M92" s="77">
        <v>197</v>
      </c>
      <c r="N92" s="77">
        <v>142</v>
      </c>
      <c r="O92" s="77">
        <v>198</v>
      </c>
      <c r="P92" s="77">
        <v>156</v>
      </c>
      <c r="Q92" s="77">
        <v>186</v>
      </c>
      <c r="R92" s="77">
        <v>109</v>
      </c>
      <c r="S92" s="77">
        <v>213</v>
      </c>
      <c r="T92" s="77">
        <v>264</v>
      </c>
      <c r="U92" s="77">
        <v>241</v>
      </c>
      <c r="V92" s="77">
        <v>296</v>
      </c>
      <c r="W92" s="77">
        <v>445</v>
      </c>
      <c r="X92" s="77">
        <v>148</v>
      </c>
      <c r="Y92" s="77">
        <v>153</v>
      </c>
      <c r="Z92">
        <v>230.3</v>
      </c>
      <c r="AA92">
        <v>154</v>
      </c>
      <c r="AB92">
        <v>134</v>
      </c>
      <c r="AC92">
        <v>368</v>
      </c>
      <c r="AD92">
        <v>104</v>
      </c>
      <c r="AE92">
        <v>179</v>
      </c>
      <c r="AF92">
        <v>151</v>
      </c>
    </row>
    <row r="93" spans="1:32" x14ac:dyDescent="0.2">
      <c r="A93" s="1">
        <v>39478</v>
      </c>
      <c r="B93" s="77">
        <v>53</v>
      </c>
      <c r="C93" s="77">
        <v>87</v>
      </c>
      <c r="D93" s="77">
        <v>164</v>
      </c>
      <c r="E93" s="77">
        <v>323</v>
      </c>
      <c r="F93" s="77">
        <v>192</v>
      </c>
      <c r="G93" s="77">
        <v>545</v>
      </c>
      <c r="H93" s="77">
        <v>543</v>
      </c>
      <c r="I93" s="77">
        <v>44</v>
      </c>
      <c r="J93" s="77">
        <v>389</v>
      </c>
      <c r="K93" s="77">
        <v>215</v>
      </c>
      <c r="L93" s="77">
        <v>216</v>
      </c>
      <c r="M93" s="77">
        <v>203</v>
      </c>
      <c r="N93" s="77">
        <v>165</v>
      </c>
      <c r="O93" s="77">
        <v>182</v>
      </c>
      <c r="P93" s="77">
        <v>158</v>
      </c>
      <c r="Q93" s="77">
        <v>209</v>
      </c>
      <c r="R93" s="77">
        <v>115</v>
      </c>
      <c r="S93" s="77">
        <v>211</v>
      </c>
      <c r="T93" s="77">
        <v>249</v>
      </c>
      <c r="U93" s="77">
        <v>234</v>
      </c>
      <c r="V93" s="77">
        <v>265</v>
      </c>
      <c r="W93" s="77">
        <v>408</v>
      </c>
      <c r="X93" s="77">
        <v>155</v>
      </c>
      <c r="Y93" s="77">
        <v>153</v>
      </c>
      <c r="Z93">
        <v>248.6</v>
      </c>
      <c r="AA93">
        <v>178</v>
      </c>
      <c r="AB93">
        <v>116</v>
      </c>
      <c r="AC93">
        <v>351</v>
      </c>
      <c r="AD93">
        <v>85</v>
      </c>
      <c r="AE93">
        <v>206</v>
      </c>
      <c r="AF93">
        <v>153</v>
      </c>
    </row>
    <row r="94" spans="1:32" x14ac:dyDescent="0.2">
      <c r="A94" s="1">
        <v>39479</v>
      </c>
      <c r="B94" s="77">
        <v>63</v>
      </c>
      <c r="C94" s="77">
        <v>119</v>
      </c>
      <c r="D94" s="77">
        <v>140</v>
      </c>
      <c r="E94" s="77">
        <v>326</v>
      </c>
      <c r="F94" s="77">
        <v>228</v>
      </c>
      <c r="G94" s="77">
        <v>454</v>
      </c>
      <c r="H94" s="77">
        <v>480</v>
      </c>
      <c r="I94" s="77">
        <v>82</v>
      </c>
      <c r="J94" s="77">
        <v>325</v>
      </c>
      <c r="K94" s="77">
        <v>155</v>
      </c>
      <c r="L94" s="77">
        <v>218</v>
      </c>
      <c r="M94" s="77">
        <v>195</v>
      </c>
      <c r="N94" s="77">
        <v>218</v>
      </c>
      <c r="O94" s="77">
        <v>191</v>
      </c>
      <c r="P94" s="77">
        <v>167</v>
      </c>
      <c r="Q94" s="77">
        <v>239</v>
      </c>
      <c r="R94" s="77">
        <v>126</v>
      </c>
      <c r="S94" s="77">
        <v>256</v>
      </c>
      <c r="T94" s="77">
        <v>208</v>
      </c>
      <c r="U94" s="77">
        <v>244</v>
      </c>
      <c r="V94" s="77">
        <v>244</v>
      </c>
      <c r="W94" s="77">
        <v>393</v>
      </c>
      <c r="X94" s="77">
        <v>176</v>
      </c>
      <c r="Y94" s="77">
        <v>152</v>
      </c>
      <c r="Z94">
        <v>242.8</v>
      </c>
      <c r="AA94">
        <v>149</v>
      </c>
      <c r="AB94">
        <v>108</v>
      </c>
      <c r="AC94">
        <v>369</v>
      </c>
      <c r="AD94">
        <v>81</v>
      </c>
      <c r="AE94">
        <v>180</v>
      </c>
      <c r="AF94">
        <v>133</v>
      </c>
    </row>
    <row r="95" spans="1:32" x14ac:dyDescent="0.2">
      <c r="A95" s="1">
        <v>39480</v>
      </c>
      <c r="B95" s="77">
        <v>109</v>
      </c>
      <c r="C95" s="77">
        <v>105</v>
      </c>
      <c r="D95" s="77">
        <v>176</v>
      </c>
      <c r="E95" s="77">
        <v>331</v>
      </c>
      <c r="F95" s="77">
        <v>202</v>
      </c>
      <c r="G95" s="77">
        <v>215</v>
      </c>
      <c r="H95" s="77">
        <v>437</v>
      </c>
      <c r="I95" s="77">
        <v>79</v>
      </c>
      <c r="J95" s="77">
        <v>392</v>
      </c>
      <c r="K95" s="77">
        <v>158</v>
      </c>
      <c r="L95" s="77">
        <v>205</v>
      </c>
      <c r="M95" s="77">
        <v>203</v>
      </c>
      <c r="N95" s="77">
        <v>151</v>
      </c>
      <c r="O95" s="77">
        <v>198</v>
      </c>
      <c r="P95" s="77">
        <v>167</v>
      </c>
      <c r="Q95" s="77">
        <v>282</v>
      </c>
      <c r="R95" s="77">
        <v>154</v>
      </c>
      <c r="S95" s="77">
        <v>251</v>
      </c>
      <c r="T95" s="77">
        <v>199</v>
      </c>
      <c r="U95" s="77">
        <v>240</v>
      </c>
      <c r="V95" s="77">
        <v>237</v>
      </c>
      <c r="W95" s="77">
        <v>395</v>
      </c>
      <c r="X95" s="77">
        <v>175</v>
      </c>
      <c r="Y95" s="77">
        <v>159</v>
      </c>
      <c r="Z95">
        <v>224.5</v>
      </c>
      <c r="AA95">
        <v>182</v>
      </c>
      <c r="AB95">
        <v>107</v>
      </c>
      <c r="AC95">
        <v>401</v>
      </c>
      <c r="AD95">
        <v>90</v>
      </c>
      <c r="AE95">
        <v>179</v>
      </c>
      <c r="AF95">
        <v>119</v>
      </c>
    </row>
    <row r="96" spans="1:32" x14ac:dyDescent="0.2">
      <c r="A96" s="1">
        <v>39481</v>
      </c>
      <c r="B96" s="77">
        <v>167</v>
      </c>
      <c r="C96" s="77">
        <v>105</v>
      </c>
      <c r="D96" s="77">
        <v>171</v>
      </c>
      <c r="E96" s="77">
        <v>326</v>
      </c>
      <c r="F96" s="77">
        <v>248</v>
      </c>
      <c r="G96" s="77">
        <v>206</v>
      </c>
      <c r="H96" s="77">
        <v>289</v>
      </c>
      <c r="I96" s="77">
        <v>106</v>
      </c>
      <c r="J96" s="77">
        <v>366</v>
      </c>
      <c r="K96" s="77">
        <v>116</v>
      </c>
      <c r="L96" s="77">
        <v>203</v>
      </c>
      <c r="M96" s="77">
        <v>219</v>
      </c>
      <c r="N96" s="77">
        <v>200</v>
      </c>
      <c r="O96" s="77">
        <v>206</v>
      </c>
      <c r="P96" s="77">
        <v>180</v>
      </c>
      <c r="Q96" s="77">
        <v>292</v>
      </c>
      <c r="R96" s="77">
        <v>167</v>
      </c>
      <c r="S96" s="77">
        <v>274</v>
      </c>
      <c r="T96" s="77">
        <v>206</v>
      </c>
      <c r="U96" s="77">
        <v>233</v>
      </c>
      <c r="V96" s="77">
        <v>233</v>
      </c>
      <c r="W96" s="77">
        <v>382</v>
      </c>
      <c r="X96" s="77">
        <v>172</v>
      </c>
      <c r="Y96" s="77">
        <v>159</v>
      </c>
      <c r="Z96">
        <v>211.5</v>
      </c>
      <c r="AA96">
        <v>181</v>
      </c>
      <c r="AB96">
        <v>106</v>
      </c>
      <c r="AC96">
        <v>357</v>
      </c>
      <c r="AD96">
        <v>89</v>
      </c>
      <c r="AE96">
        <v>154</v>
      </c>
      <c r="AF96">
        <v>102</v>
      </c>
    </row>
    <row r="97" spans="1:32" x14ac:dyDescent="0.2">
      <c r="A97" s="1">
        <v>39482</v>
      </c>
      <c r="B97" s="77">
        <v>167</v>
      </c>
      <c r="C97" s="77">
        <v>106</v>
      </c>
      <c r="D97" s="77">
        <v>193</v>
      </c>
      <c r="E97" s="77">
        <v>341</v>
      </c>
      <c r="F97" s="77">
        <v>255</v>
      </c>
      <c r="G97" s="77">
        <v>338</v>
      </c>
      <c r="H97" s="77">
        <v>343</v>
      </c>
      <c r="I97" s="77">
        <v>66</v>
      </c>
      <c r="J97" s="77">
        <v>485</v>
      </c>
      <c r="K97" s="77">
        <v>190</v>
      </c>
      <c r="L97" s="77">
        <v>201</v>
      </c>
      <c r="M97" s="77">
        <v>195</v>
      </c>
      <c r="N97" s="77">
        <v>195</v>
      </c>
      <c r="O97" s="77">
        <v>200</v>
      </c>
      <c r="P97" s="77">
        <v>178</v>
      </c>
      <c r="Q97" s="77">
        <v>316</v>
      </c>
      <c r="R97" s="77">
        <v>172</v>
      </c>
      <c r="S97" s="77">
        <v>284</v>
      </c>
      <c r="T97" s="77">
        <v>200</v>
      </c>
      <c r="U97" s="77">
        <v>234</v>
      </c>
      <c r="V97" s="77">
        <v>223</v>
      </c>
      <c r="W97" s="77">
        <v>332</v>
      </c>
      <c r="X97" s="77">
        <v>167</v>
      </c>
      <c r="Y97" s="77">
        <v>153</v>
      </c>
      <c r="Z97">
        <v>217.6</v>
      </c>
      <c r="AA97">
        <v>145</v>
      </c>
      <c r="AB97">
        <v>105</v>
      </c>
      <c r="AC97">
        <v>404</v>
      </c>
      <c r="AD97">
        <v>115</v>
      </c>
      <c r="AE97">
        <v>178</v>
      </c>
      <c r="AF97">
        <v>93</v>
      </c>
    </row>
    <row r="98" spans="1:32" x14ac:dyDescent="0.2">
      <c r="A98" s="1">
        <v>39483</v>
      </c>
      <c r="B98" s="77">
        <v>209</v>
      </c>
      <c r="C98" s="77">
        <v>83</v>
      </c>
      <c r="D98" s="77">
        <v>207</v>
      </c>
      <c r="E98" s="77">
        <v>356</v>
      </c>
      <c r="F98" s="77">
        <v>212</v>
      </c>
      <c r="G98" s="77">
        <v>666</v>
      </c>
      <c r="H98" s="77">
        <v>228</v>
      </c>
      <c r="I98" s="77">
        <v>48</v>
      </c>
      <c r="J98" s="77">
        <v>454</v>
      </c>
      <c r="K98" s="77">
        <v>128</v>
      </c>
      <c r="L98" s="77">
        <v>198</v>
      </c>
      <c r="M98" s="77">
        <v>201</v>
      </c>
      <c r="N98" s="77">
        <v>257</v>
      </c>
      <c r="O98" s="77">
        <v>202</v>
      </c>
      <c r="P98" s="77">
        <v>169</v>
      </c>
      <c r="Q98" s="77">
        <v>289</v>
      </c>
      <c r="R98" s="77">
        <v>184</v>
      </c>
      <c r="S98" s="77">
        <v>268</v>
      </c>
      <c r="T98" s="77">
        <v>202</v>
      </c>
      <c r="U98" s="77">
        <v>225</v>
      </c>
      <c r="V98" s="77">
        <v>231</v>
      </c>
      <c r="W98" s="77">
        <v>321</v>
      </c>
      <c r="X98" s="77">
        <v>163</v>
      </c>
      <c r="Y98" s="77">
        <v>161</v>
      </c>
      <c r="Z98">
        <v>236.3</v>
      </c>
      <c r="AA98">
        <v>145</v>
      </c>
      <c r="AB98">
        <v>105</v>
      </c>
      <c r="AC98">
        <v>423</v>
      </c>
      <c r="AD98">
        <v>146</v>
      </c>
      <c r="AE98">
        <v>210</v>
      </c>
      <c r="AF98">
        <v>100</v>
      </c>
    </row>
    <row r="99" spans="1:32" x14ac:dyDescent="0.2">
      <c r="A99" s="1">
        <v>39484</v>
      </c>
      <c r="B99" s="77">
        <v>163</v>
      </c>
      <c r="C99" s="77">
        <v>129</v>
      </c>
      <c r="D99" s="77">
        <v>196</v>
      </c>
      <c r="E99" s="77">
        <v>348</v>
      </c>
      <c r="F99" s="77">
        <v>208</v>
      </c>
      <c r="G99" s="77">
        <v>872</v>
      </c>
      <c r="H99" s="77">
        <v>189</v>
      </c>
      <c r="I99" s="77">
        <v>81</v>
      </c>
      <c r="J99" s="77">
        <v>369</v>
      </c>
      <c r="K99" s="77">
        <v>118</v>
      </c>
      <c r="L99" s="77">
        <v>214</v>
      </c>
      <c r="M99" s="77">
        <v>199</v>
      </c>
      <c r="N99" s="77">
        <v>263</v>
      </c>
      <c r="O99" s="77">
        <v>197</v>
      </c>
      <c r="P99" s="77">
        <v>163</v>
      </c>
      <c r="Q99" s="77">
        <v>287</v>
      </c>
      <c r="R99" s="77">
        <v>201</v>
      </c>
      <c r="S99" s="77">
        <v>270</v>
      </c>
      <c r="T99" s="77">
        <v>183</v>
      </c>
      <c r="U99" s="77">
        <v>243</v>
      </c>
      <c r="V99" s="77">
        <v>258</v>
      </c>
      <c r="W99" s="77">
        <v>313</v>
      </c>
      <c r="X99" s="77">
        <v>180</v>
      </c>
      <c r="Y99" s="77">
        <v>171</v>
      </c>
      <c r="Z99">
        <v>244.5</v>
      </c>
      <c r="AA99">
        <v>84</v>
      </c>
      <c r="AB99">
        <v>138</v>
      </c>
      <c r="AC99">
        <v>488</v>
      </c>
      <c r="AD99">
        <v>178</v>
      </c>
      <c r="AE99">
        <v>208</v>
      </c>
      <c r="AF99">
        <v>120</v>
      </c>
    </row>
    <row r="100" spans="1:32" x14ac:dyDescent="0.2">
      <c r="A100" s="1">
        <v>39485</v>
      </c>
      <c r="B100" s="77">
        <v>138</v>
      </c>
      <c r="C100" s="77">
        <v>104</v>
      </c>
      <c r="D100" s="77">
        <v>171</v>
      </c>
      <c r="E100" s="77">
        <v>328</v>
      </c>
      <c r="F100" s="77">
        <v>184</v>
      </c>
      <c r="G100" s="77">
        <v>928</v>
      </c>
      <c r="H100" s="77">
        <v>211</v>
      </c>
      <c r="I100" s="77">
        <v>71</v>
      </c>
      <c r="J100" s="77">
        <v>469</v>
      </c>
      <c r="K100" s="77">
        <v>158</v>
      </c>
      <c r="L100" s="77">
        <v>230</v>
      </c>
      <c r="M100" s="77">
        <v>190</v>
      </c>
      <c r="N100" s="77">
        <v>203</v>
      </c>
      <c r="O100" s="77">
        <v>196</v>
      </c>
      <c r="P100" s="77">
        <v>157</v>
      </c>
      <c r="Q100" s="77">
        <v>272</v>
      </c>
      <c r="R100" s="77">
        <v>210</v>
      </c>
      <c r="S100" s="77">
        <v>273</v>
      </c>
      <c r="T100" s="77">
        <v>184</v>
      </c>
      <c r="U100" s="77">
        <v>257</v>
      </c>
      <c r="V100" s="77">
        <v>290</v>
      </c>
      <c r="W100" s="77">
        <v>308</v>
      </c>
      <c r="X100" s="77">
        <v>153</v>
      </c>
      <c r="Y100" s="77">
        <v>183</v>
      </c>
      <c r="Z100">
        <v>233.4</v>
      </c>
      <c r="AA100">
        <v>57</v>
      </c>
      <c r="AB100">
        <v>322</v>
      </c>
      <c r="AC100">
        <v>548</v>
      </c>
      <c r="AD100">
        <v>226</v>
      </c>
      <c r="AE100">
        <v>186</v>
      </c>
      <c r="AF100">
        <v>116</v>
      </c>
    </row>
    <row r="101" spans="1:32" x14ac:dyDescent="0.2">
      <c r="A101" s="1">
        <v>39486</v>
      </c>
      <c r="B101" s="77">
        <v>164</v>
      </c>
      <c r="C101" s="77">
        <v>115</v>
      </c>
      <c r="D101" s="77">
        <v>157</v>
      </c>
      <c r="E101" s="77">
        <v>396</v>
      </c>
      <c r="F101" s="77">
        <v>194</v>
      </c>
      <c r="G101" s="77">
        <v>870</v>
      </c>
      <c r="H101" s="77">
        <v>90</v>
      </c>
      <c r="I101" s="77">
        <v>97</v>
      </c>
      <c r="J101" s="77">
        <v>399</v>
      </c>
      <c r="K101" s="77">
        <v>238</v>
      </c>
      <c r="L101" s="77">
        <v>249</v>
      </c>
      <c r="M101" s="77">
        <v>189</v>
      </c>
      <c r="N101" s="77">
        <v>168</v>
      </c>
      <c r="O101" s="77">
        <v>232</v>
      </c>
      <c r="P101" s="77">
        <v>153</v>
      </c>
      <c r="Q101" s="77">
        <v>229</v>
      </c>
      <c r="R101" s="77">
        <v>229</v>
      </c>
      <c r="S101" s="77">
        <v>247</v>
      </c>
      <c r="T101" s="77">
        <v>200</v>
      </c>
      <c r="U101" s="77">
        <v>236</v>
      </c>
      <c r="V101" s="77">
        <v>314</v>
      </c>
      <c r="W101" s="77">
        <v>294</v>
      </c>
      <c r="X101" s="77">
        <v>137</v>
      </c>
      <c r="Y101" s="77">
        <v>192</v>
      </c>
      <c r="Z101">
        <v>241.5</v>
      </c>
      <c r="AA101">
        <v>109</v>
      </c>
      <c r="AB101">
        <v>481</v>
      </c>
      <c r="AC101">
        <v>577</v>
      </c>
      <c r="AD101">
        <v>240</v>
      </c>
      <c r="AE101">
        <v>197</v>
      </c>
      <c r="AF101">
        <v>133</v>
      </c>
    </row>
    <row r="102" spans="1:32" x14ac:dyDescent="0.2">
      <c r="A102" s="1">
        <v>39487</v>
      </c>
      <c r="B102" s="77">
        <v>148</v>
      </c>
      <c r="C102" s="77">
        <v>115</v>
      </c>
      <c r="D102" s="77">
        <v>176</v>
      </c>
      <c r="E102" s="77">
        <v>366</v>
      </c>
      <c r="F102" s="77">
        <v>159</v>
      </c>
      <c r="G102" s="77">
        <v>515</v>
      </c>
      <c r="H102" s="77">
        <v>86</v>
      </c>
      <c r="I102" s="77">
        <v>89</v>
      </c>
      <c r="J102" s="77">
        <v>524</v>
      </c>
      <c r="K102" s="77">
        <v>243</v>
      </c>
      <c r="L102" s="77">
        <v>246</v>
      </c>
      <c r="M102" s="77">
        <v>180</v>
      </c>
      <c r="N102" s="77">
        <v>216</v>
      </c>
      <c r="O102" s="77">
        <v>227</v>
      </c>
      <c r="P102" s="77">
        <v>159</v>
      </c>
      <c r="Q102" s="77">
        <v>163</v>
      </c>
      <c r="R102" s="77">
        <v>244</v>
      </c>
      <c r="S102" s="77">
        <v>270</v>
      </c>
      <c r="T102" s="77">
        <v>188</v>
      </c>
      <c r="U102" s="77">
        <v>233</v>
      </c>
      <c r="V102" s="77">
        <v>329</v>
      </c>
      <c r="W102" s="77">
        <v>283</v>
      </c>
      <c r="X102" s="77">
        <v>132</v>
      </c>
      <c r="Y102" s="77">
        <v>193</v>
      </c>
      <c r="Z102">
        <v>237.8</v>
      </c>
      <c r="AA102">
        <v>83</v>
      </c>
      <c r="AB102">
        <v>661</v>
      </c>
      <c r="AC102">
        <v>553</v>
      </c>
      <c r="AD102">
        <v>237</v>
      </c>
      <c r="AE102">
        <v>217</v>
      </c>
      <c r="AF102">
        <v>140</v>
      </c>
    </row>
    <row r="103" spans="1:32" x14ac:dyDescent="0.2">
      <c r="A103" s="1">
        <v>39488</v>
      </c>
      <c r="B103" s="77">
        <v>157</v>
      </c>
      <c r="C103" s="77">
        <v>129</v>
      </c>
      <c r="D103" s="77">
        <v>157</v>
      </c>
      <c r="E103" s="77">
        <v>379</v>
      </c>
      <c r="F103" s="77">
        <v>194</v>
      </c>
      <c r="G103" s="77">
        <v>453</v>
      </c>
      <c r="H103" s="77">
        <v>62</v>
      </c>
      <c r="I103" s="77">
        <v>39</v>
      </c>
      <c r="J103" s="77">
        <v>634</v>
      </c>
      <c r="K103" s="77">
        <v>269</v>
      </c>
      <c r="L103" s="77">
        <v>235</v>
      </c>
      <c r="M103" s="77">
        <v>187</v>
      </c>
      <c r="N103" s="77">
        <v>172</v>
      </c>
      <c r="O103" s="77">
        <v>226</v>
      </c>
      <c r="P103" s="77">
        <v>158</v>
      </c>
      <c r="Q103" s="77">
        <v>127</v>
      </c>
      <c r="R103" s="77">
        <v>240</v>
      </c>
      <c r="S103" s="77">
        <v>270</v>
      </c>
      <c r="T103" s="77">
        <v>173</v>
      </c>
      <c r="U103" s="77">
        <v>222</v>
      </c>
      <c r="V103" s="77">
        <v>311</v>
      </c>
      <c r="W103" s="77">
        <v>302</v>
      </c>
      <c r="X103" s="77">
        <v>130</v>
      </c>
      <c r="Y103" s="77">
        <v>200</v>
      </c>
      <c r="Z103">
        <v>260</v>
      </c>
      <c r="AA103">
        <v>83</v>
      </c>
      <c r="AB103">
        <v>942</v>
      </c>
      <c r="AC103">
        <v>580</v>
      </c>
      <c r="AD103">
        <v>234</v>
      </c>
      <c r="AE103">
        <v>261</v>
      </c>
      <c r="AF103">
        <v>153</v>
      </c>
    </row>
    <row r="104" spans="1:32" x14ac:dyDescent="0.2">
      <c r="A104" s="1">
        <v>39489</v>
      </c>
      <c r="B104" s="77">
        <v>150</v>
      </c>
      <c r="C104" s="77">
        <v>109</v>
      </c>
      <c r="D104" s="77">
        <v>183</v>
      </c>
      <c r="E104" s="77">
        <v>415</v>
      </c>
      <c r="F104" s="77">
        <v>264</v>
      </c>
      <c r="G104" s="77">
        <v>303</v>
      </c>
      <c r="H104" s="77">
        <v>89</v>
      </c>
      <c r="I104" s="77">
        <v>35</v>
      </c>
      <c r="J104" s="77">
        <v>670</v>
      </c>
      <c r="K104" s="77">
        <v>323</v>
      </c>
      <c r="L104" s="77">
        <v>236</v>
      </c>
      <c r="M104" s="77">
        <v>187</v>
      </c>
      <c r="N104" s="77">
        <v>197</v>
      </c>
      <c r="O104" s="77">
        <v>223</v>
      </c>
      <c r="P104" s="77">
        <v>153</v>
      </c>
      <c r="Q104" s="77">
        <v>23</v>
      </c>
      <c r="R104" s="77">
        <v>252</v>
      </c>
      <c r="S104" s="77">
        <v>253</v>
      </c>
      <c r="T104" s="77">
        <v>205</v>
      </c>
      <c r="U104" s="77">
        <v>235</v>
      </c>
      <c r="V104" s="77">
        <v>318</v>
      </c>
      <c r="W104" s="77">
        <v>306</v>
      </c>
      <c r="X104" s="77">
        <v>127</v>
      </c>
      <c r="Y104" s="77">
        <v>215</v>
      </c>
      <c r="Z104">
        <v>236</v>
      </c>
      <c r="AA104">
        <v>91</v>
      </c>
      <c r="AB104">
        <v>1178</v>
      </c>
      <c r="AC104">
        <v>544</v>
      </c>
      <c r="AD104">
        <v>212</v>
      </c>
      <c r="AE104">
        <v>240</v>
      </c>
      <c r="AF104">
        <v>163</v>
      </c>
    </row>
    <row r="105" spans="1:32" x14ac:dyDescent="0.2">
      <c r="A105" s="1">
        <v>39490</v>
      </c>
      <c r="B105" s="77">
        <v>132</v>
      </c>
      <c r="C105" s="77">
        <v>116</v>
      </c>
      <c r="D105" s="77">
        <v>183</v>
      </c>
      <c r="E105" s="77">
        <v>342</v>
      </c>
      <c r="F105" s="77">
        <v>186</v>
      </c>
      <c r="G105" s="77">
        <v>196</v>
      </c>
      <c r="H105" s="77">
        <v>158</v>
      </c>
      <c r="I105" s="77">
        <v>-3.6</v>
      </c>
      <c r="J105" s="77">
        <v>729</v>
      </c>
      <c r="K105" s="77">
        <v>214</v>
      </c>
      <c r="L105" s="77">
        <v>258</v>
      </c>
      <c r="M105" s="77">
        <v>178</v>
      </c>
      <c r="N105" s="77">
        <v>167</v>
      </c>
      <c r="O105" s="77">
        <v>215</v>
      </c>
      <c r="P105" s="77">
        <v>154</v>
      </c>
      <c r="Q105" s="77">
        <v>-3</v>
      </c>
      <c r="R105" s="77">
        <v>230</v>
      </c>
      <c r="S105" s="77">
        <v>236</v>
      </c>
      <c r="T105" s="77">
        <v>195</v>
      </c>
      <c r="U105" s="77">
        <v>256</v>
      </c>
      <c r="V105" s="77">
        <v>310</v>
      </c>
      <c r="W105" s="77">
        <v>309</v>
      </c>
      <c r="X105" s="77">
        <v>124</v>
      </c>
      <c r="Y105" s="77">
        <v>217</v>
      </c>
      <c r="Z105">
        <v>218.7</v>
      </c>
      <c r="AA105">
        <v>90</v>
      </c>
      <c r="AB105">
        <v>1357</v>
      </c>
      <c r="AC105">
        <v>501</v>
      </c>
      <c r="AD105">
        <v>183</v>
      </c>
      <c r="AE105">
        <v>236</v>
      </c>
      <c r="AF105">
        <v>151</v>
      </c>
    </row>
    <row r="106" spans="1:32" x14ac:dyDescent="0.2">
      <c r="A106" s="1">
        <v>39491</v>
      </c>
      <c r="B106" s="77">
        <v>124</v>
      </c>
      <c r="C106" s="77">
        <v>103</v>
      </c>
      <c r="D106" s="77">
        <v>199</v>
      </c>
      <c r="E106" s="77">
        <v>381</v>
      </c>
      <c r="F106" s="77">
        <v>288</v>
      </c>
      <c r="G106" s="77">
        <v>165</v>
      </c>
      <c r="H106" s="77">
        <v>150</v>
      </c>
      <c r="I106" s="77">
        <v>3.8</v>
      </c>
      <c r="J106" s="77">
        <v>599</v>
      </c>
      <c r="K106" s="77">
        <v>249</v>
      </c>
      <c r="L106" s="77">
        <v>227</v>
      </c>
      <c r="M106" s="77">
        <v>187</v>
      </c>
      <c r="N106" s="77">
        <v>166</v>
      </c>
      <c r="O106" s="77">
        <v>223</v>
      </c>
      <c r="P106" s="77">
        <v>154</v>
      </c>
      <c r="Q106" s="77">
        <v>-52.1</v>
      </c>
      <c r="R106" s="77">
        <v>268</v>
      </c>
      <c r="S106" s="77">
        <v>263</v>
      </c>
      <c r="T106" s="77">
        <v>205</v>
      </c>
      <c r="U106" s="77">
        <v>257</v>
      </c>
      <c r="V106" s="77">
        <v>277</v>
      </c>
      <c r="W106" s="77">
        <v>326</v>
      </c>
      <c r="X106" s="77">
        <v>122</v>
      </c>
      <c r="Y106" s="77">
        <v>220</v>
      </c>
      <c r="Z106">
        <v>189.5</v>
      </c>
      <c r="AA106">
        <v>89</v>
      </c>
      <c r="AB106">
        <v>1587</v>
      </c>
      <c r="AC106">
        <v>483</v>
      </c>
      <c r="AD106">
        <v>154</v>
      </c>
      <c r="AE106">
        <v>211</v>
      </c>
      <c r="AF106">
        <v>133</v>
      </c>
    </row>
    <row r="107" spans="1:32" x14ac:dyDescent="0.2">
      <c r="A107" s="1">
        <v>39492</v>
      </c>
      <c r="B107" s="77">
        <v>117</v>
      </c>
      <c r="C107" s="77">
        <v>117</v>
      </c>
      <c r="D107" s="77">
        <v>213</v>
      </c>
      <c r="E107" s="77">
        <v>330</v>
      </c>
      <c r="F107" s="77">
        <v>221</v>
      </c>
      <c r="G107" s="77">
        <v>-19.7</v>
      </c>
      <c r="H107" s="77">
        <v>243</v>
      </c>
      <c r="I107" s="77">
        <v>64</v>
      </c>
      <c r="J107" s="77">
        <v>487</v>
      </c>
      <c r="K107" s="77">
        <v>244</v>
      </c>
      <c r="L107" s="77">
        <v>196</v>
      </c>
      <c r="M107" s="77">
        <v>178</v>
      </c>
      <c r="N107" s="77">
        <v>167</v>
      </c>
      <c r="O107" s="77">
        <v>222</v>
      </c>
      <c r="P107" s="77">
        <v>159</v>
      </c>
      <c r="Q107" s="77">
        <v>-106.3</v>
      </c>
      <c r="R107" s="77">
        <v>261</v>
      </c>
      <c r="S107" s="77">
        <v>259</v>
      </c>
      <c r="T107" s="77">
        <v>204</v>
      </c>
      <c r="U107" s="77">
        <v>265</v>
      </c>
      <c r="V107" s="77">
        <v>282</v>
      </c>
      <c r="W107" s="77">
        <v>336</v>
      </c>
      <c r="X107" s="77">
        <v>136</v>
      </c>
      <c r="Y107" s="77">
        <v>220</v>
      </c>
      <c r="Z107">
        <v>161.5</v>
      </c>
      <c r="AA107">
        <v>114</v>
      </c>
      <c r="AB107">
        <v>1547</v>
      </c>
      <c r="AC107">
        <v>448</v>
      </c>
      <c r="AD107">
        <v>146</v>
      </c>
      <c r="AE107">
        <v>206</v>
      </c>
      <c r="AF107">
        <v>125</v>
      </c>
    </row>
    <row r="108" spans="1:32" x14ac:dyDescent="0.2">
      <c r="A108" s="1">
        <v>39493</v>
      </c>
      <c r="B108" s="77">
        <v>133</v>
      </c>
      <c r="C108" s="77">
        <v>153</v>
      </c>
      <c r="D108" s="77">
        <v>213</v>
      </c>
      <c r="E108" s="77">
        <v>310</v>
      </c>
      <c r="F108" s="77">
        <v>72</v>
      </c>
      <c r="G108" s="77">
        <v>-92.8</v>
      </c>
      <c r="H108" s="77">
        <v>232</v>
      </c>
      <c r="I108" s="77">
        <v>81</v>
      </c>
      <c r="J108" s="77">
        <v>355</v>
      </c>
      <c r="K108" s="77">
        <v>227</v>
      </c>
      <c r="L108" s="77">
        <v>195</v>
      </c>
      <c r="M108" s="77">
        <v>185</v>
      </c>
      <c r="N108" s="77">
        <v>177</v>
      </c>
      <c r="O108" s="77">
        <v>165</v>
      </c>
      <c r="P108" s="77">
        <v>164</v>
      </c>
      <c r="Q108" s="77">
        <v>-131.6</v>
      </c>
      <c r="R108" s="77">
        <v>223</v>
      </c>
      <c r="S108" s="77">
        <v>253</v>
      </c>
      <c r="T108" s="77">
        <v>211</v>
      </c>
      <c r="U108" s="77">
        <v>275</v>
      </c>
      <c r="V108" s="77">
        <v>258</v>
      </c>
      <c r="W108" s="77">
        <v>366</v>
      </c>
      <c r="X108" s="77">
        <v>145</v>
      </c>
      <c r="Y108" s="77">
        <v>240</v>
      </c>
      <c r="Z108">
        <v>109.7</v>
      </c>
      <c r="AA108">
        <v>89</v>
      </c>
      <c r="AB108">
        <v>1413</v>
      </c>
      <c r="AC108">
        <v>357</v>
      </c>
      <c r="AD108">
        <v>178</v>
      </c>
      <c r="AE108">
        <v>199</v>
      </c>
      <c r="AF108">
        <v>112</v>
      </c>
    </row>
    <row r="109" spans="1:32" x14ac:dyDescent="0.2">
      <c r="A109" s="1">
        <v>39494</v>
      </c>
      <c r="B109" s="77">
        <v>131</v>
      </c>
      <c r="C109" s="77">
        <v>119</v>
      </c>
      <c r="D109" s="77">
        <v>203</v>
      </c>
      <c r="E109" s="77">
        <v>318</v>
      </c>
      <c r="F109" s="77">
        <v>132</v>
      </c>
      <c r="G109" s="77">
        <v>-125.2</v>
      </c>
      <c r="H109" s="77">
        <v>202</v>
      </c>
      <c r="I109" s="77">
        <v>114</v>
      </c>
      <c r="J109" s="77">
        <v>326</v>
      </c>
      <c r="K109" s="77">
        <v>334</v>
      </c>
      <c r="L109" s="77">
        <v>191</v>
      </c>
      <c r="M109" s="77">
        <v>186</v>
      </c>
      <c r="N109" s="77">
        <v>191</v>
      </c>
      <c r="O109" s="77">
        <v>165</v>
      </c>
      <c r="P109" s="77">
        <v>177</v>
      </c>
      <c r="Q109" s="77">
        <v>-138.4</v>
      </c>
      <c r="R109" s="77">
        <v>182</v>
      </c>
      <c r="S109" s="77">
        <v>236</v>
      </c>
      <c r="T109" s="77">
        <v>217</v>
      </c>
      <c r="U109" s="77">
        <v>258</v>
      </c>
      <c r="V109" s="77">
        <v>257</v>
      </c>
      <c r="W109" s="77">
        <v>390</v>
      </c>
      <c r="X109" s="77">
        <v>144</v>
      </c>
      <c r="Y109" s="77">
        <v>277</v>
      </c>
      <c r="Z109">
        <v>70.8</v>
      </c>
      <c r="AA109">
        <v>111</v>
      </c>
      <c r="AB109">
        <v>1232</v>
      </c>
      <c r="AC109">
        <v>339</v>
      </c>
      <c r="AD109">
        <v>215</v>
      </c>
      <c r="AE109">
        <v>219</v>
      </c>
      <c r="AF109">
        <v>99</v>
      </c>
    </row>
    <row r="110" spans="1:32" x14ac:dyDescent="0.2">
      <c r="A110" s="1">
        <v>39495</v>
      </c>
      <c r="B110" s="77">
        <v>157</v>
      </c>
      <c r="C110" s="77">
        <v>130</v>
      </c>
      <c r="D110" s="77">
        <v>228</v>
      </c>
      <c r="E110" s="77">
        <v>288</v>
      </c>
      <c r="F110" s="77">
        <v>52</v>
      </c>
      <c r="G110" s="77">
        <v>-144.9</v>
      </c>
      <c r="H110" s="77">
        <v>229</v>
      </c>
      <c r="I110" s="77">
        <v>192</v>
      </c>
      <c r="J110" s="77">
        <v>315</v>
      </c>
      <c r="K110" s="77">
        <v>359</v>
      </c>
      <c r="L110" s="77">
        <v>204</v>
      </c>
      <c r="M110" s="77">
        <v>184</v>
      </c>
      <c r="N110" s="77">
        <v>176</v>
      </c>
      <c r="O110" s="77">
        <v>182</v>
      </c>
      <c r="P110" s="77">
        <v>173</v>
      </c>
      <c r="Q110" s="77">
        <v>-178</v>
      </c>
      <c r="R110" s="77">
        <v>216</v>
      </c>
      <c r="S110" s="77">
        <v>220</v>
      </c>
      <c r="T110" s="77">
        <v>212</v>
      </c>
      <c r="U110" s="77">
        <v>281</v>
      </c>
      <c r="V110" s="77">
        <v>312</v>
      </c>
      <c r="W110" s="77">
        <v>386</v>
      </c>
      <c r="X110" s="77">
        <v>142</v>
      </c>
      <c r="Y110" s="77">
        <v>315</v>
      </c>
      <c r="Z110">
        <v>14.8</v>
      </c>
      <c r="AA110">
        <v>108</v>
      </c>
      <c r="AB110">
        <v>951</v>
      </c>
      <c r="AC110">
        <v>320</v>
      </c>
      <c r="AD110">
        <v>239</v>
      </c>
      <c r="AE110">
        <v>203</v>
      </c>
      <c r="AF110">
        <v>113</v>
      </c>
    </row>
    <row r="111" spans="1:32" x14ac:dyDescent="0.2">
      <c r="A111" s="1">
        <v>39496</v>
      </c>
      <c r="B111" s="77">
        <v>178</v>
      </c>
      <c r="C111" s="77">
        <v>92</v>
      </c>
      <c r="D111" s="77">
        <v>232</v>
      </c>
      <c r="E111" s="77">
        <v>413</v>
      </c>
      <c r="F111" s="77">
        <v>57</v>
      </c>
      <c r="G111" s="77">
        <v>-137.1</v>
      </c>
      <c r="H111" s="77">
        <v>122</v>
      </c>
      <c r="I111" s="77">
        <v>192</v>
      </c>
      <c r="J111" s="77">
        <v>377</v>
      </c>
      <c r="K111" s="77">
        <v>286</v>
      </c>
      <c r="L111" s="77">
        <v>209</v>
      </c>
      <c r="M111" s="77">
        <v>186</v>
      </c>
      <c r="N111" s="77">
        <v>189</v>
      </c>
      <c r="O111" s="77">
        <v>178</v>
      </c>
      <c r="P111" s="77">
        <v>168</v>
      </c>
      <c r="Q111" s="77">
        <v>-160</v>
      </c>
      <c r="R111" s="77">
        <v>209</v>
      </c>
      <c r="S111" s="77">
        <v>213</v>
      </c>
      <c r="T111" s="77">
        <v>206</v>
      </c>
      <c r="U111" s="77">
        <v>294</v>
      </c>
      <c r="V111" s="77">
        <v>302</v>
      </c>
      <c r="W111" s="77">
        <v>386</v>
      </c>
      <c r="X111" s="77">
        <v>145</v>
      </c>
      <c r="Y111" s="77">
        <v>312</v>
      </c>
      <c r="Z111">
        <v>-25.3</v>
      </c>
      <c r="AA111">
        <v>134</v>
      </c>
      <c r="AB111">
        <v>751</v>
      </c>
      <c r="AC111">
        <v>297</v>
      </c>
      <c r="AD111">
        <v>256</v>
      </c>
      <c r="AE111">
        <v>227</v>
      </c>
      <c r="AF111">
        <v>130</v>
      </c>
    </row>
    <row r="112" spans="1:32" x14ac:dyDescent="0.2">
      <c r="A112" s="1">
        <v>39497</v>
      </c>
      <c r="B112" s="77">
        <v>155</v>
      </c>
      <c r="C112" s="77">
        <v>71</v>
      </c>
      <c r="D112" s="77">
        <v>235</v>
      </c>
      <c r="E112" s="77">
        <v>370</v>
      </c>
      <c r="F112" s="77">
        <v>177</v>
      </c>
      <c r="G112" s="77">
        <v>-29.7</v>
      </c>
      <c r="H112" s="77">
        <v>90</v>
      </c>
      <c r="I112" s="77">
        <v>175</v>
      </c>
      <c r="J112" s="77">
        <v>451</v>
      </c>
      <c r="K112" s="77">
        <v>294</v>
      </c>
      <c r="L112" s="77">
        <v>195</v>
      </c>
      <c r="M112" s="77">
        <v>186</v>
      </c>
      <c r="N112" s="77">
        <v>167</v>
      </c>
      <c r="O112" s="77">
        <v>188</v>
      </c>
      <c r="P112" s="77">
        <v>176</v>
      </c>
      <c r="Q112" s="77">
        <v>-195.3</v>
      </c>
      <c r="R112" s="77">
        <v>198</v>
      </c>
      <c r="S112" s="77">
        <v>228</v>
      </c>
      <c r="T112" s="77">
        <v>207</v>
      </c>
      <c r="U112" s="77">
        <v>278</v>
      </c>
      <c r="V112" s="77">
        <v>304</v>
      </c>
      <c r="W112" s="77">
        <v>390</v>
      </c>
      <c r="X112" s="77">
        <v>144</v>
      </c>
      <c r="Y112" s="77">
        <v>304</v>
      </c>
      <c r="Z112">
        <v>-87.1</v>
      </c>
      <c r="AA112">
        <v>128</v>
      </c>
      <c r="AB112">
        <v>572</v>
      </c>
      <c r="AC112">
        <v>347</v>
      </c>
      <c r="AD112">
        <v>274</v>
      </c>
      <c r="AE112">
        <v>253</v>
      </c>
      <c r="AF112">
        <v>164</v>
      </c>
    </row>
    <row r="113" spans="1:32" x14ac:dyDescent="0.2">
      <c r="A113" s="1">
        <v>39498</v>
      </c>
      <c r="B113" s="77">
        <v>176</v>
      </c>
      <c r="C113" s="77">
        <v>85</v>
      </c>
      <c r="D113" s="77">
        <v>304</v>
      </c>
      <c r="E113" s="77">
        <v>400</v>
      </c>
      <c r="F113" s="77">
        <v>171</v>
      </c>
      <c r="G113" s="77">
        <v>-288</v>
      </c>
      <c r="H113" s="77">
        <v>31</v>
      </c>
      <c r="I113" s="77">
        <v>216</v>
      </c>
      <c r="J113" s="77">
        <v>463</v>
      </c>
      <c r="K113" s="77">
        <v>222</v>
      </c>
      <c r="L113" s="77">
        <v>216</v>
      </c>
      <c r="M113" s="77">
        <v>178</v>
      </c>
      <c r="N113" s="77">
        <v>171</v>
      </c>
      <c r="O113" s="77">
        <v>180</v>
      </c>
      <c r="P113" s="77">
        <v>179</v>
      </c>
      <c r="Q113" s="77">
        <v>-195</v>
      </c>
      <c r="R113" s="77">
        <v>130</v>
      </c>
      <c r="S113" s="77">
        <v>191</v>
      </c>
      <c r="T113" s="77">
        <v>197</v>
      </c>
      <c r="U113" s="77">
        <v>262</v>
      </c>
      <c r="V113" s="77">
        <v>301</v>
      </c>
      <c r="W113" s="77">
        <v>391</v>
      </c>
      <c r="X113" s="77">
        <v>143</v>
      </c>
      <c r="Y113" s="77">
        <v>285</v>
      </c>
      <c r="Z113">
        <v>-125.2</v>
      </c>
      <c r="AA113">
        <v>127</v>
      </c>
      <c r="AB113">
        <v>361</v>
      </c>
      <c r="AC113">
        <v>370</v>
      </c>
      <c r="AD113">
        <v>244</v>
      </c>
      <c r="AE113">
        <v>290</v>
      </c>
      <c r="AF113">
        <v>167</v>
      </c>
    </row>
    <row r="114" spans="1:32" x14ac:dyDescent="0.2">
      <c r="A114" s="1">
        <v>39499</v>
      </c>
      <c r="B114" s="77">
        <v>177</v>
      </c>
      <c r="C114" s="77">
        <v>136</v>
      </c>
      <c r="D114" s="77">
        <v>270</v>
      </c>
      <c r="E114" s="77">
        <v>368</v>
      </c>
      <c r="F114" s="77">
        <v>218</v>
      </c>
      <c r="G114" s="77">
        <v>-727.1</v>
      </c>
      <c r="H114" s="77">
        <v>14</v>
      </c>
      <c r="I114" s="77">
        <v>178</v>
      </c>
      <c r="J114" s="77">
        <v>590</v>
      </c>
      <c r="K114" s="77">
        <v>167</v>
      </c>
      <c r="L114" s="77">
        <v>268</v>
      </c>
      <c r="M114" s="77">
        <v>188</v>
      </c>
      <c r="N114" s="77">
        <v>150</v>
      </c>
      <c r="O114" s="77">
        <v>190</v>
      </c>
      <c r="P114" s="77">
        <v>184</v>
      </c>
      <c r="Q114" s="77">
        <v>-227.2</v>
      </c>
      <c r="R114" s="77">
        <v>116</v>
      </c>
      <c r="S114" s="77">
        <v>178</v>
      </c>
      <c r="T114" s="77">
        <v>196</v>
      </c>
      <c r="U114" s="77">
        <v>245</v>
      </c>
      <c r="V114" s="77">
        <v>308</v>
      </c>
      <c r="W114" s="77">
        <v>376</v>
      </c>
      <c r="X114" s="77">
        <v>142</v>
      </c>
      <c r="Y114" s="77">
        <v>267</v>
      </c>
      <c r="Z114">
        <v>-137.5</v>
      </c>
      <c r="AA114">
        <v>101</v>
      </c>
      <c r="AB114">
        <v>251</v>
      </c>
      <c r="AC114">
        <v>367</v>
      </c>
      <c r="AD114">
        <v>184</v>
      </c>
      <c r="AE114">
        <v>294</v>
      </c>
      <c r="AF114">
        <v>172</v>
      </c>
    </row>
    <row r="115" spans="1:32" x14ac:dyDescent="0.2">
      <c r="A115" s="1">
        <v>39500</v>
      </c>
      <c r="B115" s="77">
        <v>155</v>
      </c>
      <c r="C115" s="77">
        <v>185</v>
      </c>
      <c r="D115" s="77">
        <v>257</v>
      </c>
      <c r="E115" s="77">
        <v>287</v>
      </c>
      <c r="F115" s="77">
        <v>193</v>
      </c>
      <c r="G115" s="77">
        <v>-1164.3</v>
      </c>
      <c r="H115" s="77">
        <v>56</v>
      </c>
      <c r="I115" s="77">
        <v>200</v>
      </c>
      <c r="J115" s="77">
        <v>543</v>
      </c>
      <c r="K115" s="77">
        <v>259</v>
      </c>
      <c r="L115" s="77">
        <v>266</v>
      </c>
      <c r="M115" s="77">
        <v>189</v>
      </c>
      <c r="N115" s="77">
        <v>161</v>
      </c>
      <c r="O115" s="77">
        <v>196</v>
      </c>
      <c r="P115" s="77">
        <v>197</v>
      </c>
      <c r="Q115" s="77">
        <v>-249.5</v>
      </c>
      <c r="R115" s="77">
        <v>144</v>
      </c>
      <c r="S115" s="77">
        <v>184</v>
      </c>
      <c r="T115" s="77">
        <v>202</v>
      </c>
      <c r="U115" s="77">
        <v>240</v>
      </c>
      <c r="V115" s="77">
        <v>343</v>
      </c>
      <c r="W115" s="77">
        <v>358</v>
      </c>
      <c r="X115" s="77">
        <v>141</v>
      </c>
      <c r="Y115" s="77">
        <v>275</v>
      </c>
      <c r="Z115">
        <v>-125.6</v>
      </c>
      <c r="AA115">
        <v>100</v>
      </c>
      <c r="AB115">
        <v>251</v>
      </c>
      <c r="AC115">
        <v>393</v>
      </c>
      <c r="AD115">
        <v>90</v>
      </c>
      <c r="AE115">
        <v>262</v>
      </c>
      <c r="AF115">
        <v>177</v>
      </c>
    </row>
    <row r="116" spans="1:32" x14ac:dyDescent="0.2">
      <c r="A116" s="1">
        <v>39501</v>
      </c>
      <c r="B116" s="77">
        <v>168</v>
      </c>
      <c r="C116" s="77">
        <v>140</v>
      </c>
      <c r="D116" s="77">
        <v>276</v>
      </c>
      <c r="E116" s="77">
        <v>317</v>
      </c>
      <c r="F116" s="77">
        <v>153</v>
      </c>
      <c r="G116" s="77">
        <v>-1394.3</v>
      </c>
      <c r="H116" s="77">
        <v>72</v>
      </c>
      <c r="I116" s="77">
        <v>200</v>
      </c>
      <c r="J116" s="77">
        <v>458</v>
      </c>
      <c r="K116" s="77">
        <v>229</v>
      </c>
      <c r="L116" s="77">
        <v>283</v>
      </c>
      <c r="M116" s="77">
        <v>204</v>
      </c>
      <c r="N116" s="77">
        <v>126</v>
      </c>
      <c r="O116" s="77">
        <v>188</v>
      </c>
      <c r="P116" s="77">
        <v>179</v>
      </c>
      <c r="Q116" s="77">
        <v>-255.6</v>
      </c>
      <c r="R116" s="77">
        <v>141</v>
      </c>
      <c r="S116" s="77">
        <v>182</v>
      </c>
      <c r="T116" s="77">
        <v>186</v>
      </c>
      <c r="U116" s="77">
        <v>265</v>
      </c>
      <c r="V116" s="77">
        <v>352</v>
      </c>
      <c r="W116" s="77">
        <v>384</v>
      </c>
      <c r="X116" s="77">
        <v>141</v>
      </c>
      <c r="Y116" s="77">
        <v>252</v>
      </c>
      <c r="Z116">
        <v>-108</v>
      </c>
      <c r="AA116">
        <v>100</v>
      </c>
      <c r="AB116">
        <v>277</v>
      </c>
      <c r="AC116">
        <v>411</v>
      </c>
      <c r="AD116">
        <v>15</v>
      </c>
      <c r="AE116">
        <v>227</v>
      </c>
      <c r="AF116">
        <v>183</v>
      </c>
    </row>
    <row r="117" spans="1:32" x14ac:dyDescent="0.2">
      <c r="A117" s="1">
        <v>39502</v>
      </c>
      <c r="B117" s="77">
        <v>156</v>
      </c>
      <c r="C117" s="77">
        <v>187</v>
      </c>
      <c r="D117" s="77">
        <v>238</v>
      </c>
      <c r="E117" s="77">
        <v>297</v>
      </c>
      <c r="F117" s="77">
        <v>210</v>
      </c>
      <c r="G117" s="77">
        <v>-1022.5</v>
      </c>
      <c r="H117" s="77">
        <v>69</v>
      </c>
      <c r="I117" s="77">
        <v>76</v>
      </c>
      <c r="J117" s="77">
        <v>411</v>
      </c>
      <c r="K117" s="77">
        <v>166</v>
      </c>
      <c r="L117" s="77">
        <v>282</v>
      </c>
      <c r="M117" s="77">
        <v>198</v>
      </c>
      <c r="N117" s="77">
        <v>259</v>
      </c>
      <c r="O117" s="77">
        <v>172</v>
      </c>
      <c r="P117" s="77">
        <v>178</v>
      </c>
      <c r="Q117" s="77">
        <v>-249.8</v>
      </c>
      <c r="R117" s="77">
        <v>109</v>
      </c>
      <c r="S117" s="77">
        <v>188</v>
      </c>
      <c r="T117" s="77">
        <v>214</v>
      </c>
      <c r="U117" s="77">
        <v>264</v>
      </c>
      <c r="V117" s="77">
        <v>328</v>
      </c>
      <c r="W117" s="77">
        <v>416</v>
      </c>
      <c r="X117" s="77">
        <v>182</v>
      </c>
      <c r="Y117" s="77">
        <v>199</v>
      </c>
      <c r="Z117">
        <v>-99.9</v>
      </c>
      <c r="AA117">
        <v>101</v>
      </c>
      <c r="AB117">
        <v>330</v>
      </c>
      <c r="AC117">
        <v>406</v>
      </c>
      <c r="AD117">
        <v>-39.200000000000003</v>
      </c>
      <c r="AE117">
        <v>220</v>
      </c>
      <c r="AF117">
        <v>157</v>
      </c>
    </row>
    <row r="118" spans="1:32" x14ac:dyDescent="0.2">
      <c r="A118" s="1">
        <v>39503</v>
      </c>
      <c r="B118" s="77">
        <v>143</v>
      </c>
      <c r="C118" s="77">
        <v>153</v>
      </c>
      <c r="D118" s="77">
        <v>229</v>
      </c>
      <c r="E118" s="77">
        <v>420</v>
      </c>
      <c r="F118" s="77">
        <v>131</v>
      </c>
      <c r="G118" s="77">
        <v>-531.6</v>
      </c>
      <c r="H118" s="77">
        <v>19</v>
      </c>
      <c r="I118" s="77">
        <v>210</v>
      </c>
      <c r="J118" s="77">
        <v>353</v>
      </c>
      <c r="K118" s="77">
        <v>208</v>
      </c>
      <c r="L118" s="77">
        <v>291</v>
      </c>
      <c r="M118" s="77">
        <v>209</v>
      </c>
      <c r="N118" s="77">
        <v>207</v>
      </c>
      <c r="O118" s="77">
        <v>171</v>
      </c>
      <c r="P118" s="77">
        <v>199</v>
      </c>
      <c r="Q118" s="77">
        <v>-244</v>
      </c>
      <c r="R118" s="77">
        <v>104</v>
      </c>
      <c r="S118" s="77">
        <v>200</v>
      </c>
      <c r="T118" s="77">
        <v>235</v>
      </c>
      <c r="U118" s="77">
        <v>246</v>
      </c>
      <c r="V118" s="77">
        <v>338</v>
      </c>
      <c r="W118" s="77">
        <v>452</v>
      </c>
      <c r="X118" s="77">
        <v>178</v>
      </c>
      <c r="Y118" s="77">
        <v>185</v>
      </c>
      <c r="Z118">
        <v>-81.8</v>
      </c>
      <c r="AA118">
        <v>98</v>
      </c>
      <c r="AB118">
        <v>299</v>
      </c>
      <c r="AC118">
        <v>413</v>
      </c>
      <c r="AD118">
        <v>-80.3</v>
      </c>
      <c r="AE118">
        <v>193</v>
      </c>
      <c r="AF118">
        <v>137</v>
      </c>
    </row>
    <row r="119" spans="1:32" x14ac:dyDescent="0.2">
      <c r="A119" s="1">
        <v>39504</v>
      </c>
      <c r="B119" s="77">
        <v>132</v>
      </c>
      <c r="C119" s="77">
        <v>92</v>
      </c>
      <c r="D119" s="77">
        <v>249</v>
      </c>
      <c r="E119" s="77">
        <v>530</v>
      </c>
      <c r="F119" s="77">
        <v>177</v>
      </c>
      <c r="G119" s="77">
        <v>13</v>
      </c>
      <c r="H119" s="77">
        <v>-35.6</v>
      </c>
      <c r="I119" s="77">
        <v>155</v>
      </c>
      <c r="J119" s="77">
        <v>274</v>
      </c>
      <c r="K119" s="77">
        <v>250</v>
      </c>
      <c r="L119" s="77">
        <v>291</v>
      </c>
      <c r="M119" s="77">
        <v>200</v>
      </c>
      <c r="N119" s="77">
        <v>169</v>
      </c>
      <c r="O119" s="77">
        <v>190</v>
      </c>
      <c r="P119" s="77">
        <v>198</v>
      </c>
      <c r="Q119" s="77">
        <v>-229.5</v>
      </c>
      <c r="R119" s="77">
        <v>107</v>
      </c>
      <c r="S119" s="77">
        <v>193</v>
      </c>
      <c r="T119" s="77">
        <v>225</v>
      </c>
      <c r="U119" s="77">
        <v>265</v>
      </c>
      <c r="V119" s="77">
        <v>359</v>
      </c>
      <c r="W119" s="77">
        <v>495</v>
      </c>
      <c r="X119" s="77">
        <v>177</v>
      </c>
      <c r="Y119" s="77">
        <v>206</v>
      </c>
      <c r="Z119">
        <v>-58.9</v>
      </c>
      <c r="AA119">
        <v>103</v>
      </c>
      <c r="AB119">
        <v>294</v>
      </c>
      <c r="AC119">
        <v>397</v>
      </c>
      <c r="AD119">
        <v>-97</v>
      </c>
      <c r="AE119">
        <v>114</v>
      </c>
      <c r="AF119">
        <v>101</v>
      </c>
    </row>
    <row r="120" spans="1:32" x14ac:dyDescent="0.2">
      <c r="A120" s="1">
        <v>39505</v>
      </c>
      <c r="B120" s="77">
        <v>132</v>
      </c>
      <c r="C120" s="77">
        <v>150</v>
      </c>
      <c r="D120" s="77">
        <v>231</v>
      </c>
      <c r="E120" s="77">
        <v>594</v>
      </c>
      <c r="F120" s="77">
        <v>158</v>
      </c>
      <c r="G120" s="77">
        <v>279</v>
      </c>
      <c r="H120" s="77">
        <v>-94.7</v>
      </c>
      <c r="I120" s="77">
        <v>170</v>
      </c>
      <c r="J120" s="77">
        <v>376</v>
      </c>
      <c r="K120" s="77">
        <v>279</v>
      </c>
      <c r="L120" s="77">
        <v>283</v>
      </c>
      <c r="M120" s="77">
        <v>200</v>
      </c>
      <c r="N120" s="77">
        <v>170</v>
      </c>
      <c r="O120" s="77">
        <v>196</v>
      </c>
      <c r="P120" s="77">
        <v>187</v>
      </c>
      <c r="Q120" s="77">
        <v>-246.8</v>
      </c>
      <c r="R120" s="77">
        <v>193</v>
      </c>
      <c r="S120" s="77">
        <v>211</v>
      </c>
      <c r="T120" s="77">
        <v>242</v>
      </c>
      <c r="U120" s="77">
        <v>282</v>
      </c>
      <c r="V120" s="77">
        <v>382</v>
      </c>
      <c r="W120" s="77">
        <v>510</v>
      </c>
      <c r="X120" s="77">
        <v>178</v>
      </c>
      <c r="Y120" s="77">
        <v>226</v>
      </c>
      <c r="Z120">
        <v>-31.6</v>
      </c>
      <c r="AA120">
        <v>89</v>
      </c>
      <c r="AB120">
        <v>213</v>
      </c>
      <c r="AC120">
        <v>377</v>
      </c>
      <c r="AD120">
        <v>-64.400000000000006</v>
      </c>
      <c r="AE120">
        <v>59</v>
      </c>
      <c r="AF120">
        <v>84</v>
      </c>
    </row>
    <row r="121" spans="1:32" x14ac:dyDescent="0.2">
      <c r="A121" s="1">
        <v>39506</v>
      </c>
      <c r="B121" s="77">
        <v>158</v>
      </c>
      <c r="C121" s="77">
        <v>89</v>
      </c>
      <c r="D121" s="77">
        <v>202</v>
      </c>
      <c r="E121" s="77">
        <v>574</v>
      </c>
      <c r="F121" s="77">
        <v>116</v>
      </c>
      <c r="G121" s="77">
        <v>302</v>
      </c>
      <c r="H121" s="77">
        <v>-22.5</v>
      </c>
      <c r="I121" s="77">
        <v>303</v>
      </c>
      <c r="J121" s="77">
        <v>369</v>
      </c>
      <c r="K121" s="77">
        <v>291</v>
      </c>
      <c r="L121" s="77">
        <v>237</v>
      </c>
      <c r="M121" s="77">
        <v>192</v>
      </c>
      <c r="N121" s="77">
        <v>194</v>
      </c>
      <c r="O121" s="77">
        <v>199</v>
      </c>
      <c r="P121" s="77">
        <v>197</v>
      </c>
      <c r="Q121" s="77">
        <v>-206.4</v>
      </c>
      <c r="R121" s="77">
        <v>206</v>
      </c>
      <c r="S121" s="77">
        <v>222</v>
      </c>
      <c r="T121" s="77">
        <v>261</v>
      </c>
      <c r="U121" s="77">
        <v>284</v>
      </c>
      <c r="V121" s="77">
        <v>371</v>
      </c>
      <c r="W121" s="77">
        <v>546</v>
      </c>
      <c r="X121" s="77">
        <v>176</v>
      </c>
      <c r="Y121" s="77">
        <v>239</v>
      </c>
      <c r="Z121">
        <v>-17.5</v>
      </c>
      <c r="AA121">
        <v>94</v>
      </c>
      <c r="AB121">
        <v>149</v>
      </c>
      <c r="AC121">
        <v>349</v>
      </c>
      <c r="AD121">
        <v>-40.200000000000003</v>
      </c>
      <c r="AE121">
        <v>28</v>
      </c>
      <c r="AF121">
        <v>71</v>
      </c>
    </row>
    <row r="122" spans="1:32" x14ac:dyDescent="0.2">
      <c r="A122" s="1">
        <v>39507</v>
      </c>
      <c r="B122" s="77"/>
      <c r="C122" s="77">
        <v>110</v>
      </c>
      <c r="D122" s="77"/>
      <c r="E122" s="77"/>
      <c r="F122" s="77"/>
      <c r="G122" s="77">
        <v>326</v>
      </c>
      <c r="H122" s="77"/>
      <c r="I122" s="77"/>
      <c r="J122" s="77"/>
      <c r="K122" s="77">
        <v>270</v>
      </c>
      <c r="L122" s="77"/>
      <c r="M122" s="77"/>
      <c r="N122" s="77"/>
      <c r="O122" s="77">
        <v>229</v>
      </c>
      <c r="P122" s="77"/>
      <c r="Q122" s="77"/>
      <c r="R122" s="77"/>
      <c r="S122" s="77">
        <v>219</v>
      </c>
      <c r="T122" s="77"/>
      <c r="U122" s="77"/>
      <c r="V122" s="77"/>
      <c r="W122" s="77">
        <v>585</v>
      </c>
      <c r="X122" s="77"/>
      <c r="Y122" s="77"/>
      <c r="AA122">
        <v>76</v>
      </c>
      <c r="AE122">
        <v>55</v>
      </c>
    </row>
    <row r="123" spans="1:32" x14ac:dyDescent="0.2">
      <c r="A123" s="1">
        <v>39508</v>
      </c>
      <c r="B123" s="77">
        <v>184</v>
      </c>
      <c r="C123" s="77">
        <v>100</v>
      </c>
      <c r="D123" s="77">
        <v>212</v>
      </c>
      <c r="E123" s="77">
        <v>504</v>
      </c>
      <c r="F123" s="77">
        <v>205</v>
      </c>
      <c r="G123" s="77">
        <v>250</v>
      </c>
      <c r="H123" s="77">
        <v>16</v>
      </c>
      <c r="I123" s="77">
        <v>137</v>
      </c>
      <c r="J123" s="77">
        <v>304</v>
      </c>
      <c r="K123" s="77">
        <v>209</v>
      </c>
      <c r="L123" s="77">
        <v>231</v>
      </c>
      <c r="M123" s="77">
        <v>175</v>
      </c>
      <c r="N123" s="77">
        <v>145</v>
      </c>
      <c r="O123" s="77">
        <v>244</v>
      </c>
      <c r="P123" s="77">
        <v>175</v>
      </c>
      <c r="Q123" s="77">
        <v>-185.7</v>
      </c>
      <c r="R123" s="77">
        <v>168</v>
      </c>
      <c r="S123" s="77">
        <v>217</v>
      </c>
      <c r="T123" s="77">
        <v>237</v>
      </c>
      <c r="U123" s="77">
        <v>282</v>
      </c>
      <c r="V123" s="77">
        <v>349</v>
      </c>
      <c r="W123" s="77">
        <v>553</v>
      </c>
      <c r="X123" s="77">
        <v>171</v>
      </c>
      <c r="Y123" s="77">
        <v>213</v>
      </c>
      <c r="Z123">
        <v>-19.2</v>
      </c>
      <c r="AA123">
        <v>67</v>
      </c>
      <c r="AB123">
        <v>86</v>
      </c>
      <c r="AC123">
        <v>345</v>
      </c>
      <c r="AD123">
        <v>9.1999999999999993</v>
      </c>
      <c r="AE123">
        <v>49</v>
      </c>
      <c r="AF123">
        <v>102</v>
      </c>
    </row>
    <row r="124" spans="1:32" x14ac:dyDescent="0.2">
      <c r="A124" s="1">
        <v>39509</v>
      </c>
      <c r="B124" s="77">
        <v>176</v>
      </c>
      <c r="C124" s="77">
        <v>62</v>
      </c>
      <c r="D124" s="77">
        <v>193</v>
      </c>
      <c r="E124" s="77">
        <v>373</v>
      </c>
      <c r="F124" s="77">
        <v>216</v>
      </c>
      <c r="G124" s="77">
        <v>187</v>
      </c>
      <c r="H124" s="77">
        <v>124</v>
      </c>
      <c r="I124" s="77">
        <v>152</v>
      </c>
      <c r="J124" s="77">
        <v>420</v>
      </c>
      <c r="K124" s="77">
        <v>163</v>
      </c>
      <c r="L124" s="77">
        <v>229</v>
      </c>
      <c r="M124" s="77">
        <v>179</v>
      </c>
      <c r="N124" s="77">
        <v>200</v>
      </c>
      <c r="O124" s="77">
        <v>244</v>
      </c>
      <c r="P124" s="77">
        <v>181</v>
      </c>
      <c r="Q124" s="77">
        <v>-180.1</v>
      </c>
      <c r="R124" s="77">
        <v>177</v>
      </c>
      <c r="S124" s="77">
        <v>238</v>
      </c>
      <c r="T124" s="77">
        <v>256</v>
      </c>
      <c r="U124" s="77">
        <v>287</v>
      </c>
      <c r="V124" s="77">
        <v>351</v>
      </c>
      <c r="W124" s="77">
        <v>523</v>
      </c>
      <c r="X124" s="77">
        <v>169</v>
      </c>
      <c r="Y124" s="77">
        <v>202</v>
      </c>
      <c r="Z124">
        <v>-23.4</v>
      </c>
      <c r="AA124">
        <v>66</v>
      </c>
      <c r="AB124">
        <v>32</v>
      </c>
      <c r="AC124">
        <v>361</v>
      </c>
      <c r="AD124">
        <v>55</v>
      </c>
      <c r="AE124">
        <v>37</v>
      </c>
      <c r="AF124">
        <v>137</v>
      </c>
    </row>
    <row r="125" spans="1:32" x14ac:dyDescent="0.2">
      <c r="A125" s="1">
        <v>39510</v>
      </c>
      <c r="B125" s="77">
        <v>154</v>
      </c>
      <c r="C125" s="77">
        <v>98</v>
      </c>
      <c r="D125" s="77">
        <v>178</v>
      </c>
      <c r="E125" s="77">
        <v>277</v>
      </c>
      <c r="F125" s="77">
        <v>188</v>
      </c>
      <c r="G125" s="77">
        <v>175</v>
      </c>
      <c r="H125" s="77">
        <v>205</v>
      </c>
      <c r="I125" s="77">
        <v>137</v>
      </c>
      <c r="J125" s="77">
        <v>438</v>
      </c>
      <c r="K125" s="77">
        <v>205</v>
      </c>
      <c r="L125" s="77">
        <v>221</v>
      </c>
      <c r="M125" s="77">
        <v>174</v>
      </c>
      <c r="N125" s="77">
        <v>92</v>
      </c>
      <c r="O125" s="77">
        <v>247</v>
      </c>
      <c r="P125" s="77">
        <v>173</v>
      </c>
      <c r="Q125" s="77">
        <v>-165.4</v>
      </c>
      <c r="R125" s="77">
        <v>174</v>
      </c>
      <c r="S125" s="77">
        <v>211</v>
      </c>
      <c r="T125" s="77">
        <v>218</v>
      </c>
      <c r="U125" s="77">
        <v>276</v>
      </c>
      <c r="V125" s="77">
        <v>360</v>
      </c>
      <c r="W125" s="77">
        <v>494</v>
      </c>
      <c r="X125" s="77">
        <v>129</v>
      </c>
      <c r="Y125" s="77">
        <v>200</v>
      </c>
      <c r="Z125">
        <v>-19.600000000000001</v>
      </c>
      <c r="AA125">
        <v>66</v>
      </c>
      <c r="AB125">
        <v>-51</v>
      </c>
      <c r="AC125">
        <v>351</v>
      </c>
      <c r="AD125">
        <v>77</v>
      </c>
      <c r="AE125">
        <v>33</v>
      </c>
      <c r="AF125">
        <v>148</v>
      </c>
    </row>
    <row r="126" spans="1:32" x14ac:dyDescent="0.2">
      <c r="A126" s="1">
        <v>39511</v>
      </c>
      <c r="B126" s="77">
        <v>184</v>
      </c>
      <c r="C126" s="77">
        <v>21</v>
      </c>
      <c r="D126" s="77">
        <v>185</v>
      </c>
      <c r="E126" s="77">
        <v>263</v>
      </c>
      <c r="F126" s="77">
        <v>172</v>
      </c>
      <c r="G126" s="77">
        <v>237</v>
      </c>
      <c r="H126" s="77">
        <v>197</v>
      </c>
      <c r="I126" s="77">
        <v>74</v>
      </c>
      <c r="J126" s="77">
        <v>382</v>
      </c>
      <c r="K126" s="77">
        <v>194</v>
      </c>
      <c r="L126" s="77">
        <v>216</v>
      </c>
      <c r="M126" s="77">
        <v>172</v>
      </c>
      <c r="N126" s="77">
        <v>107</v>
      </c>
      <c r="O126" s="77">
        <v>224</v>
      </c>
      <c r="P126" s="77">
        <v>165</v>
      </c>
      <c r="Q126" s="77">
        <v>-146.4</v>
      </c>
      <c r="R126" s="77">
        <v>180</v>
      </c>
      <c r="S126" s="77">
        <v>218</v>
      </c>
      <c r="T126" s="77">
        <v>192</v>
      </c>
      <c r="U126" s="77">
        <v>292</v>
      </c>
      <c r="V126" s="77">
        <v>358</v>
      </c>
      <c r="W126" s="77">
        <v>481</v>
      </c>
      <c r="X126" s="77">
        <v>128</v>
      </c>
      <c r="Y126" s="77">
        <v>219</v>
      </c>
      <c r="Z126">
        <v>-28.9</v>
      </c>
      <c r="AA126">
        <v>40</v>
      </c>
      <c r="AB126">
        <v>-86.5</v>
      </c>
      <c r="AC126">
        <v>362</v>
      </c>
      <c r="AD126">
        <v>69</v>
      </c>
      <c r="AE126">
        <v>58</v>
      </c>
      <c r="AF126">
        <v>141</v>
      </c>
    </row>
    <row r="127" spans="1:32" x14ac:dyDescent="0.2">
      <c r="A127" s="1">
        <v>39512</v>
      </c>
      <c r="B127" s="77">
        <v>183</v>
      </c>
      <c r="C127" s="77">
        <v>43</v>
      </c>
      <c r="D127" s="77">
        <v>168</v>
      </c>
      <c r="E127" s="77">
        <v>220</v>
      </c>
      <c r="F127" s="77">
        <v>209</v>
      </c>
      <c r="G127" s="77">
        <v>340</v>
      </c>
      <c r="H127" s="77">
        <v>322</v>
      </c>
      <c r="I127" s="77">
        <v>202</v>
      </c>
      <c r="J127" s="77">
        <v>378</v>
      </c>
      <c r="K127" s="77">
        <v>162</v>
      </c>
      <c r="L127" s="77">
        <v>215</v>
      </c>
      <c r="M127" s="77">
        <v>180</v>
      </c>
      <c r="N127" s="77">
        <v>122</v>
      </c>
      <c r="O127" s="77">
        <v>214</v>
      </c>
      <c r="P127" s="77">
        <v>169</v>
      </c>
      <c r="Q127" s="77">
        <v>-160.9</v>
      </c>
      <c r="R127" s="77">
        <v>175</v>
      </c>
      <c r="S127" s="77">
        <v>209</v>
      </c>
      <c r="T127" s="77">
        <v>204</v>
      </c>
      <c r="U127" s="77">
        <v>263</v>
      </c>
      <c r="V127" s="77">
        <v>364</v>
      </c>
      <c r="W127" s="77">
        <v>473</v>
      </c>
      <c r="X127" s="77">
        <v>131</v>
      </c>
      <c r="Y127" s="77">
        <v>185</v>
      </c>
      <c r="Z127">
        <v>-9.9</v>
      </c>
      <c r="AA127">
        <v>35</v>
      </c>
      <c r="AB127">
        <v>-112.6</v>
      </c>
      <c r="AC127">
        <v>294</v>
      </c>
      <c r="AD127">
        <v>9.1</v>
      </c>
      <c r="AE127">
        <v>64</v>
      </c>
      <c r="AF127">
        <v>130</v>
      </c>
    </row>
    <row r="128" spans="1:32" x14ac:dyDescent="0.2">
      <c r="A128" s="1">
        <v>39513</v>
      </c>
      <c r="B128" s="77">
        <v>212</v>
      </c>
      <c r="C128" s="77">
        <v>139</v>
      </c>
      <c r="D128" s="77">
        <v>173</v>
      </c>
      <c r="E128" s="77">
        <v>199</v>
      </c>
      <c r="F128" s="77">
        <v>142</v>
      </c>
      <c r="G128" s="77">
        <v>368</v>
      </c>
      <c r="H128" s="77">
        <v>214</v>
      </c>
      <c r="I128" s="77">
        <v>274</v>
      </c>
      <c r="J128" s="77">
        <v>427</v>
      </c>
      <c r="K128" s="77">
        <v>173</v>
      </c>
      <c r="L128" s="77">
        <v>221</v>
      </c>
      <c r="M128" s="77">
        <v>160</v>
      </c>
      <c r="N128" s="77">
        <v>148</v>
      </c>
      <c r="O128" s="77">
        <v>217</v>
      </c>
      <c r="P128" s="77">
        <v>179</v>
      </c>
      <c r="Q128" s="77">
        <v>-136.30000000000001</v>
      </c>
      <c r="R128" s="77">
        <v>97</v>
      </c>
      <c r="S128" s="77">
        <v>216</v>
      </c>
      <c r="T128" s="77">
        <v>192</v>
      </c>
      <c r="U128" s="77">
        <v>267</v>
      </c>
      <c r="V128" s="77">
        <v>357</v>
      </c>
      <c r="W128" s="77">
        <v>432</v>
      </c>
      <c r="X128" s="77">
        <v>129</v>
      </c>
      <c r="Y128" s="77">
        <v>162</v>
      </c>
      <c r="Z128">
        <v>19.3</v>
      </c>
      <c r="AA128">
        <v>36</v>
      </c>
      <c r="AB128">
        <v>-122.8</v>
      </c>
      <c r="AC128">
        <v>284</v>
      </c>
      <c r="AD128">
        <v>-14</v>
      </c>
      <c r="AE128">
        <v>77</v>
      </c>
      <c r="AF128">
        <v>136</v>
      </c>
    </row>
    <row r="129" spans="1:32" x14ac:dyDescent="0.2">
      <c r="A129" s="1">
        <v>39514</v>
      </c>
      <c r="B129" s="77">
        <v>292</v>
      </c>
      <c r="C129" s="77">
        <v>97</v>
      </c>
      <c r="D129" s="77">
        <v>182</v>
      </c>
      <c r="E129" s="77">
        <v>207</v>
      </c>
      <c r="F129" s="77">
        <v>231</v>
      </c>
      <c r="G129" s="77">
        <v>472</v>
      </c>
      <c r="H129" s="77">
        <v>164</v>
      </c>
      <c r="I129" s="77">
        <v>259</v>
      </c>
      <c r="J129" s="77">
        <v>373</v>
      </c>
      <c r="K129" s="77">
        <v>93</v>
      </c>
      <c r="L129" s="77">
        <v>234</v>
      </c>
      <c r="M129" s="77">
        <v>215</v>
      </c>
      <c r="N129" s="77">
        <v>165</v>
      </c>
      <c r="O129" s="77">
        <v>192</v>
      </c>
      <c r="P129" s="77">
        <v>160</v>
      </c>
      <c r="Q129" s="77">
        <v>-145.19999999999999</v>
      </c>
      <c r="R129" s="77">
        <v>98</v>
      </c>
      <c r="S129" s="77">
        <v>206</v>
      </c>
      <c r="T129" s="77">
        <v>172</v>
      </c>
      <c r="U129" s="77">
        <v>276</v>
      </c>
      <c r="V129" s="77">
        <v>369</v>
      </c>
      <c r="W129" s="77">
        <v>398</v>
      </c>
      <c r="X129" s="77">
        <v>130</v>
      </c>
      <c r="Y129" s="77">
        <v>150</v>
      </c>
      <c r="Z129">
        <v>82.4</v>
      </c>
      <c r="AA129">
        <v>55</v>
      </c>
      <c r="AB129">
        <v>-137.19999999999999</v>
      </c>
      <c r="AC129">
        <v>294</v>
      </c>
      <c r="AD129">
        <v>-24.2</v>
      </c>
      <c r="AE129">
        <v>55</v>
      </c>
      <c r="AF129">
        <v>148</v>
      </c>
    </row>
    <row r="130" spans="1:32" x14ac:dyDescent="0.2">
      <c r="A130" s="1">
        <v>39515</v>
      </c>
      <c r="B130" s="77">
        <v>245</v>
      </c>
      <c r="C130" s="77">
        <v>115</v>
      </c>
      <c r="D130" s="77">
        <v>203</v>
      </c>
      <c r="E130" s="77">
        <v>190</v>
      </c>
      <c r="F130" s="77">
        <v>228</v>
      </c>
      <c r="G130" s="77">
        <v>298</v>
      </c>
      <c r="H130" s="77">
        <v>166</v>
      </c>
      <c r="I130" s="77">
        <v>309</v>
      </c>
      <c r="J130" s="77">
        <v>324</v>
      </c>
      <c r="K130" s="77">
        <v>92</v>
      </c>
      <c r="L130" s="77">
        <v>231</v>
      </c>
      <c r="M130" s="77">
        <v>253</v>
      </c>
      <c r="N130" s="77">
        <v>123</v>
      </c>
      <c r="O130" s="77">
        <v>194</v>
      </c>
      <c r="P130" s="77">
        <v>161</v>
      </c>
      <c r="Q130" s="77">
        <v>-146.1</v>
      </c>
      <c r="R130" s="77">
        <v>112</v>
      </c>
      <c r="S130" s="77">
        <v>207</v>
      </c>
      <c r="T130" s="77">
        <v>187</v>
      </c>
      <c r="U130" s="77">
        <v>288</v>
      </c>
      <c r="V130" s="77">
        <v>388</v>
      </c>
      <c r="W130" s="77">
        <v>414</v>
      </c>
      <c r="X130" s="77">
        <v>132</v>
      </c>
      <c r="Y130" s="77">
        <v>143</v>
      </c>
      <c r="Z130">
        <v>125.5</v>
      </c>
      <c r="AA130">
        <v>62</v>
      </c>
      <c r="AB130">
        <v>-157.4</v>
      </c>
      <c r="AC130">
        <v>284</v>
      </c>
      <c r="AD130">
        <v>-8</v>
      </c>
      <c r="AE130">
        <v>33</v>
      </c>
      <c r="AF130">
        <v>125</v>
      </c>
    </row>
    <row r="131" spans="1:32" x14ac:dyDescent="0.2">
      <c r="A131" s="1">
        <v>39516</v>
      </c>
      <c r="B131" s="77">
        <v>262</v>
      </c>
      <c r="C131" s="77">
        <v>110</v>
      </c>
      <c r="D131" s="77">
        <v>185</v>
      </c>
      <c r="E131" s="77">
        <v>202</v>
      </c>
      <c r="F131" s="77">
        <v>152</v>
      </c>
      <c r="G131" s="77">
        <v>198</v>
      </c>
      <c r="H131" s="77">
        <v>72</v>
      </c>
      <c r="I131" s="77">
        <v>104</v>
      </c>
      <c r="J131" s="77">
        <v>389</v>
      </c>
      <c r="K131" s="77">
        <v>112</v>
      </c>
      <c r="L131" s="77">
        <v>228</v>
      </c>
      <c r="M131" s="77">
        <v>233</v>
      </c>
      <c r="N131" s="77">
        <v>188</v>
      </c>
      <c r="O131" s="77">
        <v>197</v>
      </c>
      <c r="P131" s="77">
        <v>156</v>
      </c>
      <c r="Q131" s="77">
        <v>-137.30000000000001</v>
      </c>
      <c r="R131" s="77">
        <v>120</v>
      </c>
      <c r="S131" s="77">
        <v>179</v>
      </c>
      <c r="T131" s="77">
        <v>186</v>
      </c>
      <c r="U131" s="77">
        <v>275</v>
      </c>
      <c r="V131" s="77">
        <v>394</v>
      </c>
      <c r="W131" s="77">
        <v>414</v>
      </c>
      <c r="X131" s="77">
        <v>136</v>
      </c>
      <c r="Y131" s="77">
        <v>122</v>
      </c>
      <c r="Z131">
        <v>171.7</v>
      </c>
      <c r="AA131">
        <v>60</v>
      </c>
      <c r="AB131">
        <v>-185</v>
      </c>
      <c r="AC131">
        <v>256</v>
      </c>
      <c r="AD131">
        <v>-9.4</v>
      </c>
      <c r="AE131">
        <v>23</v>
      </c>
      <c r="AF131">
        <v>96</v>
      </c>
    </row>
    <row r="132" spans="1:32" x14ac:dyDescent="0.2">
      <c r="A132" s="1">
        <v>39517</v>
      </c>
      <c r="B132" s="77">
        <v>260</v>
      </c>
      <c r="C132" s="77">
        <v>7</v>
      </c>
      <c r="D132" s="77">
        <v>196</v>
      </c>
      <c r="E132" s="77">
        <v>219</v>
      </c>
      <c r="F132" s="77">
        <v>129</v>
      </c>
      <c r="G132" s="77">
        <v>109</v>
      </c>
      <c r="H132" s="77">
        <v>72</v>
      </c>
      <c r="I132" s="77">
        <v>5.5</v>
      </c>
      <c r="J132" s="77">
        <v>225</v>
      </c>
      <c r="K132" s="77">
        <v>-6.3</v>
      </c>
      <c r="L132" s="77">
        <v>238</v>
      </c>
      <c r="M132" s="77">
        <v>251</v>
      </c>
      <c r="N132" s="77">
        <v>142</v>
      </c>
      <c r="O132" s="77">
        <v>210</v>
      </c>
      <c r="P132" s="77">
        <v>161</v>
      </c>
      <c r="Q132" s="77">
        <v>-117.5</v>
      </c>
      <c r="R132" s="77">
        <v>116</v>
      </c>
      <c r="S132" s="77">
        <v>198</v>
      </c>
      <c r="T132" s="77">
        <v>208</v>
      </c>
      <c r="U132" s="77">
        <v>297</v>
      </c>
      <c r="V132" s="77">
        <v>380</v>
      </c>
      <c r="W132" s="77">
        <v>402</v>
      </c>
      <c r="X132" s="77">
        <v>130</v>
      </c>
      <c r="Y132" s="77">
        <v>120</v>
      </c>
      <c r="Z132">
        <v>210.9</v>
      </c>
      <c r="AA132">
        <v>49</v>
      </c>
      <c r="AB132">
        <v>-221.1</v>
      </c>
      <c r="AC132">
        <v>269</v>
      </c>
      <c r="AD132">
        <v>3.9</v>
      </c>
      <c r="AE132">
        <v>-22.3</v>
      </c>
      <c r="AF132">
        <v>96</v>
      </c>
    </row>
    <row r="133" spans="1:32" x14ac:dyDescent="0.2">
      <c r="A133" s="1">
        <v>39518</v>
      </c>
      <c r="B133" s="77">
        <v>181</v>
      </c>
      <c r="C133" s="77">
        <v>32</v>
      </c>
      <c r="D133" s="77">
        <v>244</v>
      </c>
      <c r="E133" s="77">
        <v>168</v>
      </c>
      <c r="F133" s="77">
        <v>180</v>
      </c>
      <c r="G133" s="77">
        <v>-106.4</v>
      </c>
      <c r="H133" s="77">
        <v>116</v>
      </c>
      <c r="I133" s="77">
        <v>-8.1</v>
      </c>
      <c r="J133" s="77">
        <v>326</v>
      </c>
      <c r="K133" s="77">
        <v>97</v>
      </c>
      <c r="L133" s="77">
        <v>223</v>
      </c>
      <c r="M133" s="77">
        <v>229</v>
      </c>
      <c r="N133" s="77">
        <v>206</v>
      </c>
      <c r="O133" s="77">
        <v>208</v>
      </c>
      <c r="P133" s="77">
        <v>162</v>
      </c>
      <c r="Q133" s="77">
        <v>-121.4</v>
      </c>
      <c r="R133" s="77">
        <v>119</v>
      </c>
      <c r="S133" s="77">
        <v>190</v>
      </c>
      <c r="T133" s="77">
        <v>197</v>
      </c>
      <c r="U133" s="77">
        <v>269</v>
      </c>
      <c r="V133" s="77">
        <v>392</v>
      </c>
      <c r="W133" s="77">
        <v>354</v>
      </c>
      <c r="X133" s="77">
        <v>131</v>
      </c>
      <c r="Y133" s="77">
        <v>107</v>
      </c>
      <c r="Z133">
        <v>247.5</v>
      </c>
      <c r="AA133">
        <v>60</v>
      </c>
      <c r="AB133">
        <v>-309.10000000000002</v>
      </c>
      <c r="AC133">
        <v>280</v>
      </c>
      <c r="AD133">
        <v>23</v>
      </c>
      <c r="AE133">
        <v>-62.5</v>
      </c>
      <c r="AF133">
        <v>104</v>
      </c>
    </row>
    <row r="134" spans="1:32" x14ac:dyDescent="0.2">
      <c r="A134" s="1">
        <v>39519</v>
      </c>
      <c r="B134" s="77">
        <v>225</v>
      </c>
      <c r="C134" s="77">
        <v>82</v>
      </c>
      <c r="D134" s="77">
        <v>257</v>
      </c>
      <c r="E134" s="77">
        <v>167</v>
      </c>
      <c r="F134" s="77">
        <v>137</v>
      </c>
      <c r="G134" s="77">
        <v>-119.4</v>
      </c>
      <c r="H134" s="77">
        <v>103</v>
      </c>
      <c r="I134" s="77">
        <v>-153.5</v>
      </c>
      <c r="J134" s="77">
        <v>324</v>
      </c>
      <c r="K134" s="77">
        <v>14</v>
      </c>
      <c r="L134" s="77">
        <v>222</v>
      </c>
      <c r="M134" s="77">
        <v>235</v>
      </c>
      <c r="N134" s="77">
        <v>232</v>
      </c>
      <c r="O134" s="77">
        <v>211</v>
      </c>
      <c r="P134" s="77">
        <v>150</v>
      </c>
      <c r="Q134" s="77">
        <v>-103.6</v>
      </c>
      <c r="R134" s="77">
        <v>135</v>
      </c>
      <c r="S134" s="77">
        <v>172</v>
      </c>
      <c r="T134" s="77">
        <v>180</v>
      </c>
      <c r="U134" s="77">
        <v>292</v>
      </c>
      <c r="V134" s="77">
        <v>388</v>
      </c>
      <c r="W134" s="77">
        <v>331</v>
      </c>
      <c r="X134" s="77">
        <v>130</v>
      </c>
      <c r="Y134" s="77">
        <v>117</v>
      </c>
      <c r="Z134">
        <v>252.5</v>
      </c>
      <c r="AA134">
        <v>100</v>
      </c>
      <c r="AB134">
        <v>-369</v>
      </c>
      <c r="AC134">
        <v>299</v>
      </c>
      <c r="AD134">
        <v>71</v>
      </c>
      <c r="AE134">
        <v>-77.3</v>
      </c>
      <c r="AF134">
        <v>115</v>
      </c>
    </row>
    <row r="135" spans="1:32" x14ac:dyDescent="0.2">
      <c r="A135" s="1">
        <v>39520</v>
      </c>
      <c r="B135" s="77">
        <v>210</v>
      </c>
      <c r="C135" s="77">
        <v>79</v>
      </c>
      <c r="D135" s="77">
        <v>265</v>
      </c>
      <c r="E135" s="77">
        <v>150</v>
      </c>
      <c r="F135" s="77">
        <v>240</v>
      </c>
      <c r="G135" s="77">
        <v>-170.2</v>
      </c>
      <c r="H135" s="77">
        <v>22</v>
      </c>
      <c r="I135" s="77">
        <v>-190</v>
      </c>
      <c r="J135" s="77">
        <v>374</v>
      </c>
      <c r="K135" s="77">
        <v>38</v>
      </c>
      <c r="L135" s="77">
        <v>222</v>
      </c>
      <c r="M135" s="77">
        <v>288</v>
      </c>
      <c r="N135" s="77">
        <v>202</v>
      </c>
      <c r="O135" s="77">
        <v>206</v>
      </c>
      <c r="P135" s="77">
        <v>149</v>
      </c>
      <c r="Q135" s="77">
        <v>-104.7</v>
      </c>
      <c r="R135" s="77">
        <v>129</v>
      </c>
      <c r="S135" s="77">
        <v>170</v>
      </c>
      <c r="T135" s="77">
        <v>190</v>
      </c>
      <c r="U135" s="77">
        <v>272</v>
      </c>
      <c r="V135" s="77">
        <v>397</v>
      </c>
      <c r="W135" s="77">
        <v>342</v>
      </c>
      <c r="X135" s="77">
        <v>126</v>
      </c>
      <c r="Y135" s="77">
        <v>120</v>
      </c>
      <c r="Z135">
        <v>257.89999999999998</v>
      </c>
      <c r="AA135">
        <v>93</v>
      </c>
      <c r="AB135">
        <v>-374.5</v>
      </c>
      <c r="AC135">
        <v>264</v>
      </c>
      <c r="AD135">
        <v>57</v>
      </c>
      <c r="AE135">
        <v>-89.9</v>
      </c>
      <c r="AF135">
        <v>122</v>
      </c>
    </row>
    <row r="136" spans="1:32" x14ac:dyDescent="0.2">
      <c r="A136" s="1">
        <v>39521</v>
      </c>
      <c r="B136" s="77">
        <v>194</v>
      </c>
      <c r="C136" s="77">
        <v>103</v>
      </c>
      <c r="D136" s="77">
        <v>259</v>
      </c>
      <c r="E136" s="77">
        <v>122</v>
      </c>
      <c r="F136" s="77">
        <v>335</v>
      </c>
      <c r="G136" s="77">
        <v>-146</v>
      </c>
      <c r="H136" s="77">
        <v>69</v>
      </c>
      <c r="I136" s="77">
        <v>-333.4</v>
      </c>
      <c r="J136" s="77">
        <v>446</v>
      </c>
      <c r="K136" s="77">
        <v>113</v>
      </c>
      <c r="L136" s="77">
        <v>200</v>
      </c>
      <c r="M136" s="77">
        <v>255</v>
      </c>
      <c r="N136" s="77">
        <v>182</v>
      </c>
      <c r="O136" s="77">
        <v>203</v>
      </c>
      <c r="P136" s="77">
        <v>155</v>
      </c>
      <c r="Q136" s="77">
        <v>-94.2</v>
      </c>
      <c r="R136" s="77">
        <v>126</v>
      </c>
      <c r="S136" s="77">
        <v>173</v>
      </c>
      <c r="T136" s="77">
        <v>208</v>
      </c>
      <c r="U136" s="77">
        <v>242</v>
      </c>
      <c r="V136" s="77">
        <v>372</v>
      </c>
      <c r="W136" s="77">
        <v>324</v>
      </c>
      <c r="X136" s="77">
        <v>140</v>
      </c>
      <c r="Y136" s="77">
        <v>114</v>
      </c>
      <c r="Z136">
        <v>240.3</v>
      </c>
      <c r="AA136">
        <v>63</v>
      </c>
      <c r="AB136">
        <v>-341.2</v>
      </c>
      <c r="AC136">
        <v>252</v>
      </c>
      <c r="AD136">
        <v>50</v>
      </c>
      <c r="AE136">
        <v>-40.9</v>
      </c>
      <c r="AF136">
        <v>120</v>
      </c>
    </row>
    <row r="137" spans="1:32" x14ac:dyDescent="0.2">
      <c r="A137" s="1">
        <v>39522</v>
      </c>
      <c r="B137" s="77">
        <v>142</v>
      </c>
      <c r="C137" s="77">
        <v>116</v>
      </c>
      <c r="D137" s="77">
        <v>244</v>
      </c>
      <c r="E137" s="77">
        <v>115</v>
      </c>
      <c r="F137" s="77">
        <v>212</v>
      </c>
      <c r="G137" s="77">
        <v>-233</v>
      </c>
      <c r="H137" s="77">
        <v>103</v>
      </c>
      <c r="I137" s="77">
        <v>-439.1</v>
      </c>
      <c r="J137" s="77">
        <v>247</v>
      </c>
      <c r="K137" s="77">
        <v>31</v>
      </c>
      <c r="L137" s="77">
        <v>224</v>
      </c>
      <c r="M137" s="77">
        <v>230</v>
      </c>
      <c r="N137" s="77">
        <v>282</v>
      </c>
      <c r="O137" s="77">
        <v>173</v>
      </c>
      <c r="P137" s="77">
        <v>157</v>
      </c>
      <c r="Q137" s="77">
        <v>-104.5</v>
      </c>
      <c r="R137" s="77">
        <v>121</v>
      </c>
      <c r="S137" s="77">
        <v>202</v>
      </c>
      <c r="T137" s="77">
        <v>208</v>
      </c>
      <c r="U137" s="77">
        <v>259</v>
      </c>
      <c r="V137" s="77">
        <v>384</v>
      </c>
      <c r="W137" s="77">
        <v>296</v>
      </c>
      <c r="X137" s="77">
        <v>133</v>
      </c>
      <c r="Y137" s="77">
        <v>95</v>
      </c>
      <c r="Z137">
        <v>235.8</v>
      </c>
      <c r="AA137">
        <v>51</v>
      </c>
      <c r="AB137">
        <v>-312.8</v>
      </c>
      <c r="AC137">
        <v>252</v>
      </c>
      <c r="AD137">
        <v>79</v>
      </c>
      <c r="AE137">
        <v>38</v>
      </c>
      <c r="AF137">
        <v>118</v>
      </c>
    </row>
    <row r="138" spans="1:32" x14ac:dyDescent="0.2">
      <c r="A138" s="1">
        <v>39523</v>
      </c>
      <c r="B138" s="77">
        <v>104</v>
      </c>
      <c r="C138" s="77">
        <v>40</v>
      </c>
      <c r="D138" s="77">
        <v>268</v>
      </c>
      <c r="E138" s="77">
        <v>105</v>
      </c>
      <c r="F138" s="77">
        <v>204</v>
      </c>
      <c r="G138" s="77">
        <v>-221.3</v>
      </c>
      <c r="H138" s="77">
        <v>87</v>
      </c>
      <c r="I138" s="77">
        <v>-462.7</v>
      </c>
      <c r="J138" s="77">
        <v>219</v>
      </c>
      <c r="K138" s="77">
        <v>94</v>
      </c>
      <c r="L138" s="77">
        <v>216</v>
      </c>
      <c r="M138" s="77">
        <v>242</v>
      </c>
      <c r="N138" s="77">
        <v>193</v>
      </c>
      <c r="O138" s="77">
        <v>154</v>
      </c>
      <c r="P138" s="77">
        <v>134</v>
      </c>
      <c r="Q138" s="77">
        <v>-116.2</v>
      </c>
      <c r="R138" s="77">
        <v>112</v>
      </c>
      <c r="S138" s="77">
        <v>205</v>
      </c>
      <c r="T138" s="77">
        <v>188</v>
      </c>
      <c r="U138" s="77">
        <v>262</v>
      </c>
      <c r="V138" s="77">
        <v>354</v>
      </c>
      <c r="W138" s="77">
        <v>298</v>
      </c>
      <c r="X138" s="77">
        <v>122</v>
      </c>
      <c r="Y138" s="77">
        <v>96</v>
      </c>
      <c r="Z138">
        <v>205.7</v>
      </c>
      <c r="AA138">
        <v>46</v>
      </c>
      <c r="AB138">
        <v>-278.8</v>
      </c>
      <c r="AC138">
        <v>267</v>
      </c>
      <c r="AD138">
        <v>70</v>
      </c>
      <c r="AE138">
        <v>62</v>
      </c>
      <c r="AF138">
        <v>118</v>
      </c>
    </row>
    <row r="139" spans="1:32" x14ac:dyDescent="0.2">
      <c r="A139" s="1">
        <v>39524</v>
      </c>
      <c r="B139" s="77">
        <v>95</v>
      </c>
      <c r="C139" s="77">
        <v>3.5</v>
      </c>
      <c r="D139" s="77">
        <v>439</v>
      </c>
      <c r="E139" s="77">
        <v>59</v>
      </c>
      <c r="F139" s="77">
        <v>138</v>
      </c>
      <c r="G139" s="77">
        <v>-298.10000000000002</v>
      </c>
      <c r="H139" s="77">
        <v>191</v>
      </c>
      <c r="I139" s="77">
        <v>-479.8</v>
      </c>
      <c r="J139" s="77">
        <v>-11</v>
      </c>
      <c r="K139" s="77">
        <v>-15.5</v>
      </c>
      <c r="L139" s="77">
        <v>201</v>
      </c>
      <c r="M139" s="77">
        <v>221</v>
      </c>
      <c r="N139" s="77">
        <v>214</v>
      </c>
      <c r="O139" s="77">
        <v>172</v>
      </c>
      <c r="P139" s="77">
        <v>117</v>
      </c>
      <c r="Q139" s="77">
        <v>-134</v>
      </c>
      <c r="R139" s="77">
        <v>117</v>
      </c>
      <c r="S139" s="77">
        <v>193</v>
      </c>
      <c r="T139" s="77">
        <v>174</v>
      </c>
      <c r="U139" s="77">
        <v>254</v>
      </c>
      <c r="V139" s="77">
        <v>354</v>
      </c>
      <c r="W139" s="77">
        <v>310</v>
      </c>
      <c r="X139" s="77">
        <v>119</v>
      </c>
      <c r="Y139" s="77">
        <v>88</v>
      </c>
      <c r="Z139">
        <v>179.1</v>
      </c>
      <c r="AA139">
        <v>48</v>
      </c>
      <c r="AB139">
        <v>-252.5</v>
      </c>
      <c r="AC139">
        <v>275</v>
      </c>
      <c r="AD139">
        <v>61</v>
      </c>
      <c r="AE139">
        <v>80</v>
      </c>
      <c r="AF139">
        <v>104</v>
      </c>
    </row>
    <row r="140" spans="1:32" x14ac:dyDescent="0.2">
      <c r="A140" s="1">
        <v>39525</v>
      </c>
      <c r="B140" s="77">
        <v>101</v>
      </c>
      <c r="C140" s="77">
        <v>58</v>
      </c>
      <c r="D140" s="77">
        <v>694</v>
      </c>
      <c r="E140" s="77">
        <v>36</v>
      </c>
      <c r="F140" s="77">
        <v>45</v>
      </c>
      <c r="G140" s="77">
        <v>-122.3</v>
      </c>
      <c r="H140" s="77">
        <v>175</v>
      </c>
      <c r="I140" s="77">
        <v>-370.1</v>
      </c>
      <c r="J140" s="77">
        <v>-116.5</v>
      </c>
      <c r="K140" s="77">
        <v>-18.2</v>
      </c>
      <c r="L140" s="77">
        <v>202</v>
      </c>
      <c r="M140" s="77">
        <v>255</v>
      </c>
      <c r="N140" s="77">
        <v>160</v>
      </c>
      <c r="O140" s="77">
        <v>184</v>
      </c>
      <c r="P140" s="77">
        <v>118</v>
      </c>
      <c r="Q140" s="77">
        <v>-123.1</v>
      </c>
      <c r="R140" s="77">
        <v>102</v>
      </c>
      <c r="S140" s="77">
        <v>175</v>
      </c>
      <c r="T140" s="77">
        <v>200</v>
      </c>
      <c r="U140" s="77">
        <v>256</v>
      </c>
      <c r="V140" s="77">
        <v>398</v>
      </c>
      <c r="W140" s="77">
        <v>348</v>
      </c>
      <c r="X140" s="77">
        <v>101</v>
      </c>
      <c r="Y140" s="77">
        <v>71</v>
      </c>
      <c r="Z140">
        <v>172.6</v>
      </c>
      <c r="AA140">
        <v>87</v>
      </c>
      <c r="AB140">
        <v>-167.8</v>
      </c>
      <c r="AC140">
        <v>242</v>
      </c>
      <c r="AD140">
        <v>41</v>
      </c>
      <c r="AE140">
        <v>98</v>
      </c>
      <c r="AF140">
        <v>94</v>
      </c>
    </row>
    <row r="141" spans="1:32" x14ac:dyDescent="0.2">
      <c r="A141" s="1">
        <v>39526</v>
      </c>
      <c r="B141" s="77">
        <v>157</v>
      </c>
      <c r="C141" s="77">
        <v>-18.600000000000001</v>
      </c>
      <c r="D141" s="77">
        <v>788</v>
      </c>
      <c r="E141" s="77">
        <v>-18.899999999999999</v>
      </c>
      <c r="F141" s="77">
        <v>-199.4</v>
      </c>
      <c r="G141" s="77">
        <v>-123.1</v>
      </c>
      <c r="H141" s="77">
        <v>150</v>
      </c>
      <c r="I141" s="77">
        <v>-192.7</v>
      </c>
      <c r="J141" s="77">
        <v>-244</v>
      </c>
      <c r="K141" s="77">
        <v>82</v>
      </c>
      <c r="L141" s="77">
        <v>224</v>
      </c>
      <c r="M141" s="77">
        <v>245</v>
      </c>
      <c r="N141" s="77">
        <v>155</v>
      </c>
      <c r="O141" s="77">
        <v>184</v>
      </c>
      <c r="P141" s="77">
        <v>131</v>
      </c>
      <c r="Q141" s="77">
        <v>117</v>
      </c>
      <c r="R141" s="77">
        <v>104</v>
      </c>
      <c r="S141" s="77">
        <v>192</v>
      </c>
      <c r="T141" s="77">
        <v>219</v>
      </c>
      <c r="U141" s="77">
        <v>240</v>
      </c>
      <c r="V141" s="77">
        <v>384</v>
      </c>
      <c r="W141" s="77">
        <v>338</v>
      </c>
      <c r="X141" s="77">
        <v>67</v>
      </c>
      <c r="Y141" s="77">
        <v>55</v>
      </c>
      <c r="Z141">
        <v>166.6</v>
      </c>
      <c r="AA141">
        <v>87</v>
      </c>
      <c r="AB141">
        <v>-98.5</v>
      </c>
      <c r="AC141">
        <v>237</v>
      </c>
      <c r="AD141">
        <v>24</v>
      </c>
      <c r="AE141">
        <v>108</v>
      </c>
      <c r="AF141">
        <v>103</v>
      </c>
    </row>
    <row r="142" spans="1:32" x14ac:dyDescent="0.2">
      <c r="A142" s="1">
        <v>39527</v>
      </c>
      <c r="B142" s="77">
        <v>164</v>
      </c>
      <c r="C142" s="77">
        <v>33</v>
      </c>
      <c r="D142" s="77">
        <v>776</v>
      </c>
      <c r="E142" s="77">
        <v>-87.1</v>
      </c>
      <c r="F142" s="77">
        <v>-162.69999999999999</v>
      </c>
      <c r="G142" s="77">
        <v>-174</v>
      </c>
      <c r="H142" s="77">
        <v>120</v>
      </c>
      <c r="I142" s="77">
        <v>-68.599999999999994</v>
      </c>
      <c r="J142" s="77">
        <v>-321.10000000000002</v>
      </c>
      <c r="K142" s="77">
        <v>134</v>
      </c>
      <c r="L142" s="77">
        <v>222</v>
      </c>
      <c r="M142" s="77">
        <v>206</v>
      </c>
      <c r="N142" s="77">
        <v>186</v>
      </c>
      <c r="O142" s="77">
        <v>184</v>
      </c>
      <c r="P142" s="77">
        <v>129</v>
      </c>
      <c r="Q142" s="77">
        <v>-83.5</v>
      </c>
      <c r="R142" s="77">
        <v>96</v>
      </c>
      <c r="S142" s="77">
        <v>180</v>
      </c>
      <c r="T142" s="77">
        <v>232</v>
      </c>
      <c r="U142" s="77">
        <v>246</v>
      </c>
      <c r="V142" s="77">
        <v>371</v>
      </c>
      <c r="W142" s="77">
        <v>321</v>
      </c>
      <c r="X142" s="77">
        <v>68</v>
      </c>
      <c r="Y142" s="77">
        <v>49</v>
      </c>
      <c r="Z142">
        <v>157.9</v>
      </c>
      <c r="AA142">
        <v>104</v>
      </c>
      <c r="AB142">
        <v>-48.3</v>
      </c>
      <c r="AC142">
        <v>260</v>
      </c>
      <c r="AD142">
        <v>29</v>
      </c>
      <c r="AE142">
        <v>121</v>
      </c>
      <c r="AF142">
        <v>115</v>
      </c>
    </row>
    <row r="143" spans="1:32" x14ac:dyDescent="0.2">
      <c r="A143" s="1">
        <v>39528</v>
      </c>
      <c r="B143" s="77">
        <v>145</v>
      </c>
      <c r="C143" s="77">
        <v>24</v>
      </c>
      <c r="D143" s="77">
        <v>625</v>
      </c>
      <c r="E143" s="77">
        <v>-94.8</v>
      </c>
      <c r="F143" s="77">
        <v>-306.10000000000002</v>
      </c>
      <c r="G143" s="77">
        <v>-173.3</v>
      </c>
      <c r="H143" s="77">
        <v>15</v>
      </c>
      <c r="I143" s="77">
        <v>88</v>
      </c>
      <c r="J143" s="77">
        <v>-368.1</v>
      </c>
      <c r="K143" s="77">
        <v>214</v>
      </c>
      <c r="L143" s="77">
        <v>182</v>
      </c>
      <c r="M143" s="77">
        <v>201</v>
      </c>
      <c r="N143" s="77">
        <v>131</v>
      </c>
      <c r="O143" s="77">
        <v>197</v>
      </c>
      <c r="P143" s="77">
        <v>129</v>
      </c>
      <c r="Q143" s="77">
        <v>-90.5</v>
      </c>
      <c r="R143" s="77">
        <v>78</v>
      </c>
      <c r="S143" s="77">
        <v>192</v>
      </c>
      <c r="T143" s="77">
        <v>194</v>
      </c>
      <c r="U143" s="77">
        <v>266</v>
      </c>
      <c r="V143" s="77">
        <v>401</v>
      </c>
      <c r="W143" s="77">
        <v>310</v>
      </c>
      <c r="X143" s="77">
        <v>38</v>
      </c>
      <c r="Y143" s="77">
        <v>50</v>
      </c>
      <c r="Z143">
        <v>133.69999999999999</v>
      </c>
      <c r="AA143">
        <v>114</v>
      </c>
      <c r="AB143">
        <v>-44</v>
      </c>
      <c r="AC143">
        <v>283</v>
      </c>
      <c r="AD143">
        <v>39</v>
      </c>
      <c r="AE143">
        <v>82</v>
      </c>
      <c r="AF143">
        <v>111</v>
      </c>
    </row>
    <row r="144" spans="1:32" x14ac:dyDescent="0.2">
      <c r="A144" s="1">
        <v>39529</v>
      </c>
      <c r="B144" s="77">
        <v>112</v>
      </c>
      <c r="C144" s="77">
        <v>-18.7</v>
      </c>
      <c r="D144" s="77">
        <v>411</v>
      </c>
      <c r="E144" s="77">
        <v>-97.3</v>
      </c>
      <c r="F144" s="77">
        <v>-254.7</v>
      </c>
      <c r="G144" s="77">
        <v>-424.2</v>
      </c>
      <c r="H144" s="77">
        <v>75</v>
      </c>
      <c r="I144" s="77">
        <v>-51.1</v>
      </c>
      <c r="J144" s="77">
        <v>-394.1</v>
      </c>
      <c r="K144" s="77">
        <v>162</v>
      </c>
      <c r="L144" s="77">
        <v>160</v>
      </c>
      <c r="M144" s="77">
        <v>212</v>
      </c>
      <c r="N144" s="77">
        <v>132</v>
      </c>
      <c r="O144" s="77">
        <v>216</v>
      </c>
      <c r="P144" s="77">
        <v>149</v>
      </c>
      <c r="Q144" s="77">
        <v>-68.3</v>
      </c>
      <c r="R144" s="77">
        <v>38</v>
      </c>
      <c r="S144" s="77">
        <v>170</v>
      </c>
      <c r="T144" s="77">
        <v>177</v>
      </c>
      <c r="U144" s="77">
        <v>219</v>
      </c>
      <c r="V144" s="77">
        <v>361</v>
      </c>
      <c r="W144" s="77">
        <v>297</v>
      </c>
      <c r="X144" s="77">
        <v>12</v>
      </c>
      <c r="Y144" s="77">
        <v>50</v>
      </c>
      <c r="Z144">
        <v>96.5</v>
      </c>
      <c r="AA144">
        <v>99</v>
      </c>
      <c r="AB144">
        <v>-55.8</v>
      </c>
      <c r="AC144">
        <v>266</v>
      </c>
      <c r="AD144">
        <v>-16.5</v>
      </c>
      <c r="AE144">
        <v>44</v>
      </c>
      <c r="AF144">
        <v>113</v>
      </c>
    </row>
    <row r="145" spans="1:32" x14ac:dyDescent="0.2">
      <c r="A145" s="1">
        <v>39530</v>
      </c>
      <c r="B145" s="77">
        <v>114</v>
      </c>
      <c r="C145" s="77">
        <v>20</v>
      </c>
      <c r="D145" s="77">
        <v>303</v>
      </c>
      <c r="E145" s="77">
        <v>-47.2</v>
      </c>
      <c r="F145" s="77">
        <v>-10.4</v>
      </c>
      <c r="G145" s="77">
        <v>-473.8</v>
      </c>
      <c r="H145" s="77">
        <v>-16.3</v>
      </c>
      <c r="I145" s="77">
        <v>-228.8</v>
      </c>
      <c r="J145" s="77">
        <v>-144.9</v>
      </c>
      <c r="K145" s="77">
        <v>64</v>
      </c>
      <c r="L145" s="77">
        <v>145</v>
      </c>
      <c r="M145" s="77">
        <v>188</v>
      </c>
      <c r="N145" s="77">
        <v>171</v>
      </c>
      <c r="O145" s="77">
        <v>231</v>
      </c>
      <c r="P145" s="77">
        <v>179</v>
      </c>
      <c r="Q145" s="77">
        <v>-46.8</v>
      </c>
      <c r="R145" s="77">
        <v>46</v>
      </c>
      <c r="S145" s="77">
        <v>177</v>
      </c>
      <c r="T145" s="77">
        <v>183</v>
      </c>
      <c r="U145" s="77">
        <v>205</v>
      </c>
      <c r="V145" s="77">
        <v>371</v>
      </c>
      <c r="W145" s="77">
        <v>264</v>
      </c>
      <c r="X145" s="77">
        <v>-6.6</v>
      </c>
      <c r="Y145" s="77">
        <v>54</v>
      </c>
      <c r="Z145">
        <v>88.3</v>
      </c>
      <c r="AA145">
        <v>80</v>
      </c>
      <c r="AB145">
        <v>-78.400000000000006</v>
      </c>
      <c r="AC145">
        <v>291</v>
      </c>
      <c r="AD145">
        <v>-9.4</v>
      </c>
      <c r="AE145">
        <v>39</v>
      </c>
      <c r="AF145">
        <v>121</v>
      </c>
    </row>
    <row r="146" spans="1:32" x14ac:dyDescent="0.2">
      <c r="A146" s="1">
        <v>39531</v>
      </c>
      <c r="B146" s="77">
        <v>97</v>
      </c>
      <c r="C146" s="77">
        <v>4.9000000000000004</v>
      </c>
      <c r="D146" s="77">
        <v>274</v>
      </c>
      <c r="E146" s="77">
        <v>13</v>
      </c>
      <c r="F146" s="77">
        <v>-85.4</v>
      </c>
      <c r="G146" s="77">
        <v>-460.5</v>
      </c>
      <c r="H146" s="77">
        <v>7.3</v>
      </c>
      <c r="I146" s="77">
        <v>-219.1</v>
      </c>
      <c r="J146" s="77">
        <v>-48.8</v>
      </c>
      <c r="K146" s="77">
        <v>-48.4</v>
      </c>
      <c r="L146" s="77">
        <v>135</v>
      </c>
      <c r="M146" s="77">
        <v>200</v>
      </c>
      <c r="N146" s="77">
        <v>138</v>
      </c>
      <c r="O146" s="77">
        <v>201</v>
      </c>
      <c r="P146" s="77">
        <v>196</v>
      </c>
      <c r="Q146" s="77">
        <v>-26.2</v>
      </c>
      <c r="R146" s="77">
        <v>17</v>
      </c>
      <c r="S146" s="77">
        <v>186</v>
      </c>
      <c r="T146" s="77">
        <v>204</v>
      </c>
      <c r="U146" s="77">
        <v>244</v>
      </c>
      <c r="V146" s="77">
        <v>380</v>
      </c>
      <c r="W146" s="77">
        <v>239</v>
      </c>
      <c r="X146" s="77">
        <v>-7.7</v>
      </c>
      <c r="Y146" s="77">
        <v>68</v>
      </c>
      <c r="Z146">
        <v>75.599999999999994</v>
      </c>
      <c r="AA146">
        <v>62</v>
      </c>
      <c r="AB146">
        <v>-50.8</v>
      </c>
      <c r="AC146">
        <v>333</v>
      </c>
      <c r="AD146">
        <v>4.9000000000000004</v>
      </c>
      <c r="AE146">
        <v>85</v>
      </c>
      <c r="AF146">
        <v>149</v>
      </c>
    </row>
    <row r="147" spans="1:32" x14ac:dyDescent="0.2">
      <c r="A147" s="1">
        <v>39532</v>
      </c>
      <c r="B147" s="77">
        <v>157</v>
      </c>
      <c r="C147" s="77">
        <v>-42.7</v>
      </c>
      <c r="D147" s="77">
        <v>317</v>
      </c>
      <c r="E147" s="77">
        <v>-10.1</v>
      </c>
      <c r="F147" s="77">
        <v>-93</v>
      </c>
      <c r="G147" s="77">
        <v>-385.3</v>
      </c>
      <c r="H147" s="77">
        <v>83</v>
      </c>
      <c r="I147" s="77">
        <v>-223.5</v>
      </c>
      <c r="J147" s="77">
        <v>109</v>
      </c>
      <c r="K147" s="77">
        <v>-134.9</v>
      </c>
      <c r="L147" s="77">
        <v>133</v>
      </c>
      <c r="M147" s="77">
        <v>154</v>
      </c>
      <c r="N147" s="77">
        <v>145</v>
      </c>
      <c r="O147" s="77">
        <v>192</v>
      </c>
      <c r="P147" s="77">
        <v>180</v>
      </c>
      <c r="Q147" s="77">
        <v>-13.7</v>
      </c>
      <c r="R147" s="77">
        <v>25</v>
      </c>
      <c r="S147" s="77">
        <v>202</v>
      </c>
      <c r="T147" s="77">
        <v>167</v>
      </c>
      <c r="U147" s="77">
        <v>237</v>
      </c>
      <c r="V147" s="77">
        <v>293</v>
      </c>
      <c r="W147" s="77">
        <v>211</v>
      </c>
      <c r="X147" s="77">
        <v>8</v>
      </c>
      <c r="Y147" s="77">
        <v>76</v>
      </c>
      <c r="Z147">
        <v>46.9</v>
      </c>
      <c r="AA147">
        <v>26</v>
      </c>
      <c r="AB147">
        <v>-35.200000000000003</v>
      </c>
      <c r="AC147">
        <v>358</v>
      </c>
      <c r="AD147">
        <v>44</v>
      </c>
      <c r="AE147">
        <v>92</v>
      </c>
      <c r="AF147">
        <v>168</v>
      </c>
    </row>
    <row r="148" spans="1:32" x14ac:dyDescent="0.2">
      <c r="A148" s="1">
        <v>39533</v>
      </c>
      <c r="B148" s="77">
        <v>195</v>
      </c>
      <c r="C148" s="77">
        <v>-96.4</v>
      </c>
      <c r="D148" s="77">
        <v>298</v>
      </c>
      <c r="E148" s="77">
        <v>-22.8</v>
      </c>
      <c r="F148" s="77">
        <v>-66.5</v>
      </c>
      <c r="G148" s="77">
        <v>-347.7</v>
      </c>
      <c r="H148" s="77">
        <v>64</v>
      </c>
      <c r="I148" s="77">
        <v>-109.5</v>
      </c>
      <c r="J148" s="77">
        <v>138</v>
      </c>
      <c r="K148" s="77">
        <v>-193.1</v>
      </c>
      <c r="L148" s="77">
        <v>92</v>
      </c>
      <c r="M148" s="77">
        <v>194</v>
      </c>
      <c r="N148" s="77">
        <v>110</v>
      </c>
      <c r="O148" s="77">
        <v>173</v>
      </c>
      <c r="P148" s="77">
        <v>166</v>
      </c>
      <c r="Q148" s="77">
        <v>-243</v>
      </c>
      <c r="R148" s="77">
        <v>-25.9</v>
      </c>
      <c r="S148" s="77">
        <v>198</v>
      </c>
      <c r="T148" s="77">
        <v>168</v>
      </c>
      <c r="U148" s="77">
        <v>226</v>
      </c>
      <c r="V148" s="77">
        <v>248</v>
      </c>
      <c r="W148" s="77">
        <v>213</v>
      </c>
      <c r="X148" s="77">
        <v>26</v>
      </c>
      <c r="Y148" s="77">
        <v>80</v>
      </c>
      <c r="Z148">
        <v>25.5</v>
      </c>
      <c r="AA148">
        <v>-6.8</v>
      </c>
      <c r="AB148">
        <v>-26.1</v>
      </c>
      <c r="AC148">
        <v>355</v>
      </c>
      <c r="AD148">
        <v>83</v>
      </c>
      <c r="AE148">
        <v>75</v>
      </c>
      <c r="AF148">
        <v>111</v>
      </c>
    </row>
    <row r="149" spans="1:32" x14ac:dyDescent="0.2">
      <c r="A149" s="1">
        <v>39534</v>
      </c>
      <c r="B149" s="77">
        <v>182</v>
      </c>
      <c r="C149" s="77">
        <v>-151</v>
      </c>
      <c r="D149" s="77">
        <v>293</v>
      </c>
      <c r="E149" s="77">
        <v>-32.700000000000003</v>
      </c>
      <c r="F149" s="77">
        <v>-51.1</v>
      </c>
      <c r="G149" s="77">
        <v>-385.3</v>
      </c>
      <c r="H149" s="77">
        <v>169</v>
      </c>
      <c r="I149" s="77">
        <v>-18.600000000000001</v>
      </c>
      <c r="J149" s="77">
        <v>47</v>
      </c>
      <c r="K149" s="77">
        <v>-185.5</v>
      </c>
      <c r="L149" s="77">
        <v>21</v>
      </c>
      <c r="M149" s="77">
        <v>193</v>
      </c>
      <c r="N149" s="77">
        <v>31</v>
      </c>
      <c r="O149" s="77">
        <v>191</v>
      </c>
      <c r="P149" s="77">
        <v>167</v>
      </c>
      <c r="Q149" s="77">
        <v>-30.9</v>
      </c>
      <c r="R149" s="77">
        <v>-55.2</v>
      </c>
      <c r="S149" s="77">
        <v>254</v>
      </c>
      <c r="T149" s="77">
        <v>155</v>
      </c>
      <c r="U149" s="77">
        <v>228</v>
      </c>
      <c r="V149" s="77">
        <v>201</v>
      </c>
      <c r="W149" s="77">
        <v>226</v>
      </c>
      <c r="X149" s="77">
        <v>11</v>
      </c>
      <c r="Y149" s="77">
        <v>76</v>
      </c>
      <c r="Z149">
        <v>-27.5</v>
      </c>
      <c r="AA149">
        <v>29</v>
      </c>
      <c r="AB149">
        <v>-42.1</v>
      </c>
      <c r="AC149">
        <v>331</v>
      </c>
      <c r="AD149">
        <v>126</v>
      </c>
      <c r="AE149">
        <v>89</v>
      </c>
      <c r="AF149">
        <v>49</v>
      </c>
    </row>
    <row r="150" spans="1:32" x14ac:dyDescent="0.2">
      <c r="A150" s="1">
        <v>39535</v>
      </c>
      <c r="B150" s="77">
        <v>130</v>
      </c>
      <c r="C150" s="77">
        <v>-220.1</v>
      </c>
      <c r="D150" s="77">
        <v>338</v>
      </c>
      <c r="E150" s="77">
        <v>-69.900000000000006</v>
      </c>
      <c r="F150" s="77">
        <v>47</v>
      </c>
      <c r="G150" s="77">
        <v>-373.8</v>
      </c>
      <c r="H150" s="77">
        <v>179</v>
      </c>
      <c r="I150" s="77">
        <v>-39.4</v>
      </c>
      <c r="J150" s="77">
        <v>111</v>
      </c>
      <c r="K150" s="77">
        <v>-93.5</v>
      </c>
      <c r="L150" s="77">
        <v>37</v>
      </c>
      <c r="M150" s="77">
        <v>141</v>
      </c>
      <c r="N150" s="77">
        <v>204</v>
      </c>
      <c r="O150" s="77">
        <v>182</v>
      </c>
      <c r="P150" s="77">
        <v>155</v>
      </c>
      <c r="Q150" s="77">
        <v>-54</v>
      </c>
      <c r="R150" s="77">
        <v>-79.8</v>
      </c>
      <c r="S150" s="77">
        <v>278</v>
      </c>
      <c r="T150" s="77">
        <v>165</v>
      </c>
      <c r="U150" s="77">
        <v>229</v>
      </c>
      <c r="V150" s="77">
        <v>123</v>
      </c>
      <c r="W150" s="77">
        <v>323</v>
      </c>
      <c r="X150" s="77">
        <v>8.8000000000000007</v>
      </c>
      <c r="Y150" s="77">
        <v>72</v>
      </c>
      <c r="Z150">
        <v>-68.3</v>
      </c>
      <c r="AA150">
        <v>69</v>
      </c>
      <c r="AB150">
        <v>-42.9</v>
      </c>
      <c r="AC150">
        <v>320</v>
      </c>
      <c r="AD150">
        <v>154</v>
      </c>
      <c r="AE150">
        <v>134</v>
      </c>
      <c r="AF150">
        <v>14</v>
      </c>
    </row>
    <row r="151" spans="1:32" x14ac:dyDescent="0.2">
      <c r="A151" s="1">
        <v>39536</v>
      </c>
      <c r="B151" s="77">
        <v>68</v>
      </c>
      <c r="C151" s="77">
        <v>-165.2</v>
      </c>
      <c r="D151" s="77">
        <v>298</v>
      </c>
      <c r="E151" s="77">
        <v>-77.400000000000006</v>
      </c>
      <c r="F151" s="77">
        <v>16</v>
      </c>
      <c r="G151" s="77">
        <v>-424</v>
      </c>
      <c r="H151" s="77">
        <v>241</v>
      </c>
      <c r="I151" s="77">
        <v>-36.1</v>
      </c>
      <c r="J151" s="77">
        <v>121</v>
      </c>
      <c r="K151" s="77">
        <v>-74.2</v>
      </c>
      <c r="L151" s="77">
        <v>-5.4</v>
      </c>
      <c r="M151" s="77">
        <v>85</v>
      </c>
      <c r="N151" s="77">
        <v>173</v>
      </c>
      <c r="O151" s="77">
        <v>190</v>
      </c>
      <c r="P151" s="77">
        <v>122</v>
      </c>
      <c r="Q151" s="77">
        <v>-101.4</v>
      </c>
      <c r="R151" s="77">
        <v>-24.2</v>
      </c>
      <c r="S151" s="77">
        <v>264</v>
      </c>
      <c r="T151" s="77">
        <v>189</v>
      </c>
      <c r="U151" s="77">
        <v>239</v>
      </c>
      <c r="V151" s="77">
        <v>37</v>
      </c>
      <c r="W151" s="77">
        <v>387</v>
      </c>
      <c r="X151" s="77">
        <v>17</v>
      </c>
      <c r="Y151" s="77">
        <v>67</v>
      </c>
      <c r="Z151">
        <v>-92.8</v>
      </c>
      <c r="AA151">
        <v>134</v>
      </c>
      <c r="AB151">
        <v>151</v>
      </c>
      <c r="AC151">
        <v>341</v>
      </c>
      <c r="AD151">
        <v>187</v>
      </c>
      <c r="AE151">
        <v>150</v>
      </c>
      <c r="AF151">
        <v>-30.7</v>
      </c>
    </row>
    <row r="152" spans="1:32" x14ac:dyDescent="0.2">
      <c r="A152" s="1">
        <v>39537</v>
      </c>
      <c r="B152" s="77">
        <v>104</v>
      </c>
      <c r="C152" s="77">
        <v>-199.4</v>
      </c>
      <c r="D152" s="77">
        <v>214</v>
      </c>
      <c r="E152" s="77">
        <v>-196</v>
      </c>
      <c r="F152" s="77">
        <v>-42.1</v>
      </c>
      <c r="G152" s="77">
        <v>-399</v>
      </c>
      <c r="H152" s="77">
        <v>274</v>
      </c>
      <c r="I152" s="77">
        <v>27</v>
      </c>
      <c r="J152" s="77">
        <v>171</v>
      </c>
      <c r="K152" s="77">
        <v>61</v>
      </c>
      <c r="L152" s="77">
        <v>-35.4</v>
      </c>
      <c r="M152" s="77">
        <v>114</v>
      </c>
      <c r="N152" s="77">
        <v>133</v>
      </c>
      <c r="O152" s="77">
        <v>176</v>
      </c>
      <c r="P152" s="77">
        <v>94</v>
      </c>
      <c r="Q152" s="77">
        <v>-100.3</v>
      </c>
      <c r="R152" s="77">
        <v>-87.6</v>
      </c>
      <c r="S152" s="77">
        <v>267</v>
      </c>
      <c r="T152" s="77">
        <v>208</v>
      </c>
      <c r="U152" s="77">
        <v>217</v>
      </c>
      <c r="V152" s="77">
        <v>-34</v>
      </c>
      <c r="W152" s="77">
        <v>429</v>
      </c>
      <c r="X152" s="77">
        <v>4.8</v>
      </c>
      <c r="Y152" s="77">
        <v>69</v>
      </c>
      <c r="Z152">
        <v>-107.4</v>
      </c>
      <c r="AA152">
        <v>163</v>
      </c>
      <c r="AB152">
        <v>265</v>
      </c>
      <c r="AC152">
        <v>324</v>
      </c>
      <c r="AD152">
        <v>197</v>
      </c>
      <c r="AE152">
        <v>154</v>
      </c>
      <c r="AF152">
        <v>-25.5</v>
      </c>
    </row>
    <row r="153" spans="1:32" x14ac:dyDescent="0.2">
      <c r="A153" s="1">
        <v>39538</v>
      </c>
      <c r="B153" s="77">
        <v>132</v>
      </c>
      <c r="C153" s="77">
        <v>-184.6</v>
      </c>
      <c r="D153" s="77">
        <v>294</v>
      </c>
      <c r="E153" s="77">
        <v>-297.5</v>
      </c>
      <c r="F153" s="77">
        <v>-90.8</v>
      </c>
      <c r="G153" s="77">
        <v>-237.2</v>
      </c>
      <c r="H153" s="77">
        <v>176</v>
      </c>
      <c r="I153" s="77">
        <v>89</v>
      </c>
      <c r="J153" s="77">
        <v>207</v>
      </c>
      <c r="K153" s="77">
        <v>139</v>
      </c>
      <c r="L153" s="77">
        <v>50</v>
      </c>
      <c r="M153" s="77">
        <v>96</v>
      </c>
      <c r="N153" s="77">
        <v>194</v>
      </c>
      <c r="O153" s="77">
        <v>170</v>
      </c>
      <c r="P153" s="77">
        <v>84</v>
      </c>
      <c r="Q153" s="77">
        <v>-52.5</v>
      </c>
      <c r="R153" s="77">
        <v>-118.4</v>
      </c>
      <c r="S153" s="77">
        <v>240</v>
      </c>
      <c r="T153" s="77">
        <v>202</v>
      </c>
      <c r="U153" s="77">
        <v>136</v>
      </c>
      <c r="V153" s="77">
        <v>-38.6</v>
      </c>
      <c r="W153" s="77">
        <v>486</v>
      </c>
      <c r="X153" s="77">
        <v>-6.9</v>
      </c>
      <c r="Y153" s="77">
        <v>54</v>
      </c>
      <c r="Z153">
        <v>-129</v>
      </c>
      <c r="AA153">
        <v>190</v>
      </c>
      <c r="AB153">
        <v>320</v>
      </c>
      <c r="AC153">
        <v>328</v>
      </c>
      <c r="AD153">
        <v>199</v>
      </c>
      <c r="AE153">
        <v>156</v>
      </c>
      <c r="AF153">
        <v>-33.4</v>
      </c>
    </row>
    <row r="154" spans="1:32" x14ac:dyDescent="0.2">
      <c r="A154" s="1">
        <v>39539</v>
      </c>
      <c r="B154" s="77">
        <v>230</v>
      </c>
      <c r="C154" s="77">
        <v>-265.5</v>
      </c>
      <c r="D154" s="77">
        <v>275</v>
      </c>
      <c r="E154" s="77">
        <v>-368.7</v>
      </c>
      <c r="F154" s="77">
        <v>-135.80000000000001</v>
      </c>
      <c r="G154" s="77">
        <v>-177.1</v>
      </c>
      <c r="H154" s="77">
        <v>136</v>
      </c>
      <c r="I154" s="77">
        <v>84</v>
      </c>
      <c r="J154" s="77">
        <v>13</v>
      </c>
      <c r="K154" s="77">
        <v>150</v>
      </c>
      <c r="L154" s="77">
        <v>16</v>
      </c>
      <c r="M154" s="77">
        <v>125</v>
      </c>
      <c r="N154" s="77">
        <v>170</v>
      </c>
      <c r="O154" s="77">
        <v>48</v>
      </c>
      <c r="P154" s="77">
        <v>88</v>
      </c>
      <c r="Q154" s="77">
        <v>-87.2</v>
      </c>
      <c r="R154" s="77">
        <v>-162.9</v>
      </c>
      <c r="S154" s="77">
        <v>238</v>
      </c>
      <c r="T154" s="77">
        <v>213</v>
      </c>
      <c r="U154" s="77">
        <v>117</v>
      </c>
      <c r="V154" s="77">
        <v>7.9</v>
      </c>
      <c r="W154" s="77">
        <v>509</v>
      </c>
      <c r="X154" s="77">
        <v>-16.600000000000001</v>
      </c>
      <c r="Y154" s="77">
        <v>57</v>
      </c>
      <c r="Z154">
        <v>-168.9</v>
      </c>
      <c r="AA154">
        <v>211</v>
      </c>
      <c r="AB154">
        <v>461</v>
      </c>
      <c r="AC154">
        <v>337</v>
      </c>
      <c r="AD154">
        <v>206</v>
      </c>
      <c r="AE154">
        <v>170</v>
      </c>
      <c r="AF154">
        <v>2.2999999999999998</v>
      </c>
    </row>
    <row r="155" spans="1:32" x14ac:dyDescent="0.2">
      <c r="A155" s="1">
        <v>39540</v>
      </c>
      <c r="B155" s="77">
        <v>205</v>
      </c>
      <c r="C155" s="77">
        <v>-407.9</v>
      </c>
      <c r="D155" s="77">
        <v>248</v>
      </c>
      <c r="E155" s="77">
        <v>-304.7</v>
      </c>
      <c r="F155" s="77">
        <v>-234.3</v>
      </c>
      <c r="G155" s="77">
        <v>-190.8</v>
      </c>
      <c r="H155" s="77">
        <v>252</v>
      </c>
      <c r="I155" s="77">
        <v>0.5</v>
      </c>
      <c r="J155" s="77">
        <v>355</v>
      </c>
      <c r="K155" s="77">
        <v>160</v>
      </c>
      <c r="L155" s="77">
        <v>17</v>
      </c>
      <c r="M155" s="77">
        <v>71</v>
      </c>
      <c r="N155" s="77">
        <v>197</v>
      </c>
      <c r="O155" s="77">
        <v>157</v>
      </c>
      <c r="P155" s="77">
        <v>77</v>
      </c>
      <c r="Q155" s="77">
        <v>-126.4</v>
      </c>
      <c r="R155" s="77">
        <v>-177.1</v>
      </c>
      <c r="S155" s="77">
        <v>225</v>
      </c>
      <c r="T155" s="77">
        <v>214</v>
      </c>
      <c r="U155" s="77">
        <v>113</v>
      </c>
      <c r="V155" s="77">
        <v>80</v>
      </c>
      <c r="W155" s="77">
        <v>533</v>
      </c>
      <c r="X155" s="77">
        <v>-39.200000000000003</v>
      </c>
      <c r="Y155" s="77">
        <v>52</v>
      </c>
      <c r="Z155">
        <v>-217.2</v>
      </c>
      <c r="AA155">
        <v>220</v>
      </c>
      <c r="AB155">
        <v>566</v>
      </c>
      <c r="AC155">
        <v>366</v>
      </c>
      <c r="AD155">
        <v>184</v>
      </c>
      <c r="AE155">
        <v>203</v>
      </c>
      <c r="AF155">
        <v>72</v>
      </c>
    </row>
    <row r="156" spans="1:32" x14ac:dyDescent="0.2">
      <c r="A156" s="1">
        <v>39541</v>
      </c>
      <c r="B156" s="77">
        <v>73</v>
      </c>
      <c r="C156" s="77">
        <v>-369.2</v>
      </c>
      <c r="D156" s="77">
        <v>305</v>
      </c>
      <c r="E156" s="77">
        <v>-124.8</v>
      </c>
      <c r="F156" s="77">
        <v>-168.2</v>
      </c>
      <c r="G156" s="77">
        <v>-111.7</v>
      </c>
      <c r="H156" s="77">
        <v>163</v>
      </c>
      <c r="I156" s="77">
        <v>-20.7</v>
      </c>
      <c r="J156" s="77">
        <v>197</v>
      </c>
      <c r="K156" s="77">
        <v>283</v>
      </c>
      <c r="L156" s="77">
        <v>-45.8</v>
      </c>
      <c r="M156" s="77">
        <v>82</v>
      </c>
      <c r="N156" s="77">
        <v>281</v>
      </c>
      <c r="O156" s="77">
        <v>201</v>
      </c>
      <c r="P156" s="77">
        <v>63</v>
      </c>
      <c r="Q156" s="77">
        <v>-111.7</v>
      </c>
      <c r="R156" s="77">
        <v>-176.5</v>
      </c>
      <c r="S156" s="77">
        <v>173</v>
      </c>
      <c r="T156" s="77">
        <v>198</v>
      </c>
      <c r="U156" s="77">
        <v>90</v>
      </c>
      <c r="V156" s="77">
        <v>53</v>
      </c>
      <c r="W156" s="77">
        <v>575</v>
      </c>
      <c r="X156" s="77">
        <v>-50.7</v>
      </c>
      <c r="Y156" s="77">
        <v>61</v>
      </c>
      <c r="Z156">
        <v>-232.9</v>
      </c>
      <c r="AA156">
        <v>194</v>
      </c>
      <c r="AB156">
        <v>654</v>
      </c>
      <c r="AC156">
        <v>389</v>
      </c>
      <c r="AD156">
        <v>185</v>
      </c>
      <c r="AE156">
        <v>205</v>
      </c>
      <c r="AF156">
        <v>111</v>
      </c>
    </row>
    <row r="157" spans="1:32" x14ac:dyDescent="0.2">
      <c r="A157" s="1">
        <v>39542</v>
      </c>
      <c r="B157" s="77">
        <v>30</v>
      </c>
      <c r="C157" s="77">
        <v>-369.9</v>
      </c>
      <c r="D157" s="77">
        <v>302</v>
      </c>
      <c r="E157" s="77">
        <v>-44.1</v>
      </c>
      <c r="F157" s="77">
        <v>-41</v>
      </c>
      <c r="G157" s="77">
        <v>-179.5</v>
      </c>
      <c r="H157" s="77">
        <v>138</v>
      </c>
      <c r="I157" s="77">
        <v>-22.7</v>
      </c>
      <c r="J157" s="77">
        <v>91</v>
      </c>
      <c r="K157" s="77">
        <v>183</v>
      </c>
      <c r="L157" s="77">
        <v>-87.3</v>
      </c>
      <c r="M157" s="77">
        <v>94</v>
      </c>
      <c r="N157" s="77">
        <v>135</v>
      </c>
      <c r="O157" s="77">
        <v>122</v>
      </c>
      <c r="P157" s="77">
        <v>57</v>
      </c>
      <c r="Q157" s="77">
        <v>-117.6</v>
      </c>
      <c r="R157" s="77">
        <v>-161.1</v>
      </c>
      <c r="S157" s="77">
        <v>144</v>
      </c>
      <c r="T157" s="77">
        <v>188</v>
      </c>
      <c r="U157" s="77">
        <v>63</v>
      </c>
      <c r="V157" s="77">
        <v>132</v>
      </c>
      <c r="W157" s="77">
        <v>566</v>
      </c>
      <c r="X157" s="77">
        <v>-36.200000000000003</v>
      </c>
      <c r="Y157" s="77">
        <v>63</v>
      </c>
      <c r="Z157">
        <v>-234.3</v>
      </c>
      <c r="AA157">
        <v>174</v>
      </c>
      <c r="AB157">
        <v>745</v>
      </c>
      <c r="AC157">
        <v>424</v>
      </c>
      <c r="AD157">
        <v>185</v>
      </c>
      <c r="AE157">
        <v>184</v>
      </c>
      <c r="AF157">
        <v>145</v>
      </c>
    </row>
    <row r="158" spans="1:32" x14ac:dyDescent="0.2">
      <c r="A158" s="1">
        <v>39543</v>
      </c>
      <c r="B158" s="77">
        <v>-63.1</v>
      </c>
      <c r="C158" s="77">
        <v>-393.2</v>
      </c>
      <c r="D158" s="77">
        <v>235</v>
      </c>
      <c r="E158" s="77">
        <v>26</v>
      </c>
      <c r="F158" s="77">
        <v>-44.1</v>
      </c>
      <c r="G158" s="77">
        <v>-126.3</v>
      </c>
      <c r="H158" s="77">
        <v>186</v>
      </c>
      <c r="I158" s="77">
        <v>-8.3000000000000007</v>
      </c>
      <c r="J158" s="77">
        <v>366</v>
      </c>
      <c r="K158" s="77">
        <v>110</v>
      </c>
      <c r="L158" s="77">
        <v>-100.9</v>
      </c>
      <c r="M158" s="77">
        <v>130</v>
      </c>
      <c r="N158" s="77">
        <v>118</v>
      </c>
      <c r="O158" s="77">
        <v>66</v>
      </c>
      <c r="P158" s="77">
        <v>56</v>
      </c>
      <c r="Q158" s="77">
        <v>-87.2</v>
      </c>
      <c r="R158" s="77">
        <v>-212.4</v>
      </c>
      <c r="S158" s="77">
        <v>153</v>
      </c>
      <c r="T158" s="77">
        <v>195</v>
      </c>
      <c r="U158" s="77">
        <v>70</v>
      </c>
      <c r="V158" s="77">
        <v>267</v>
      </c>
      <c r="W158" s="77">
        <v>522</v>
      </c>
      <c r="X158" s="77">
        <v>1.5</v>
      </c>
      <c r="Y158" s="77">
        <v>83</v>
      </c>
      <c r="Z158">
        <v>-230.9</v>
      </c>
      <c r="AA158">
        <v>139</v>
      </c>
      <c r="AB158">
        <v>643</v>
      </c>
      <c r="AC158">
        <v>431</v>
      </c>
      <c r="AD158">
        <v>199</v>
      </c>
      <c r="AE158">
        <v>135</v>
      </c>
      <c r="AF158">
        <v>184</v>
      </c>
    </row>
    <row r="159" spans="1:32" x14ac:dyDescent="0.2">
      <c r="A159" s="1">
        <v>39544</v>
      </c>
      <c r="B159" s="77">
        <v>-101.2</v>
      </c>
      <c r="C159" s="77">
        <v>-244.5</v>
      </c>
      <c r="D159" s="77">
        <v>218</v>
      </c>
      <c r="E159" s="77">
        <v>-133.1</v>
      </c>
      <c r="F159" s="77">
        <v>167</v>
      </c>
      <c r="G159" s="77">
        <v>-111.8</v>
      </c>
      <c r="H159" s="77">
        <v>122</v>
      </c>
      <c r="I159" s="77">
        <v>51</v>
      </c>
      <c r="J159" s="77">
        <v>-1.8</v>
      </c>
      <c r="K159" s="77">
        <v>231</v>
      </c>
      <c r="L159" s="77">
        <v>-98.5</v>
      </c>
      <c r="M159" s="77">
        <v>72</v>
      </c>
      <c r="N159" s="77">
        <v>65</v>
      </c>
      <c r="O159" s="77">
        <v>74</v>
      </c>
      <c r="P159" s="77">
        <v>55</v>
      </c>
      <c r="Q159" s="77">
        <v>-65</v>
      </c>
      <c r="R159" s="77">
        <v>-194.1</v>
      </c>
      <c r="S159" s="77">
        <v>142</v>
      </c>
      <c r="T159" s="77">
        <v>159</v>
      </c>
      <c r="U159" s="77">
        <v>69</v>
      </c>
      <c r="V159" s="77">
        <v>355</v>
      </c>
      <c r="W159" s="77">
        <v>494</v>
      </c>
      <c r="X159" s="77">
        <v>63</v>
      </c>
      <c r="Y159" s="77">
        <v>77</v>
      </c>
      <c r="Z159">
        <v>-254.7</v>
      </c>
      <c r="AA159">
        <v>127</v>
      </c>
      <c r="AB159">
        <v>630</v>
      </c>
      <c r="AC159">
        <v>410</v>
      </c>
      <c r="AD159">
        <v>222</v>
      </c>
      <c r="AE159">
        <v>119</v>
      </c>
      <c r="AF159">
        <v>157</v>
      </c>
    </row>
    <row r="160" spans="1:32" x14ac:dyDescent="0.2">
      <c r="A160" s="1">
        <v>39545</v>
      </c>
      <c r="B160" s="77">
        <v>-136.69999999999999</v>
      </c>
      <c r="C160" s="77">
        <v>-266.8</v>
      </c>
      <c r="D160" s="77">
        <v>217</v>
      </c>
      <c r="E160" s="77">
        <v>-252</v>
      </c>
      <c r="F160" s="77">
        <v>149</v>
      </c>
      <c r="G160" s="77">
        <v>-240.7</v>
      </c>
      <c r="H160" s="77">
        <v>143</v>
      </c>
      <c r="I160" s="77">
        <v>16</v>
      </c>
      <c r="J160" s="77">
        <v>138</v>
      </c>
      <c r="K160" s="77">
        <v>16</v>
      </c>
      <c r="L160" s="77">
        <v>-218.7</v>
      </c>
      <c r="M160" s="77">
        <v>25</v>
      </c>
      <c r="N160" s="77">
        <v>24</v>
      </c>
      <c r="O160" s="77">
        <v>146</v>
      </c>
      <c r="P160" s="77">
        <v>48</v>
      </c>
      <c r="Q160" s="77">
        <v>-115</v>
      </c>
      <c r="R160" s="77">
        <v>-191.4</v>
      </c>
      <c r="S160" s="77">
        <v>131</v>
      </c>
      <c r="T160" s="77">
        <v>135</v>
      </c>
      <c r="U160" s="77">
        <v>72</v>
      </c>
      <c r="V160" s="77">
        <v>351</v>
      </c>
      <c r="W160" s="77">
        <v>580</v>
      </c>
      <c r="X160" s="77">
        <v>121</v>
      </c>
      <c r="Y160" s="77">
        <v>82</v>
      </c>
      <c r="Z160">
        <v>-250</v>
      </c>
      <c r="AA160">
        <v>117</v>
      </c>
      <c r="AB160">
        <v>608</v>
      </c>
      <c r="AC160">
        <v>351</v>
      </c>
      <c r="AD160">
        <v>210</v>
      </c>
      <c r="AE160">
        <v>72</v>
      </c>
      <c r="AF160">
        <v>143</v>
      </c>
    </row>
    <row r="161" spans="1:32" x14ac:dyDescent="0.2">
      <c r="A161" s="1">
        <v>39546</v>
      </c>
      <c r="B161" s="77">
        <v>-214.2</v>
      </c>
      <c r="C161" s="77">
        <v>-181.8</v>
      </c>
      <c r="D161" s="77">
        <v>127</v>
      </c>
      <c r="E161" s="77">
        <v>-275.39999999999998</v>
      </c>
      <c r="F161" s="77">
        <v>103</v>
      </c>
      <c r="G161" s="77">
        <v>-208.7</v>
      </c>
      <c r="H161" s="77">
        <v>302</v>
      </c>
      <c r="I161" s="77">
        <v>-2</v>
      </c>
      <c r="J161" s="77">
        <v>118</v>
      </c>
      <c r="K161" s="77">
        <v>182</v>
      </c>
      <c r="L161" s="77">
        <v>-232.2</v>
      </c>
      <c r="M161" s="77">
        <v>14</v>
      </c>
      <c r="N161" s="77">
        <v>75</v>
      </c>
      <c r="O161" s="77">
        <v>257</v>
      </c>
      <c r="P161" s="77">
        <v>23</v>
      </c>
      <c r="Q161" s="77">
        <v>-53.4</v>
      </c>
      <c r="R161" s="77">
        <v>-292.39999999999998</v>
      </c>
      <c r="S161" s="77">
        <v>75</v>
      </c>
      <c r="T161" s="77">
        <v>170</v>
      </c>
      <c r="U161" s="77">
        <v>82</v>
      </c>
      <c r="V161" s="77">
        <v>304</v>
      </c>
      <c r="W161" s="77">
        <v>671</v>
      </c>
      <c r="X161" s="77">
        <v>157</v>
      </c>
      <c r="Y161" s="77">
        <v>71</v>
      </c>
      <c r="Z161">
        <v>-225</v>
      </c>
      <c r="AA161">
        <v>96</v>
      </c>
      <c r="AB161">
        <v>511</v>
      </c>
      <c r="AC161">
        <v>314</v>
      </c>
      <c r="AD161">
        <v>223</v>
      </c>
      <c r="AE161">
        <v>82</v>
      </c>
      <c r="AF161">
        <v>88</v>
      </c>
    </row>
    <row r="162" spans="1:32" x14ac:dyDescent="0.2">
      <c r="A162" s="1">
        <v>39547</v>
      </c>
      <c r="B162" s="77">
        <v>-248.2</v>
      </c>
      <c r="C162" s="77">
        <v>-126.2</v>
      </c>
      <c r="D162" s="77">
        <v>151</v>
      </c>
      <c r="E162" s="77">
        <v>-360</v>
      </c>
      <c r="F162" s="77">
        <v>82</v>
      </c>
      <c r="G162" s="77">
        <v>-275.8</v>
      </c>
      <c r="H162" s="77">
        <v>317</v>
      </c>
      <c r="I162" s="77">
        <v>8.4</v>
      </c>
      <c r="J162" s="77">
        <v>155</v>
      </c>
      <c r="K162" s="77">
        <v>195</v>
      </c>
      <c r="L162" s="77">
        <v>-243.4</v>
      </c>
      <c r="M162" s="77">
        <v>22</v>
      </c>
      <c r="N162" s="77">
        <v>51</v>
      </c>
      <c r="O162" s="77">
        <v>99</v>
      </c>
      <c r="P162" s="77">
        <v>8.4</v>
      </c>
      <c r="Q162" s="77">
        <v>-58.9</v>
      </c>
      <c r="R162" s="77">
        <v>-294.89999999999998</v>
      </c>
      <c r="S162" s="77">
        <v>21</v>
      </c>
      <c r="T162" s="77">
        <v>178</v>
      </c>
      <c r="U162" s="77">
        <v>72</v>
      </c>
      <c r="V162" s="77">
        <v>305</v>
      </c>
      <c r="W162" s="77">
        <v>732</v>
      </c>
      <c r="X162" s="77">
        <v>204</v>
      </c>
      <c r="Y162" s="77">
        <v>68</v>
      </c>
      <c r="Z162">
        <v>-196.2</v>
      </c>
      <c r="AA162">
        <v>94</v>
      </c>
      <c r="AB162">
        <v>471</v>
      </c>
      <c r="AC162">
        <v>319</v>
      </c>
      <c r="AD162">
        <v>237</v>
      </c>
      <c r="AE162">
        <v>98</v>
      </c>
      <c r="AF162">
        <v>1.2</v>
      </c>
    </row>
    <row r="163" spans="1:32" x14ac:dyDescent="0.2">
      <c r="A163" s="1">
        <v>39548</v>
      </c>
      <c r="B163" s="77">
        <v>-282.5</v>
      </c>
      <c r="C163" s="77">
        <v>-201.1</v>
      </c>
      <c r="D163" s="77">
        <v>195</v>
      </c>
      <c r="E163" s="77">
        <v>-326.60000000000002</v>
      </c>
      <c r="F163" s="77">
        <v>1</v>
      </c>
      <c r="G163" s="77">
        <v>-340.2</v>
      </c>
      <c r="H163" s="77">
        <v>252</v>
      </c>
      <c r="I163" s="77">
        <v>-4.5</v>
      </c>
      <c r="J163" s="77">
        <v>97</v>
      </c>
      <c r="K163" s="77">
        <v>100</v>
      </c>
      <c r="L163" s="77">
        <v>-188.6</v>
      </c>
      <c r="M163" s="77">
        <v>7.7</v>
      </c>
      <c r="N163" s="77">
        <v>-25.3</v>
      </c>
      <c r="O163" s="77">
        <v>29</v>
      </c>
      <c r="P163" s="77">
        <v>-7.2</v>
      </c>
      <c r="Q163" s="77">
        <v>-141.69999999999999</v>
      </c>
      <c r="R163" s="77">
        <v>-335.8</v>
      </c>
      <c r="S163" s="77">
        <v>-28.2</v>
      </c>
      <c r="T163" s="77">
        <v>235</v>
      </c>
      <c r="U163" s="77">
        <v>66</v>
      </c>
      <c r="V163" s="77">
        <v>441</v>
      </c>
      <c r="W163" s="77">
        <v>767</v>
      </c>
      <c r="X163" s="77">
        <v>232</v>
      </c>
      <c r="Y163" s="77">
        <v>61</v>
      </c>
      <c r="Z163">
        <v>-165.7</v>
      </c>
      <c r="AA163">
        <v>70</v>
      </c>
      <c r="AB163">
        <v>444</v>
      </c>
      <c r="AC163">
        <v>289</v>
      </c>
      <c r="AD163">
        <v>219</v>
      </c>
      <c r="AE163">
        <v>87</v>
      </c>
      <c r="AF163">
        <v>-53.2</v>
      </c>
    </row>
    <row r="164" spans="1:32" x14ac:dyDescent="0.2">
      <c r="A164" s="1">
        <v>39549</v>
      </c>
      <c r="B164" s="77">
        <v>-295.5</v>
      </c>
      <c r="C164" s="77">
        <v>-239.7</v>
      </c>
      <c r="D164" s="77">
        <v>144</v>
      </c>
      <c r="E164" s="77">
        <v>-339.9</v>
      </c>
      <c r="F164" s="77">
        <v>70</v>
      </c>
      <c r="G164" s="77">
        <v>-287</v>
      </c>
      <c r="H164" s="77">
        <v>254</v>
      </c>
      <c r="I164" s="77">
        <v>34</v>
      </c>
      <c r="J164" s="77">
        <v>308</v>
      </c>
      <c r="K164" s="77">
        <v>147</v>
      </c>
      <c r="L164" s="77">
        <v>-177.6</v>
      </c>
      <c r="M164" s="77">
        <v>-10.9</v>
      </c>
      <c r="N164" s="77">
        <v>-22.6</v>
      </c>
      <c r="O164" s="77">
        <v>89</v>
      </c>
      <c r="P164" s="77">
        <v>-15.4</v>
      </c>
      <c r="Q164" s="77">
        <v>-162.69999999999999</v>
      </c>
      <c r="R164" s="77">
        <v>-385.1</v>
      </c>
      <c r="S164" s="77">
        <v>-77.599999999999994</v>
      </c>
      <c r="T164" s="77">
        <v>213</v>
      </c>
      <c r="U164" s="77">
        <v>62</v>
      </c>
      <c r="V164" s="77">
        <v>477</v>
      </c>
      <c r="W164" s="77">
        <v>760</v>
      </c>
      <c r="X164" s="77">
        <v>220</v>
      </c>
      <c r="Y164" s="77">
        <v>59</v>
      </c>
      <c r="Z164">
        <v>-138.69999999999999</v>
      </c>
      <c r="AA164">
        <v>55</v>
      </c>
      <c r="AB164">
        <v>420</v>
      </c>
      <c r="AC164">
        <v>244</v>
      </c>
      <c r="AD164">
        <v>204</v>
      </c>
      <c r="AE164">
        <v>110</v>
      </c>
      <c r="AF164">
        <v>-92.4</v>
      </c>
    </row>
    <row r="165" spans="1:32" x14ac:dyDescent="0.2">
      <c r="A165" s="1">
        <v>39550</v>
      </c>
      <c r="B165" s="77">
        <v>-301.39999999999998</v>
      </c>
      <c r="C165" s="77">
        <v>-324.60000000000002</v>
      </c>
      <c r="D165" s="77">
        <v>134</v>
      </c>
      <c r="E165" s="77">
        <v>-301.5</v>
      </c>
      <c r="F165" s="77">
        <v>79</v>
      </c>
      <c r="G165" s="77">
        <v>-211.3</v>
      </c>
      <c r="H165" s="77">
        <v>132</v>
      </c>
      <c r="I165" s="77">
        <v>46</v>
      </c>
      <c r="J165" s="77">
        <v>387</v>
      </c>
      <c r="K165" s="77">
        <v>-39.200000000000003</v>
      </c>
      <c r="L165" s="77">
        <v>-157.6</v>
      </c>
      <c r="M165" s="77">
        <v>11</v>
      </c>
      <c r="N165" s="77">
        <v>-57.7</v>
      </c>
      <c r="O165" s="77">
        <v>112</v>
      </c>
      <c r="P165" s="77">
        <v>-21.9</v>
      </c>
      <c r="Q165" s="77">
        <v>-201</v>
      </c>
      <c r="R165" s="77">
        <v>-359.7</v>
      </c>
      <c r="S165" s="77">
        <v>-76.8</v>
      </c>
      <c r="T165" s="77">
        <v>119</v>
      </c>
      <c r="U165" s="77">
        <v>40</v>
      </c>
      <c r="V165" s="77">
        <v>507</v>
      </c>
      <c r="W165" s="77">
        <v>882</v>
      </c>
      <c r="X165" s="77">
        <v>189</v>
      </c>
      <c r="Y165" s="77">
        <v>53</v>
      </c>
      <c r="Z165">
        <v>-125</v>
      </c>
      <c r="AA165">
        <v>37</v>
      </c>
      <c r="AB165">
        <v>344</v>
      </c>
      <c r="AC165">
        <v>283</v>
      </c>
      <c r="AD165">
        <v>183</v>
      </c>
      <c r="AE165">
        <v>133</v>
      </c>
      <c r="AF165">
        <v>-142.19999999999999</v>
      </c>
    </row>
    <row r="166" spans="1:32" x14ac:dyDescent="0.2">
      <c r="A166" s="1">
        <v>39551</v>
      </c>
      <c r="B166" s="77">
        <v>-299.7</v>
      </c>
      <c r="C166" s="77">
        <v>-349.7</v>
      </c>
      <c r="D166" s="77">
        <v>157</v>
      </c>
      <c r="E166" s="77">
        <v>-208.3</v>
      </c>
      <c r="F166" s="77">
        <v>237</v>
      </c>
      <c r="G166" s="77">
        <v>-210.4</v>
      </c>
      <c r="H166" s="77">
        <v>132</v>
      </c>
      <c r="I166" s="77">
        <v>37</v>
      </c>
      <c r="J166" s="77">
        <v>259</v>
      </c>
      <c r="K166" s="77">
        <v>39</v>
      </c>
      <c r="L166" s="77">
        <v>-157.5</v>
      </c>
      <c r="M166" s="77">
        <v>64</v>
      </c>
      <c r="N166" s="77">
        <v>-26.6</v>
      </c>
      <c r="O166" s="77">
        <v>103</v>
      </c>
      <c r="P166" s="77">
        <v>-30.3</v>
      </c>
      <c r="Q166" s="77">
        <v>-338.1</v>
      </c>
      <c r="R166" s="77">
        <v>-370.1</v>
      </c>
      <c r="S166" s="77">
        <v>-97</v>
      </c>
      <c r="T166" s="77">
        <v>105</v>
      </c>
      <c r="U166" s="77">
        <v>87</v>
      </c>
      <c r="V166" s="77">
        <v>549</v>
      </c>
      <c r="W166" s="77">
        <v>993</v>
      </c>
      <c r="X166" s="77">
        <v>138</v>
      </c>
      <c r="Y166" s="77">
        <v>73</v>
      </c>
      <c r="Z166">
        <v>-92.7</v>
      </c>
      <c r="AA166">
        <v>21</v>
      </c>
      <c r="AB166">
        <v>250</v>
      </c>
      <c r="AC166">
        <v>296</v>
      </c>
      <c r="AD166">
        <v>133</v>
      </c>
      <c r="AE166">
        <v>154</v>
      </c>
      <c r="AF166">
        <v>-175.1</v>
      </c>
    </row>
    <row r="167" spans="1:32" x14ac:dyDescent="0.2">
      <c r="A167" s="1">
        <v>39552</v>
      </c>
      <c r="B167" s="77">
        <v>-393.9</v>
      </c>
      <c r="C167" s="77">
        <v>-283.89999999999998</v>
      </c>
      <c r="D167" s="77">
        <v>167</v>
      </c>
      <c r="E167" s="77">
        <v>-201.4</v>
      </c>
      <c r="F167" s="77">
        <v>284</v>
      </c>
      <c r="G167" s="77">
        <v>-132.69999999999999</v>
      </c>
      <c r="H167" s="77">
        <v>193</v>
      </c>
      <c r="I167" s="77">
        <v>31</v>
      </c>
      <c r="J167" s="77">
        <v>401</v>
      </c>
      <c r="K167" s="77">
        <v>191</v>
      </c>
      <c r="L167" s="77">
        <v>-122.3</v>
      </c>
      <c r="M167" s="77">
        <v>191</v>
      </c>
      <c r="N167" s="77">
        <v>-63.1</v>
      </c>
      <c r="O167" s="77">
        <v>-18.8</v>
      </c>
      <c r="P167" s="77">
        <v>-49</v>
      </c>
      <c r="Q167" s="77">
        <v>-383.6</v>
      </c>
      <c r="R167" s="77">
        <v>-322.60000000000002</v>
      </c>
      <c r="S167" s="77">
        <v>-108.6</v>
      </c>
      <c r="T167" s="77">
        <v>60</v>
      </c>
      <c r="U167" s="77">
        <v>88</v>
      </c>
      <c r="V167" s="77">
        <v>556</v>
      </c>
      <c r="W167" s="77">
        <v>899</v>
      </c>
      <c r="X167" s="77">
        <v>84</v>
      </c>
      <c r="Y167" s="77">
        <v>80</v>
      </c>
      <c r="Z167">
        <v>-65</v>
      </c>
      <c r="AA167">
        <v>3.5</v>
      </c>
      <c r="AB167">
        <v>179</v>
      </c>
      <c r="AC167">
        <v>320</v>
      </c>
      <c r="AD167">
        <v>137</v>
      </c>
      <c r="AE167">
        <v>199</v>
      </c>
      <c r="AF167">
        <v>-214.7</v>
      </c>
    </row>
    <row r="168" spans="1:32" x14ac:dyDescent="0.2">
      <c r="A168" s="1">
        <v>39553</v>
      </c>
      <c r="B168" s="77">
        <v>-462.1</v>
      </c>
      <c r="C168" s="77">
        <v>-336.7</v>
      </c>
      <c r="D168" s="77">
        <v>174</v>
      </c>
      <c r="E168" s="77">
        <v>-211.3</v>
      </c>
      <c r="F168" s="77">
        <v>167</v>
      </c>
      <c r="G168" s="77">
        <v>-108.7</v>
      </c>
      <c r="H168" s="77">
        <v>234</v>
      </c>
      <c r="I168" s="77">
        <v>16</v>
      </c>
      <c r="J168" s="77">
        <v>272</v>
      </c>
      <c r="K168" s="77">
        <v>204</v>
      </c>
      <c r="L168" s="77">
        <v>-108.2</v>
      </c>
      <c r="M168" s="77">
        <v>212</v>
      </c>
      <c r="N168" s="77">
        <v>15</v>
      </c>
      <c r="O168" s="77">
        <v>-56.5</v>
      </c>
      <c r="P168" s="77">
        <v>-64.3</v>
      </c>
      <c r="Q168" s="77">
        <v>-397.2</v>
      </c>
      <c r="R168" s="77">
        <v>-254</v>
      </c>
      <c r="S168" s="77">
        <v>-105.2</v>
      </c>
      <c r="T168" s="77">
        <v>-17.3</v>
      </c>
      <c r="U168" s="77">
        <v>188</v>
      </c>
      <c r="V168" s="77">
        <v>651</v>
      </c>
      <c r="W168" s="77">
        <v>834</v>
      </c>
      <c r="X168" s="77">
        <v>79</v>
      </c>
      <c r="Y168" s="77">
        <v>90</v>
      </c>
      <c r="Z168">
        <v>-23.5</v>
      </c>
      <c r="AA168">
        <v>-11.6</v>
      </c>
      <c r="AB168">
        <v>116</v>
      </c>
      <c r="AC168">
        <v>392</v>
      </c>
      <c r="AD168">
        <v>100</v>
      </c>
      <c r="AE168">
        <v>184</v>
      </c>
      <c r="AF168">
        <v>-251.2</v>
      </c>
    </row>
    <row r="169" spans="1:32" x14ac:dyDescent="0.2">
      <c r="A169" s="1">
        <v>39554</v>
      </c>
      <c r="B169" s="77">
        <v>-430.1</v>
      </c>
      <c r="C169" s="77">
        <v>-417.7</v>
      </c>
      <c r="D169" s="77">
        <v>145</v>
      </c>
      <c r="E169" s="77">
        <v>-212.8</v>
      </c>
      <c r="F169" s="77">
        <v>135</v>
      </c>
      <c r="G169" s="77">
        <v>-81.400000000000006</v>
      </c>
      <c r="H169" s="77">
        <v>322</v>
      </c>
      <c r="I169" s="77">
        <v>-13.5</v>
      </c>
      <c r="J169" s="77">
        <v>213</v>
      </c>
      <c r="K169" s="77">
        <v>347</v>
      </c>
      <c r="L169" s="77">
        <v>-131.80000000000001</v>
      </c>
      <c r="M169" s="77">
        <v>199</v>
      </c>
      <c r="N169" s="77">
        <v>79</v>
      </c>
      <c r="O169" s="77">
        <v>-61.3</v>
      </c>
      <c r="P169" s="77">
        <v>-56.1</v>
      </c>
      <c r="Q169" s="77">
        <v>-294.5</v>
      </c>
      <c r="R169" s="77">
        <v>-252.6</v>
      </c>
      <c r="S169" s="77">
        <v>-66.5</v>
      </c>
      <c r="T169" s="77">
        <v>-110.1</v>
      </c>
      <c r="U169" s="77">
        <v>189</v>
      </c>
      <c r="V169" s="77">
        <v>711</v>
      </c>
      <c r="W169" s="77">
        <v>807</v>
      </c>
      <c r="X169" s="77">
        <v>55</v>
      </c>
      <c r="Y169" s="77">
        <v>107</v>
      </c>
      <c r="Z169">
        <v>10</v>
      </c>
      <c r="AA169">
        <v>-30.3</v>
      </c>
      <c r="AB169">
        <v>47</v>
      </c>
      <c r="AC169">
        <v>386</v>
      </c>
      <c r="AD169">
        <v>60</v>
      </c>
      <c r="AE169">
        <v>193</v>
      </c>
      <c r="AF169">
        <v>-224.4</v>
      </c>
    </row>
    <row r="170" spans="1:32" x14ac:dyDescent="0.2">
      <c r="A170" s="1">
        <v>39555</v>
      </c>
      <c r="B170" s="77">
        <v>-404.3</v>
      </c>
      <c r="C170" s="77">
        <v>-457.6</v>
      </c>
      <c r="D170" s="77">
        <v>113</v>
      </c>
      <c r="E170" s="77">
        <v>-262.5</v>
      </c>
      <c r="F170" s="77">
        <v>-47.8</v>
      </c>
      <c r="G170" s="77">
        <v>-58.1</v>
      </c>
      <c r="H170" s="77">
        <v>368</v>
      </c>
      <c r="I170" s="77">
        <v>-12.3</v>
      </c>
      <c r="J170" s="77">
        <v>226</v>
      </c>
      <c r="K170" s="77">
        <v>376</v>
      </c>
      <c r="L170" s="77">
        <v>-122.2</v>
      </c>
      <c r="M170" s="77">
        <v>227</v>
      </c>
      <c r="N170" s="77">
        <v>94</v>
      </c>
      <c r="O170" s="77">
        <v>-83.2</v>
      </c>
      <c r="P170" s="77">
        <v>-48.8</v>
      </c>
      <c r="Q170" s="77">
        <v>-204.5</v>
      </c>
      <c r="R170" s="77">
        <v>-135.5</v>
      </c>
      <c r="S170" s="77">
        <v>-50.2</v>
      </c>
      <c r="T170" s="77">
        <v>-258.60000000000002</v>
      </c>
      <c r="U170" s="77">
        <v>192</v>
      </c>
      <c r="V170" s="77">
        <v>748</v>
      </c>
      <c r="W170" s="77">
        <v>805</v>
      </c>
      <c r="X170" s="77">
        <v>44</v>
      </c>
      <c r="Y170" s="77">
        <v>112</v>
      </c>
      <c r="Z170">
        <v>20.7</v>
      </c>
      <c r="AA170">
        <v>-37.700000000000003</v>
      </c>
      <c r="AB170">
        <v>-16</v>
      </c>
      <c r="AC170">
        <v>406</v>
      </c>
      <c r="AD170">
        <v>31</v>
      </c>
      <c r="AE170">
        <v>230</v>
      </c>
      <c r="AF170">
        <v>-198.4</v>
      </c>
    </row>
    <row r="171" spans="1:32" x14ac:dyDescent="0.2">
      <c r="A171" s="1">
        <v>39556</v>
      </c>
      <c r="B171" s="77">
        <v>-438.2</v>
      </c>
      <c r="C171" s="77">
        <v>-528.6</v>
      </c>
      <c r="D171" s="77">
        <v>87</v>
      </c>
      <c r="E171" s="77">
        <v>-245.5</v>
      </c>
      <c r="F171" s="77">
        <v>-81.599999999999994</v>
      </c>
      <c r="G171" s="77">
        <v>-24</v>
      </c>
      <c r="H171" s="77">
        <v>351</v>
      </c>
      <c r="I171" s="77">
        <v>84</v>
      </c>
      <c r="J171" s="77">
        <v>143</v>
      </c>
      <c r="K171" s="77">
        <v>251</v>
      </c>
      <c r="L171" s="77">
        <v>-128.4</v>
      </c>
      <c r="M171" s="77">
        <v>244</v>
      </c>
      <c r="N171" s="77">
        <v>76</v>
      </c>
      <c r="O171" s="77">
        <v>-85.3</v>
      </c>
      <c r="P171" s="77">
        <v>-79.099999999999994</v>
      </c>
      <c r="Q171" s="77">
        <v>-103.7</v>
      </c>
      <c r="R171" s="77">
        <v>-48.4</v>
      </c>
      <c r="S171" s="77">
        <v>-27.7</v>
      </c>
      <c r="T171" s="77">
        <v>-278.89999999999998</v>
      </c>
      <c r="U171" s="77">
        <v>200</v>
      </c>
      <c r="V171" s="77">
        <v>838</v>
      </c>
      <c r="W171" s="77">
        <v>812</v>
      </c>
      <c r="X171" s="77">
        <v>33</v>
      </c>
      <c r="Y171" s="77">
        <v>126</v>
      </c>
      <c r="Z171">
        <v>35.299999999999997</v>
      </c>
      <c r="AA171">
        <v>-59</v>
      </c>
      <c r="AB171">
        <v>-75.3</v>
      </c>
      <c r="AC171">
        <v>426</v>
      </c>
      <c r="AD171">
        <v>-5.7</v>
      </c>
      <c r="AE171">
        <v>248</v>
      </c>
      <c r="AF171">
        <v>-205.2</v>
      </c>
    </row>
    <row r="172" spans="1:32" x14ac:dyDescent="0.2">
      <c r="A172" s="1">
        <v>39557</v>
      </c>
      <c r="B172" s="77">
        <v>-306.7</v>
      </c>
      <c r="C172" s="77">
        <v>-443.9</v>
      </c>
      <c r="D172" s="77">
        <v>76</v>
      </c>
      <c r="E172" s="77">
        <v>-221.5</v>
      </c>
      <c r="F172" s="77">
        <v>-91.4</v>
      </c>
      <c r="G172" s="77">
        <v>-29.3</v>
      </c>
      <c r="H172" s="77">
        <v>380</v>
      </c>
      <c r="I172" s="77">
        <v>148</v>
      </c>
      <c r="J172" s="77">
        <v>99</v>
      </c>
      <c r="K172" s="77">
        <v>335</v>
      </c>
      <c r="L172" s="77">
        <v>-175</v>
      </c>
      <c r="M172" s="77">
        <v>178</v>
      </c>
      <c r="N172" s="77">
        <v>72</v>
      </c>
      <c r="O172" s="77">
        <v>-50.7</v>
      </c>
      <c r="P172" s="77">
        <v>-104.2</v>
      </c>
      <c r="Q172" s="77">
        <v>86</v>
      </c>
      <c r="R172" s="77">
        <v>-23.5</v>
      </c>
      <c r="S172" s="77">
        <v>-64</v>
      </c>
      <c r="T172" s="77">
        <v>-223.9</v>
      </c>
      <c r="U172" s="77">
        <v>206</v>
      </c>
      <c r="V172" s="77">
        <v>873</v>
      </c>
      <c r="W172" s="77">
        <v>719</v>
      </c>
      <c r="X172" s="77">
        <v>21</v>
      </c>
      <c r="Y172" s="77">
        <v>145</v>
      </c>
      <c r="Z172">
        <v>61</v>
      </c>
      <c r="AA172">
        <v>-78.2</v>
      </c>
      <c r="AB172">
        <v>5.6</v>
      </c>
      <c r="AC172">
        <v>370</v>
      </c>
      <c r="AD172">
        <v>-41.3</v>
      </c>
      <c r="AE172">
        <v>239</v>
      </c>
      <c r="AF172">
        <v>-207.7</v>
      </c>
    </row>
    <row r="173" spans="1:32" x14ac:dyDescent="0.2">
      <c r="A173" s="1">
        <v>39558</v>
      </c>
      <c r="B173" s="77">
        <v>-350.7</v>
      </c>
      <c r="C173" s="77">
        <v>-339.7</v>
      </c>
      <c r="D173" s="77">
        <v>64</v>
      </c>
      <c r="E173" s="77">
        <v>-325.10000000000002</v>
      </c>
      <c r="F173" s="77">
        <v>-103.3</v>
      </c>
      <c r="G173" s="77">
        <v>95</v>
      </c>
      <c r="H173" s="77">
        <v>386</v>
      </c>
      <c r="I173" s="77">
        <v>162</v>
      </c>
      <c r="J173" s="77">
        <v>194</v>
      </c>
      <c r="K173" s="77">
        <v>385</v>
      </c>
      <c r="L173" s="77">
        <v>-169.4</v>
      </c>
      <c r="M173" s="77">
        <v>97</v>
      </c>
      <c r="N173" s="77">
        <v>97</v>
      </c>
      <c r="O173" s="77">
        <v>-46.3</v>
      </c>
      <c r="P173" s="77">
        <v>-94.4</v>
      </c>
      <c r="Q173" s="77">
        <v>268</v>
      </c>
      <c r="R173" s="77">
        <v>36</v>
      </c>
      <c r="S173" s="77">
        <v>-76.8</v>
      </c>
      <c r="T173" s="77">
        <v>-220.3</v>
      </c>
      <c r="U173" s="77">
        <v>178</v>
      </c>
      <c r="V173" s="77">
        <v>899</v>
      </c>
      <c r="W173" s="77">
        <v>688</v>
      </c>
      <c r="X173" s="77">
        <v>16</v>
      </c>
      <c r="Y173" s="77">
        <v>152</v>
      </c>
      <c r="Z173">
        <v>76.7</v>
      </c>
      <c r="AA173">
        <v>-81.5</v>
      </c>
      <c r="AB173">
        <v>137</v>
      </c>
      <c r="AC173">
        <v>303</v>
      </c>
      <c r="AD173">
        <v>-89.3</v>
      </c>
      <c r="AE173">
        <v>259</v>
      </c>
      <c r="AF173">
        <v>-190.1</v>
      </c>
    </row>
    <row r="174" spans="1:32" x14ac:dyDescent="0.2">
      <c r="A174" s="1">
        <v>39559</v>
      </c>
      <c r="B174" s="77">
        <v>-458.6</v>
      </c>
      <c r="C174" s="77">
        <v>-169.9</v>
      </c>
      <c r="D174" s="77">
        <v>42</v>
      </c>
      <c r="E174" s="77">
        <v>-301</v>
      </c>
      <c r="F174" s="77">
        <v>-109.6</v>
      </c>
      <c r="G174" s="77">
        <v>219</v>
      </c>
      <c r="H174" s="77">
        <v>427</v>
      </c>
      <c r="I174" s="77">
        <v>231</v>
      </c>
      <c r="J174" s="77">
        <v>284</v>
      </c>
      <c r="K174" s="77">
        <v>393</v>
      </c>
      <c r="L174" s="77">
        <v>-204.9</v>
      </c>
      <c r="M174" s="77">
        <v>-51.6</v>
      </c>
      <c r="N174" s="77">
        <v>151</v>
      </c>
      <c r="O174" s="77">
        <v>-29.3</v>
      </c>
      <c r="P174" s="77">
        <v>-47.5</v>
      </c>
      <c r="Q174" s="77">
        <v>431</v>
      </c>
      <c r="R174" s="77">
        <v>27</v>
      </c>
      <c r="S174" s="77">
        <v>-55.7</v>
      </c>
      <c r="T174" s="77">
        <v>-187</v>
      </c>
      <c r="U174" s="77">
        <v>199</v>
      </c>
      <c r="V174" s="77">
        <v>972</v>
      </c>
      <c r="W174" s="77">
        <v>710</v>
      </c>
      <c r="X174" s="77">
        <v>12</v>
      </c>
      <c r="Y174" s="77">
        <v>152</v>
      </c>
      <c r="Z174">
        <v>80.8</v>
      </c>
      <c r="AA174">
        <v>-82.7</v>
      </c>
      <c r="AB174">
        <v>279</v>
      </c>
      <c r="AC174">
        <v>246</v>
      </c>
      <c r="AD174">
        <v>-117.8</v>
      </c>
      <c r="AE174">
        <v>235</v>
      </c>
      <c r="AF174">
        <v>-172.9</v>
      </c>
    </row>
    <row r="175" spans="1:32" x14ac:dyDescent="0.2">
      <c r="A175" s="1">
        <v>39560</v>
      </c>
      <c r="B175" s="77">
        <v>-375.4</v>
      </c>
      <c r="C175" s="77">
        <v>-193.9</v>
      </c>
      <c r="D175" s="77">
        <v>-21.1</v>
      </c>
      <c r="E175" s="77">
        <v>-277.10000000000002</v>
      </c>
      <c r="F175" s="77">
        <v>47</v>
      </c>
      <c r="G175" s="77">
        <v>382</v>
      </c>
      <c r="H175" s="77">
        <v>451</v>
      </c>
      <c r="I175" s="77">
        <v>160</v>
      </c>
      <c r="J175" s="77">
        <v>390</v>
      </c>
      <c r="K175" s="77">
        <v>379</v>
      </c>
      <c r="L175" s="77">
        <v>-244.5</v>
      </c>
      <c r="M175" s="77">
        <v>-132.19999999999999</v>
      </c>
      <c r="N175" s="77">
        <v>-7.8</v>
      </c>
      <c r="O175" s="77">
        <v>34</v>
      </c>
      <c r="P175" s="77">
        <v>-0.8</v>
      </c>
      <c r="Q175" s="77">
        <v>542</v>
      </c>
      <c r="R175" s="77">
        <v>73</v>
      </c>
      <c r="S175" s="77">
        <v>-41.6</v>
      </c>
      <c r="T175" s="77">
        <v>-185.2</v>
      </c>
      <c r="U175" s="77">
        <v>110</v>
      </c>
      <c r="V175" s="77">
        <v>912</v>
      </c>
      <c r="W175" s="77">
        <v>719</v>
      </c>
      <c r="X175" s="77">
        <v>-43.2</v>
      </c>
      <c r="Y175" s="77">
        <v>158</v>
      </c>
      <c r="Z175">
        <v>76.599999999999994</v>
      </c>
      <c r="AA175">
        <v>-87.6</v>
      </c>
      <c r="AB175">
        <v>414</v>
      </c>
      <c r="AC175">
        <v>235</v>
      </c>
      <c r="AD175">
        <v>-142.5</v>
      </c>
      <c r="AE175">
        <v>231</v>
      </c>
      <c r="AF175">
        <v>-169.3</v>
      </c>
    </row>
    <row r="176" spans="1:32" x14ac:dyDescent="0.2">
      <c r="A176" s="1">
        <v>39561</v>
      </c>
      <c r="B176" s="77">
        <v>-387.6</v>
      </c>
      <c r="C176" s="77">
        <v>-244.1</v>
      </c>
      <c r="D176" s="77">
        <v>-21.3</v>
      </c>
      <c r="E176" s="77">
        <v>-254.4</v>
      </c>
      <c r="F176" s="77">
        <v>68</v>
      </c>
      <c r="G176" s="77">
        <v>451</v>
      </c>
      <c r="H176" s="77">
        <v>527</v>
      </c>
      <c r="I176" s="77">
        <v>164</v>
      </c>
      <c r="J176" s="77">
        <v>404</v>
      </c>
      <c r="K176" s="77">
        <v>392</v>
      </c>
      <c r="L176" s="77">
        <v>-267</v>
      </c>
      <c r="M176" s="77">
        <v>-139.5</v>
      </c>
      <c r="N176" s="77">
        <v>-91.6</v>
      </c>
      <c r="O176" s="77">
        <v>114</v>
      </c>
      <c r="P176" s="77">
        <v>7</v>
      </c>
      <c r="Q176" s="77">
        <v>637</v>
      </c>
      <c r="R176" s="77">
        <v>84</v>
      </c>
      <c r="S176" s="77">
        <v>-53.1</v>
      </c>
      <c r="T176" s="77">
        <v>-156.69999999999999</v>
      </c>
      <c r="U176" s="77">
        <v>106</v>
      </c>
      <c r="V176" s="77">
        <v>921</v>
      </c>
      <c r="W176" s="77">
        <v>707</v>
      </c>
      <c r="X176" s="77">
        <v>-63.8</v>
      </c>
      <c r="Y176" s="77">
        <v>171</v>
      </c>
      <c r="Z176">
        <v>62.9</v>
      </c>
      <c r="AA176">
        <v>-98.9</v>
      </c>
      <c r="AB176">
        <v>467</v>
      </c>
      <c r="AC176">
        <v>267</v>
      </c>
      <c r="AD176">
        <v>-146</v>
      </c>
      <c r="AE176">
        <v>223</v>
      </c>
      <c r="AF176">
        <v>-167.6</v>
      </c>
    </row>
    <row r="177" spans="1:32" x14ac:dyDescent="0.2">
      <c r="A177" s="1">
        <v>39562</v>
      </c>
      <c r="B177" s="77">
        <v>-400</v>
      </c>
      <c r="C177" s="77">
        <v>-374.2</v>
      </c>
      <c r="D177" s="77">
        <v>-24.1</v>
      </c>
      <c r="E177" s="77">
        <v>-136.19999999999999</v>
      </c>
      <c r="F177" s="77">
        <v>-1.1000000000000001</v>
      </c>
      <c r="G177" s="77">
        <v>409</v>
      </c>
      <c r="H177" s="77">
        <v>495</v>
      </c>
      <c r="I177" s="77">
        <v>180</v>
      </c>
      <c r="J177" s="77">
        <v>449</v>
      </c>
      <c r="K177" s="77">
        <v>322</v>
      </c>
      <c r="L177" s="77">
        <v>-233.6</v>
      </c>
      <c r="M177" s="77">
        <v>-232</v>
      </c>
      <c r="N177" s="77">
        <v>-52.2</v>
      </c>
      <c r="O177" s="77">
        <v>163</v>
      </c>
      <c r="P177" s="77">
        <v>-36.6</v>
      </c>
      <c r="Q177" s="77">
        <v>846</v>
      </c>
      <c r="R177" s="77">
        <v>57</v>
      </c>
      <c r="S177" s="77">
        <v>-50.6</v>
      </c>
      <c r="T177" s="77">
        <v>-57.3</v>
      </c>
      <c r="U177" s="77">
        <v>105</v>
      </c>
      <c r="V177" s="77">
        <v>876</v>
      </c>
      <c r="W177" s="77">
        <v>657</v>
      </c>
      <c r="X177" s="77">
        <v>-91.4</v>
      </c>
      <c r="Y177" s="77">
        <v>205</v>
      </c>
      <c r="Z177">
        <v>68.400000000000006</v>
      </c>
      <c r="AA177">
        <v>-95.8</v>
      </c>
      <c r="AB177">
        <v>491</v>
      </c>
      <c r="AC177">
        <v>443</v>
      </c>
      <c r="AD177">
        <v>-170.8</v>
      </c>
      <c r="AE177">
        <v>215</v>
      </c>
      <c r="AF177">
        <v>-165.7</v>
      </c>
    </row>
    <row r="178" spans="1:32" x14ac:dyDescent="0.2">
      <c r="A178" s="1">
        <v>39563</v>
      </c>
      <c r="B178" s="77">
        <v>-399.9</v>
      </c>
      <c r="C178" s="77">
        <v>-470.4</v>
      </c>
      <c r="D178" s="77">
        <v>-27.8</v>
      </c>
      <c r="E178" s="77">
        <v>-81.8</v>
      </c>
      <c r="F178" s="77">
        <v>-56.7</v>
      </c>
      <c r="G178" s="77">
        <v>333</v>
      </c>
      <c r="H178" s="77">
        <v>588</v>
      </c>
      <c r="I178" s="77">
        <v>186</v>
      </c>
      <c r="J178" s="77">
        <v>371</v>
      </c>
      <c r="K178" s="77">
        <v>490</v>
      </c>
      <c r="L178" s="77">
        <v>-219.9</v>
      </c>
      <c r="M178" s="77">
        <v>-238.3</v>
      </c>
      <c r="N178" s="77">
        <v>-87.9</v>
      </c>
      <c r="O178" s="77">
        <v>171</v>
      </c>
      <c r="P178" s="77">
        <v>-45.2</v>
      </c>
      <c r="Q178" s="77">
        <v>909</v>
      </c>
      <c r="R178" s="77">
        <v>-12.3</v>
      </c>
      <c r="S178" s="77">
        <v>-66.3</v>
      </c>
      <c r="T178" s="77">
        <v>23</v>
      </c>
      <c r="U178" s="77">
        <v>136</v>
      </c>
      <c r="V178" s="77">
        <v>741</v>
      </c>
      <c r="W178" s="77">
        <v>600</v>
      </c>
      <c r="X178" s="77">
        <v>-67.8</v>
      </c>
      <c r="Y178" s="77">
        <v>208</v>
      </c>
      <c r="Z178">
        <v>78.099999999999994</v>
      </c>
      <c r="AA178">
        <v>-10.5</v>
      </c>
      <c r="AB178">
        <v>545</v>
      </c>
      <c r="AC178">
        <v>518</v>
      </c>
      <c r="AD178">
        <v>-171.4</v>
      </c>
      <c r="AE178">
        <v>222</v>
      </c>
      <c r="AF178">
        <v>-146.9</v>
      </c>
    </row>
    <row r="179" spans="1:32" x14ac:dyDescent="0.2">
      <c r="A179" s="1">
        <v>39564</v>
      </c>
      <c r="B179" s="77">
        <v>-458.1</v>
      </c>
      <c r="C179" s="77">
        <v>-446.4</v>
      </c>
      <c r="D179" s="77">
        <v>18</v>
      </c>
      <c r="E179" s="77">
        <v>-11.7</v>
      </c>
      <c r="F179" s="77">
        <v>-148.69999999999999</v>
      </c>
      <c r="G179" s="77">
        <v>465</v>
      </c>
      <c r="H179" s="77">
        <v>640</v>
      </c>
      <c r="I179" s="77">
        <v>188</v>
      </c>
      <c r="J179" s="77">
        <v>300</v>
      </c>
      <c r="K179" s="77">
        <v>583</v>
      </c>
      <c r="L179" s="77">
        <v>-196.1</v>
      </c>
      <c r="M179" s="77">
        <v>-281.89999999999998</v>
      </c>
      <c r="N179" s="77">
        <v>-38.700000000000003</v>
      </c>
      <c r="O179" s="77">
        <v>153</v>
      </c>
      <c r="P179" s="77">
        <v>-59</v>
      </c>
      <c r="Q179" s="77">
        <v>939</v>
      </c>
      <c r="R179" s="77">
        <v>-42.1</v>
      </c>
      <c r="S179" s="77">
        <v>-30.3</v>
      </c>
      <c r="T179" s="77">
        <v>2.8</v>
      </c>
      <c r="U179" s="77">
        <v>146</v>
      </c>
      <c r="V179" s="77">
        <v>697</v>
      </c>
      <c r="W179" s="77">
        <v>644</v>
      </c>
      <c r="X179" s="77">
        <v>-81.7</v>
      </c>
      <c r="Y179" s="77">
        <v>212</v>
      </c>
      <c r="Z179">
        <v>89.5</v>
      </c>
      <c r="AA179">
        <v>71</v>
      </c>
      <c r="AB179">
        <v>612</v>
      </c>
      <c r="AC179">
        <v>566</v>
      </c>
      <c r="AD179">
        <v>-140.6</v>
      </c>
      <c r="AE179">
        <v>254</v>
      </c>
      <c r="AF179">
        <v>-129.4</v>
      </c>
    </row>
    <row r="180" spans="1:32" x14ac:dyDescent="0.2">
      <c r="A180" s="1">
        <v>39565</v>
      </c>
      <c r="B180" s="77">
        <v>-496.6</v>
      </c>
      <c r="C180" s="77">
        <v>-440.7</v>
      </c>
      <c r="D180" s="77">
        <v>-30.9</v>
      </c>
      <c r="E180" s="77">
        <v>17</v>
      </c>
      <c r="F180" s="77">
        <v>-244.1</v>
      </c>
      <c r="G180" s="77">
        <v>566</v>
      </c>
      <c r="H180" s="77">
        <v>607</v>
      </c>
      <c r="I180" s="77">
        <v>239</v>
      </c>
      <c r="J180" s="77">
        <v>504</v>
      </c>
      <c r="K180" s="77">
        <v>655</v>
      </c>
      <c r="L180" s="77">
        <v>-254.5</v>
      </c>
      <c r="M180" s="77">
        <v>-233</v>
      </c>
      <c r="N180" s="77">
        <v>-43.7</v>
      </c>
      <c r="O180" s="77">
        <v>146</v>
      </c>
      <c r="P180" s="77">
        <v>-76.599999999999994</v>
      </c>
      <c r="Q180" s="77">
        <v>971</v>
      </c>
      <c r="R180" s="77">
        <v>-63</v>
      </c>
      <c r="S180" s="77">
        <v>-12</v>
      </c>
      <c r="T180" s="77">
        <v>50</v>
      </c>
      <c r="U180" s="77">
        <v>148</v>
      </c>
      <c r="V180" s="77">
        <v>682</v>
      </c>
      <c r="W180" s="77">
        <v>599</v>
      </c>
      <c r="X180" s="77">
        <v>-90.2</v>
      </c>
      <c r="Y180" s="77">
        <v>196</v>
      </c>
      <c r="Z180">
        <v>107.4</v>
      </c>
      <c r="AA180">
        <v>188</v>
      </c>
      <c r="AB180">
        <v>635</v>
      </c>
      <c r="AC180">
        <v>673</v>
      </c>
      <c r="AD180">
        <v>-115.6</v>
      </c>
      <c r="AE180">
        <v>241</v>
      </c>
      <c r="AF180">
        <v>-139.5</v>
      </c>
    </row>
    <row r="181" spans="1:32" x14ac:dyDescent="0.2">
      <c r="A181" s="1">
        <v>39566</v>
      </c>
      <c r="B181" s="77">
        <v>-479.5</v>
      </c>
      <c r="C181" s="77">
        <v>-452.1</v>
      </c>
      <c r="D181" s="77">
        <v>16</v>
      </c>
      <c r="E181" s="77">
        <v>12</v>
      </c>
      <c r="F181" s="77">
        <v>-312.3</v>
      </c>
      <c r="G181" s="77">
        <v>588</v>
      </c>
      <c r="H181" s="77">
        <v>635</v>
      </c>
      <c r="I181" s="77">
        <v>277</v>
      </c>
      <c r="J181" s="77">
        <v>478</v>
      </c>
      <c r="K181" s="77">
        <v>737</v>
      </c>
      <c r="L181" s="77">
        <v>-204.8</v>
      </c>
      <c r="M181" s="77">
        <v>-239</v>
      </c>
      <c r="N181" s="77">
        <v>-58</v>
      </c>
      <c r="O181" s="77">
        <v>192</v>
      </c>
      <c r="P181" s="77">
        <v>-116.9</v>
      </c>
      <c r="Q181" s="77">
        <v>1028</v>
      </c>
      <c r="R181" s="77">
        <v>-20.5</v>
      </c>
      <c r="S181" s="77">
        <v>-3</v>
      </c>
      <c r="T181" s="77">
        <v>50</v>
      </c>
      <c r="U181" s="77">
        <v>153</v>
      </c>
      <c r="V181" s="77">
        <v>670</v>
      </c>
      <c r="W181" s="77">
        <v>571</v>
      </c>
      <c r="X181" s="77">
        <v>-96.2</v>
      </c>
      <c r="Y181" s="77">
        <v>201</v>
      </c>
      <c r="Z181">
        <v>144.6</v>
      </c>
      <c r="AA181">
        <v>204</v>
      </c>
      <c r="AB181">
        <v>655</v>
      </c>
      <c r="AC181">
        <v>754</v>
      </c>
      <c r="AD181">
        <v>-106</v>
      </c>
      <c r="AE181">
        <v>258</v>
      </c>
      <c r="AF181">
        <v>-150.30000000000001</v>
      </c>
    </row>
    <row r="182" spans="1:32" x14ac:dyDescent="0.2">
      <c r="A182" s="1">
        <v>39567</v>
      </c>
      <c r="B182" s="77">
        <v>-460.2</v>
      </c>
      <c r="C182" s="77">
        <v>-471.9</v>
      </c>
      <c r="D182" s="77">
        <v>-18.100000000000001</v>
      </c>
      <c r="E182" s="77">
        <v>-7.4</v>
      </c>
      <c r="F182" s="77">
        <v>-231.1</v>
      </c>
      <c r="G182" s="77">
        <v>690</v>
      </c>
      <c r="H182" s="77">
        <v>547</v>
      </c>
      <c r="I182" s="77">
        <v>253</v>
      </c>
      <c r="J182" s="77">
        <v>535</v>
      </c>
      <c r="K182" s="77">
        <v>456</v>
      </c>
      <c r="L182" s="77">
        <v>-178.7</v>
      </c>
      <c r="M182" s="77">
        <v>-234.2</v>
      </c>
      <c r="N182" s="77">
        <v>-16.3</v>
      </c>
      <c r="O182" s="77">
        <v>185</v>
      </c>
      <c r="P182" s="77">
        <v>-151.5</v>
      </c>
      <c r="Q182" s="77">
        <v>1021</v>
      </c>
      <c r="R182" s="77">
        <v>-6.6</v>
      </c>
      <c r="S182" s="77">
        <v>22</v>
      </c>
      <c r="T182" s="77">
        <v>81</v>
      </c>
      <c r="U182" s="77">
        <v>157</v>
      </c>
      <c r="V182" s="77">
        <v>689</v>
      </c>
      <c r="W182" s="77">
        <v>561</v>
      </c>
      <c r="X182" s="77">
        <v>-113</v>
      </c>
      <c r="Y182" s="77">
        <v>209</v>
      </c>
      <c r="Z182">
        <v>163.69999999999999</v>
      </c>
      <c r="AA182">
        <v>225</v>
      </c>
      <c r="AB182">
        <v>597</v>
      </c>
      <c r="AC182">
        <v>720</v>
      </c>
      <c r="AD182">
        <v>-111.9</v>
      </c>
      <c r="AE182">
        <v>293</v>
      </c>
      <c r="AF182">
        <v>-122.5</v>
      </c>
    </row>
    <row r="183" spans="1:32" x14ac:dyDescent="0.2">
      <c r="A183" s="1">
        <v>39568</v>
      </c>
      <c r="B183" s="77">
        <v>-391.8</v>
      </c>
      <c r="C183" s="77">
        <v>-520.4</v>
      </c>
      <c r="D183" s="77">
        <v>-94.5</v>
      </c>
      <c r="E183" s="77">
        <v>-52.7</v>
      </c>
      <c r="F183" s="77">
        <v>-200</v>
      </c>
      <c r="G183" s="77">
        <v>393</v>
      </c>
      <c r="H183" s="77">
        <v>464</v>
      </c>
      <c r="I183" s="77">
        <v>228</v>
      </c>
      <c r="J183" s="77">
        <v>526</v>
      </c>
      <c r="K183" s="77">
        <v>554</v>
      </c>
      <c r="L183" s="77">
        <v>-111.3</v>
      </c>
      <c r="M183" s="77">
        <v>-310.8</v>
      </c>
      <c r="N183" s="77">
        <v>-13.5</v>
      </c>
      <c r="O183" s="77">
        <v>180</v>
      </c>
      <c r="P183" s="77">
        <v>-196.6</v>
      </c>
      <c r="Q183" s="77">
        <v>988</v>
      </c>
      <c r="R183" s="77">
        <v>39</v>
      </c>
      <c r="S183" s="77">
        <v>41</v>
      </c>
      <c r="T183" s="77">
        <v>60</v>
      </c>
      <c r="U183" s="77">
        <v>176</v>
      </c>
      <c r="V183" s="77">
        <v>619</v>
      </c>
      <c r="W183" s="77">
        <v>531</v>
      </c>
      <c r="X183" s="77">
        <v>-140.69999999999999</v>
      </c>
      <c r="Y183" s="77">
        <v>241</v>
      </c>
      <c r="Z183">
        <v>202.8</v>
      </c>
      <c r="AA183">
        <v>266</v>
      </c>
      <c r="AB183">
        <v>604</v>
      </c>
      <c r="AC183">
        <v>700</v>
      </c>
      <c r="AD183">
        <v>-108.4</v>
      </c>
      <c r="AE183">
        <v>306</v>
      </c>
      <c r="AF183">
        <v>-100.8</v>
      </c>
    </row>
    <row r="184" spans="1:32" x14ac:dyDescent="0.2">
      <c r="A184" s="1">
        <v>39569</v>
      </c>
      <c r="B184" s="77">
        <v>-384.9</v>
      </c>
      <c r="C184" s="77">
        <v>-502.3</v>
      </c>
      <c r="D184" s="77">
        <v>-57.3</v>
      </c>
      <c r="E184" s="77">
        <v>-63.2</v>
      </c>
      <c r="F184" s="77">
        <v>-116.8</v>
      </c>
      <c r="G184" s="77">
        <v>354</v>
      </c>
      <c r="H184" s="77">
        <v>408</v>
      </c>
      <c r="I184" s="77">
        <v>104</v>
      </c>
      <c r="J184" s="77">
        <v>375</v>
      </c>
      <c r="K184" s="77">
        <v>530</v>
      </c>
      <c r="L184" s="77">
        <v>-194.9</v>
      </c>
      <c r="M184" s="77">
        <v>-337</v>
      </c>
      <c r="N184" s="77">
        <v>-28.4</v>
      </c>
      <c r="O184" s="77">
        <v>200</v>
      </c>
      <c r="P184" s="77">
        <v>-183.1</v>
      </c>
      <c r="Q184" s="77">
        <v>938</v>
      </c>
      <c r="R184" s="77">
        <v>40</v>
      </c>
      <c r="S184" s="77">
        <v>50</v>
      </c>
      <c r="T184" s="77">
        <v>3.4</v>
      </c>
      <c r="U184" s="77">
        <v>253</v>
      </c>
      <c r="V184" s="77">
        <v>642</v>
      </c>
      <c r="W184" s="77">
        <v>516</v>
      </c>
      <c r="X184" s="77">
        <v>-137.6</v>
      </c>
      <c r="Y184" s="77">
        <v>244</v>
      </c>
      <c r="Z184">
        <v>232.1</v>
      </c>
      <c r="AA184">
        <v>292</v>
      </c>
      <c r="AB184">
        <v>634</v>
      </c>
      <c r="AC184">
        <v>557</v>
      </c>
      <c r="AD184">
        <v>45</v>
      </c>
      <c r="AE184">
        <v>302</v>
      </c>
      <c r="AF184">
        <v>-89</v>
      </c>
    </row>
    <row r="185" spans="1:32" x14ac:dyDescent="0.2">
      <c r="A185" s="1">
        <v>39570</v>
      </c>
      <c r="B185" s="77">
        <v>-440.5</v>
      </c>
      <c r="C185" s="77">
        <v>-404.8</v>
      </c>
      <c r="D185" s="77">
        <v>-110.4</v>
      </c>
      <c r="E185" s="77">
        <v>-67.400000000000006</v>
      </c>
      <c r="F185" s="77">
        <v>-8.1</v>
      </c>
      <c r="G185" s="77">
        <v>391</v>
      </c>
      <c r="H185" s="77">
        <v>575</v>
      </c>
      <c r="I185" s="77">
        <v>85</v>
      </c>
      <c r="J185" s="77">
        <v>351</v>
      </c>
      <c r="K185" s="77">
        <v>382</v>
      </c>
      <c r="L185" s="77">
        <v>-53.3</v>
      </c>
      <c r="M185" s="77">
        <v>-362</v>
      </c>
      <c r="N185" s="77">
        <v>62</v>
      </c>
      <c r="O185" s="77">
        <v>194</v>
      </c>
      <c r="P185" s="77">
        <v>-171.9</v>
      </c>
      <c r="Q185" s="77">
        <v>1019</v>
      </c>
      <c r="R185" s="77">
        <v>66</v>
      </c>
      <c r="S185" s="77">
        <v>58</v>
      </c>
      <c r="T185" s="77">
        <v>-84.9</v>
      </c>
      <c r="U185" s="77">
        <v>274</v>
      </c>
      <c r="V185" s="77">
        <v>695</v>
      </c>
      <c r="W185" s="77">
        <v>596</v>
      </c>
      <c r="X185" s="77">
        <v>-146.80000000000001</v>
      </c>
      <c r="Y185" s="77">
        <v>233</v>
      </c>
      <c r="Z185">
        <v>235.7</v>
      </c>
      <c r="AA185">
        <v>260</v>
      </c>
      <c r="AB185">
        <v>672</v>
      </c>
      <c r="AC185">
        <v>506</v>
      </c>
      <c r="AD185">
        <v>178</v>
      </c>
      <c r="AE185">
        <v>268</v>
      </c>
      <c r="AF185">
        <v>-103.6</v>
      </c>
    </row>
    <row r="186" spans="1:32" x14ac:dyDescent="0.2">
      <c r="A186" s="1">
        <v>39571</v>
      </c>
      <c r="B186" s="77">
        <v>-395.2</v>
      </c>
      <c r="C186" s="77">
        <v>-330.4</v>
      </c>
      <c r="D186" s="77">
        <v>-126</v>
      </c>
      <c r="E186" s="77">
        <v>-56</v>
      </c>
      <c r="F186" s="77">
        <v>32</v>
      </c>
      <c r="G186" s="77">
        <v>332</v>
      </c>
      <c r="H186" s="77">
        <v>663</v>
      </c>
      <c r="I186" s="77">
        <v>15</v>
      </c>
      <c r="J186" s="77">
        <v>257</v>
      </c>
      <c r="K186" s="77">
        <v>454</v>
      </c>
      <c r="L186" s="77">
        <v>20</v>
      </c>
      <c r="M186" s="77">
        <v>-357.8</v>
      </c>
      <c r="N186" s="77">
        <v>56</v>
      </c>
      <c r="O186" s="77">
        <v>186</v>
      </c>
      <c r="P186" s="77">
        <v>-162.1</v>
      </c>
      <c r="Q186" s="77">
        <v>1084</v>
      </c>
      <c r="R186" s="77">
        <v>85</v>
      </c>
      <c r="S186" s="77">
        <v>41</v>
      </c>
      <c r="T186" s="77">
        <v>-128.1</v>
      </c>
      <c r="U186" s="77">
        <v>285</v>
      </c>
      <c r="V186" s="77">
        <v>697</v>
      </c>
      <c r="W186" s="77">
        <v>647</v>
      </c>
      <c r="X186" s="77">
        <v>-83.5</v>
      </c>
      <c r="Y186" s="77">
        <v>202</v>
      </c>
      <c r="Z186">
        <v>250.1</v>
      </c>
      <c r="AA186">
        <v>200</v>
      </c>
      <c r="AB186">
        <v>622</v>
      </c>
      <c r="AC186">
        <v>498</v>
      </c>
      <c r="AD186">
        <v>232</v>
      </c>
      <c r="AE186">
        <v>271</v>
      </c>
      <c r="AF186">
        <v>-113.4</v>
      </c>
    </row>
    <row r="187" spans="1:32" x14ac:dyDescent="0.2">
      <c r="A187" s="1">
        <v>39572</v>
      </c>
      <c r="B187" s="77">
        <v>-472.8</v>
      </c>
      <c r="C187" s="77">
        <v>-235.5</v>
      </c>
      <c r="D187" s="77">
        <v>-233</v>
      </c>
      <c r="E187" s="77">
        <v>-49.5</v>
      </c>
      <c r="F187" s="77">
        <v>-2</v>
      </c>
      <c r="G187" s="77">
        <v>394</v>
      </c>
      <c r="H187" s="77">
        <v>625</v>
      </c>
      <c r="I187" s="77">
        <v>52</v>
      </c>
      <c r="J187" s="77">
        <v>234</v>
      </c>
      <c r="K187" s="77">
        <v>340</v>
      </c>
      <c r="L187" s="77">
        <v>109</v>
      </c>
      <c r="M187" s="77">
        <v>-414.2</v>
      </c>
      <c r="N187" s="77">
        <v>38</v>
      </c>
      <c r="O187" s="77">
        <v>221</v>
      </c>
      <c r="P187" s="77">
        <v>-165.4</v>
      </c>
      <c r="Q187" s="77">
        <v>1210</v>
      </c>
      <c r="R187" s="77">
        <v>119</v>
      </c>
      <c r="S187" s="77">
        <v>40</v>
      </c>
      <c r="T187" s="77">
        <v>-194.8</v>
      </c>
      <c r="U187" s="77">
        <v>312</v>
      </c>
      <c r="V187" s="77">
        <v>736</v>
      </c>
      <c r="W187" s="77">
        <v>712</v>
      </c>
      <c r="X187" s="77">
        <v>-45.5</v>
      </c>
      <c r="Y187" s="77">
        <v>197</v>
      </c>
      <c r="Z187">
        <v>266.10000000000002</v>
      </c>
      <c r="AA187">
        <v>109</v>
      </c>
      <c r="AB187">
        <v>554</v>
      </c>
      <c r="AC187">
        <v>495</v>
      </c>
      <c r="AD187">
        <v>319</v>
      </c>
      <c r="AE187">
        <v>283</v>
      </c>
      <c r="AF187">
        <v>-119.1</v>
      </c>
    </row>
    <row r="188" spans="1:32" x14ac:dyDescent="0.2">
      <c r="A188" s="1">
        <v>39573</v>
      </c>
      <c r="B188" s="77">
        <v>-547.29999999999995</v>
      </c>
      <c r="C188" s="77">
        <v>-292.39999999999998</v>
      </c>
      <c r="D188" s="77">
        <v>-198.6</v>
      </c>
      <c r="E188" s="77">
        <v>-10.6</v>
      </c>
      <c r="F188" s="77">
        <v>21</v>
      </c>
      <c r="G188" s="77">
        <v>447</v>
      </c>
      <c r="H188" s="77">
        <v>654</v>
      </c>
      <c r="I188" s="77">
        <v>132</v>
      </c>
      <c r="J188" s="77">
        <v>233</v>
      </c>
      <c r="K188" s="77">
        <v>287</v>
      </c>
      <c r="L188" s="77">
        <v>121</v>
      </c>
      <c r="M188" s="77">
        <v>-374</v>
      </c>
      <c r="N188" s="77">
        <v>33</v>
      </c>
      <c r="O188" s="77">
        <v>215</v>
      </c>
      <c r="P188" s="77">
        <v>-170.7</v>
      </c>
      <c r="Q188" s="77">
        <v>1181</v>
      </c>
      <c r="R188" s="77">
        <v>117</v>
      </c>
      <c r="S188" s="77">
        <v>47</v>
      </c>
      <c r="T188" s="77">
        <v>-221.4</v>
      </c>
      <c r="U188" s="77">
        <v>328</v>
      </c>
      <c r="V188" s="77">
        <v>831</v>
      </c>
      <c r="W188" s="77">
        <v>702</v>
      </c>
      <c r="X188" s="77">
        <v>-52.6</v>
      </c>
      <c r="Y188" s="77">
        <v>202</v>
      </c>
      <c r="Z188">
        <v>250.2</v>
      </c>
      <c r="AA188">
        <v>113</v>
      </c>
      <c r="AB188">
        <v>493</v>
      </c>
      <c r="AC188">
        <v>485</v>
      </c>
      <c r="AD188">
        <v>395</v>
      </c>
      <c r="AE188">
        <v>357</v>
      </c>
      <c r="AF188">
        <v>-129.9</v>
      </c>
    </row>
    <row r="189" spans="1:32" x14ac:dyDescent="0.2">
      <c r="A189" s="1">
        <v>39574</v>
      </c>
      <c r="B189" s="77">
        <v>-530.20000000000005</v>
      </c>
      <c r="C189" s="77">
        <v>-281.7</v>
      </c>
      <c r="D189" s="77">
        <v>-193</v>
      </c>
      <c r="E189" s="77">
        <v>-0.3</v>
      </c>
      <c r="F189" s="77">
        <v>-20.399999999999999</v>
      </c>
      <c r="G189" s="77">
        <v>340</v>
      </c>
      <c r="H189" s="77">
        <v>559</v>
      </c>
      <c r="I189" s="77">
        <v>150</v>
      </c>
      <c r="J189" s="77">
        <v>238</v>
      </c>
      <c r="K189" s="77">
        <v>432</v>
      </c>
      <c r="L189" s="77">
        <v>184</v>
      </c>
      <c r="M189" s="77">
        <v>-384</v>
      </c>
      <c r="N189" s="77">
        <v>109</v>
      </c>
      <c r="O189" s="77">
        <v>212</v>
      </c>
      <c r="P189" s="77">
        <v>-134.4</v>
      </c>
      <c r="Q189" s="77">
        <v>1275</v>
      </c>
      <c r="R189" s="77">
        <v>162</v>
      </c>
      <c r="S189" s="77">
        <v>50</v>
      </c>
      <c r="T189" s="77">
        <v>-289</v>
      </c>
      <c r="U189" s="77">
        <v>343</v>
      </c>
      <c r="V189" s="77">
        <v>900</v>
      </c>
      <c r="W189" s="77">
        <v>718</v>
      </c>
      <c r="X189" s="77">
        <v>7.6</v>
      </c>
      <c r="Y189" s="77">
        <v>208</v>
      </c>
      <c r="Z189">
        <v>260.89999999999998</v>
      </c>
      <c r="AA189">
        <v>141</v>
      </c>
      <c r="AB189">
        <v>512</v>
      </c>
      <c r="AC189">
        <v>508</v>
      </c>
      <c r="AD189">
        <v>495</v>
      </c>
      <c r="AE189">
        <v>422</v>
      </c>
      <c r="AF189">
        <v>-172.7</v>
      </c>
    </row>
    <row r="190" spans="1:32" x14ac:dyDescent="0.2">
      <c r="A190" s="1">
        <v>39575</v>
      </c>
      <c r="B190" s="77">
        <v>-595.5</v>
      </c>
      <c r="C190" s="77">
        <v>-301.8</v>
      </c>
      <c r="D190" s="77">
        <v>-144.4</v>
      </c>
      <c r="E190" s="77">
        <v>-51.8</v>
      </c>
      <c r="F190" s="77">
        <v>-49.3</v>
      </c>
      <c r="G190" s="77">
        <v>421</v>
      </c>
      <c r="H190" s="77">
        <v>394</v>
      </c>
      <c r="I190" s="77">
        <v>167</v>
      </c>
      <c r="J190" s="77">
        <v>179</v>
      </c>
      <c r="K190" s="77">
        <v>480</v>
      </c>
      <c r="L190" s="77">
        <v>201</v>
      </c>
      <c r="M190" s="77">
        <v>-319.8</v>
      </c>
      <c r="N190" s="77">
        <v>155</v>
      </c>
      <c r="O190" s="77">
        <v>210</v>
      </c>
      <c r="P190" s="77">
        <v>-111.8</v>
      </c>
      <c r="Q190" s="77">
        <v>1388</v>
      </c>
      <c r="R190" s="77">
        <v>219</v>
      </c>
      <c r="S190" s="77">
        <v>59</v>
      </c>
      <c r="T190" s="77">
        <v>-279</v>
      </c>
      <c r="U190" s="77">
        <v>367</v>
      </c>
      <c r="V190" s="77">
        <v>960</v>
      </c>
      <c r="W190" s="77">
        <v>790</v>
      </c>
      <c r="X190" s="77">
        <v>49</v>
      </c>
      <c r="Y190" s="77">
        <v>179</v>
      </c>
      <c r="Z190">
        <v>278.2</v>
      </c>
      <c r="AA190">
        <v>156</v>
      </c>
      <c r="AB190">
        <v>567</v>
      </c>
      <c r="AC190">
        <v>525</v>
      </c>
      <c r="AD190">
        <v>588</v>
      </c>
      <c r="AE190">
        <v>483</v>
      </c>
      <c r="AF190">
        <v>-195.6</v>
      </c>
    </row>
    <row r="191" spans="1:32" x14ac:dyDescent="0.2">
      <c r="A191" s="1">
        <v>39576</v>
      </c>
      <c r="B191" s="77">
        <v>-467.4</v>
      </c>
      <c r="C191" s="77">
        <v>-237.9</v>
      </c>
      <c r="D191" s="77">
        <v>17</v>
      </c>
      <c r="E191" s="77">
        <v>-34.6</v>
      </c>
      <c r="F191" s="77">
        <v>-207.9</v>
      </c>
      <c r="G191" s="77">
        <v>492</v>
      </c>
      <c r="H191" s="77">
        <v>500</v>
      </c>
      <c r="I191" s="77">
        <v>273</v>
      </c>
      <c r="J191" s="77">
        <v>-10.4</v>
      </c>
      <c r="K191" s="77">
        <v>570</v>
      </c>
      <c r="L191" s="77">
        <v>345</v>
      </c>
      <c r="M191" s="77">
        <v>-239.3</v>
      </c>
      <c r="N191" s="77">
        <v>134</v>
      </c>
      <c r="O191" s="77">
        <v>190</v>
      </c>
      <c r="P191" s="77">
        <v>-102</v>
      </c>
      <c r="Q191" s="77">
        <v>1462</v>
      </c>
      <c r="R191" s="77">
        <v>252</v>
      </c>
      <c r="S191" s="77">
        <v>96</v>
      </c>
      <c r="T191" s="77">
        <v>-306.8</v>
      </c>
      <c r="U191" s="77">
        <v>337</v>
      </c>
      <c r="V191" s="77">
        <v>980</v>
      </c>
      <c r="W191" s="77">
        <v>827</v>
      </c>
      <c r="X191" s="77">
        <v>56</v>
      </c>
      <c r="Y191" s="77">
        <v>188</v>
      </c>
      <c r="Z191">
        <v>294.60000000000002</v>
      </c>
      <c r="AA191">
        <v>174</v>
      </c>
      <c r="AB191">
        <v>627</v>
      </c>
      <c r="AC191">
        <v>550</v>
      </c>
      <c r="AD191">
        <v>555</v>
      </c>
      <c r="AE191">
        <v>579</v>
      </c>
      <c r="AF191">
        <v>-176.8</v>
      </c>
    </row>
    <row r="192" spans="1:32" x14ac:dyDescent="0.2">
      <c r="A192" s="1">
        <v>39577</v>
      </c>
      <c r="B192" s="77">
        <v>-378.1</v>
      </c>
      <c r="C192" s="77">
        <v>-191.2</v>
      </c>
      <c r="D192" s="77">
        <v>-3.8</v>
      </c>
      <c r="E192" s="77">
        <v>-34.6</v>
      </c>
      <c r="F192" s="77">
        <v>-308.89999999999998</v>
      </c>
      <c r="G192" s="77">
        <v>423</v>
      </c>
      <c r="H192" s="77">
        <v>569</v>
      </c>
      <c r="I192" s="77">
        <v>323</v>
      </c>
      <c r="J192" s="77">
        <v>-291.10000000000002</v>
      </c>
      <c r="K192" s="77">
        <v>605</v>
      </c>
      <c r="L192" s="77">
        <v>258</v>
      </c>
      <c r="M192" s="77">
        <v>-207.8</v>
      </c>
      <c r="N192" s="77">
        <v>163</v>
      </c>
      <c r="O192" s="77">
        <v>212</v>
      </c>
      <c r="P192" s="77">
        <v>-66.3</v>
      </c>
      <c r="Q192" s="77">
        <v>1525</v>
      </c>
      <c r="R192" s="77">
        <v>301</v>
      </c>
      <c r="S192" s="77">
        <v>156</v>
      </c>
      <c r="T192" s="77">
        <v>-278.2</v>
      </c>
      <c r="U192" s="77">
        <v>295</v>
      </c>
      <c r="V192" s="77">
        <v>1003</v>
      </c>
      <c r="W192" s="77">
        <v>805</v>
      </c>
      <c r="X192" s="77">
        <v>85</v>
      </c>
      <c r="Y192" s="77">
        <v>218</v>
      </c>
      <c r="Z192">
        <v>310.89999999999998</v>
      </c>
      <c r="AA192">
        <v>181</v>
      </c>
      <c r="AB192">
        <v>620</v>
      </c>
      <c r="AC192">
        <v>630</v>
      </c>
      <c r="AD192">
        <v>523</v>
      </c>
      <c r="AE192">
        <v>619</v>
      </c>
      <c r="AF192">
        <v>-130.69999999999999</v>
      </c>
    </row>
    <row r="193" spans="1:32" x14ac:dyDescent="0.2">
      <c r="A193" s="1">
        <v>39578</v>
      </c>
      <c r="B193" s="77">
        <v>-351.3</v>
      </c>
      <c r="C193" s="77">
        <v>-195.3</v>
      </c>
      <c r="D193" s="77">
        <v>109</v>
      </c>
      <c r="E193" s="77">
        <v>-86.1</v>
      </c>
      <c r="F193" s="77">
        <v>-328.8</v>
      </c>
      <c r="G193" s="77">
        <v>454</v>
      </c>
      <c r="H193" s="77">
        <v>607</v>
      </c>
      <c r="I193" s="77">
        <v>354</v>
      </c>
      <c r="J193" s="77">
        <v>-198.3</v>
      </c>
      <c r="K193" s="77">
        <v>519</v>
      </c>
      <c r="L193" s="77">
        <v>222</v>
      </c>
      <c r="M193" s="77">
        <v>-181.4</v>
      </c>
      <c r="N193" s="77">
        <v>180</v>
      </c>
      <c r="O193" s="77">
        <v>274</v>
      </c>
      <c r="P193" s="77">
        <v>-11.9</v>
      </c>
      <c r="Q193" s="77">
        <v>1478</v>
      </c>
      <c r="R193" s="77">
        <v>254</v>
      </c>
      <c r="S193" s="77">
        <v>189</v>
      </c>
      <c r="T193" s="77">
        <v>-241.4</v>
      </c>
      <c r="U193" s="77">
        <v>299</v>
      </c>
      <c r="V193" s="77">
        <v>1063</v>
      </c>
      <c r="W193" s="77">
        <v>726</v>
      </c>
      <c r="X193" s="77">
        <v>56</v>
      </c>
      <c r="Y193" s="77">
        <v>249</v>
      </c>
      <c r="Z193">
        <v>311.5</v>
      </c>
      <c r="AA193">
        <v>191</v>
      </c>
      <c r="AB193">
        <v>592</v>
      </c>
      <c r="AC193">
        <v>704</v>
      </c>
      <c r="AD193">
        <v>491</v>
      </c>
      <c r="AE193">
        <v>657</v>
      </c>
      <c r="AF193">
        <v>-93</v>
      </c>
    </row>
    <row r="194" spans="1:32" x14ac:dyDescent="0.2">
      <c r="A194" s="1">
        <v>39579</v>
      </c>
      <c r="B194" s="77">
        <v>-297.89999999999998</v>
      </c>
      <c r="C194" s="77">
        <v>-87.7</v>
      </c>
      <c r="D194" s="77">
        <v>8.8000000000000007</v>
      </c>
      <c r="E194" s="77">
        <v>-88.5</v>
      </c>
      <c r="F194" s="77">
        <v>-339.8</v>
      </c>
      <c r="G194" s="77">
        <v>407</v>
      </c>
      <c r="H194" s="77">
        <v>742</v>
      </c>
      <c r="I194" s="77">
        <v>461</v>
      </c>
      <c r="J194" s="77">
        <v>-126.9</v>
      </c>
      <c r="K194" s="77">
        <v>414</v>
      </c>
      <c r="L194" s="77">
        <v>227</v>
      </c>
      <c r="M194" s="77">
        <v>-158.19999999999999</v>
      </c>
      <c r="N194" s="77">
        <v>240</v>
      </c>
      <c r="O194" s="77">
        <v>281</v>
      </c>
      <c r="P194" s="77">
        <v>16</v>
      </c>
      <c r="Q194" s="77">
        <v>1383</v>
      </c>
      <c r="R194" s="77">
        <v>233</v>
      </c>
      <c r="S194" s="77">
        <v>246</v>
      </c>
      <c r="T194" s="77">
        <v>-222.4</v>
      </c>
      <c r="U194" s="77">
        <v>285</v>
      </c>
      <c r="V194" s="77">
        <v>1057</v>
      </c>
      <c r="W194" s="77">
        <v>667</v>
      </c>
      <c r="X194" s="77">
        <v>86</v>
      </c>
      <c r="Y194" s="77">
        <v>280</v>
      </c>
      <c r="Z194">
        <v>294.3</v>
      </c>
      <c r="AA194">
        <v>251</v>
      </c>
      <c r="AB194">
        <v>614</v>
      </c>
      <c r="AC194">
        <v>739</v>
      </c>
      <c r="AD194">
        <v>465</v>
      </c>
      <c r="AE194">
        <v>695</v>
      </c>
      <c r="AF194">
        <v>-60.6</v>
      </c>
    </row>
    <row r="195" spans="1:32" x14ac:dyDescent="0.2">
      <c r="A195" s="1">
        <v>39580</v>
      </c>
      <c r="B195" s="77">
        <v>-336</v>
      </c>
      <c r="C195" s="77">
        <v>-216.5</v>
      </c>
      <c r="D195" s="77">
        <v>-127</v>
      </c>
      <c r="E195" s="77">
        <v>-82.7</v>
      </c>
      <c r="F195" s="77">
        <v>-269.60000000000002</v>
      </c>
      <c r="G195" s="77">
        <v>339</v>
      </c>
      <c r="H195" s="77">
        <v>731</v>
      </c>
      <c r="I195" s="77">
        <v>380</v>
      </c>
      <c r="J195" s="77">
        <v>-24.1</v>
      </c>
      <c r="K195" s="77">
        <v>235</v>
      </c>
      <c r="L195" s="77">
        <v>264</v>
      </c>
      <c r="M195" s="77">
        <v>-198.7</v>
      </c>
      <c r="N195" s="77">
        <v>283</v>
      </c>
      <c r="O195" s="77">
        <v>291</v>
      </c>
      <c r="P195" s="77">
        <v>49</v>
      </c>
      <c r="Q195" s="77">
        <v>1320</v>
      </c>
      <c r="R195" s="77">
        <v>218</v>
      </c>
      <c r="S195" s="77">
        <v>301</v>
      </c>
      <c r="T195" s="77">
        <v>-207.6</v>
      </c>
      <c r="U195" s="77">
        <v>353</v>
      </c>
      <c r="V195" s="77">
        <v>837</v>
      </c>
      <c r="W195" s="77">
        <v>696</v>
      </c>
      <c r="X195" s="77">
        <v>164</v>
      </c>
      <c r="Y195" s="77">
        <v>283</v>
      </c>
      <c r="Z195">
        <v>251.3</v>
      </c>
      <c r="AA195">
        <v>299</v>
      </c>
      <c r="AB195">
        <v>637</v>
      </c>
      <c r="AC195">
        <v>817</v>
      </c>
      <c r="AD195">
        <v>429</v>
      </c>
      <c r="AE195">
        <v>697</v>
      </c>
      <c r="AF195">
        <v>-18.7</v>
      </c>
    </row>
    <row r="196" spans="1:32" x14ac:dyDescent="0.2">
      <c r="A196" s="1">
        <v>39581</v>
      </c>
      <c r="B196" s="77">
        <v>-442.5</v>
      </c>
      <c r="C196" s="77">
        <v>-165.6</v>
      </c>
      <c r="D196" s="77">
        <v>-257.3</v>
      </c>
      <c r="E196" s="77">
        <v>-161</v>
      </c>
      <c r="F196" s="77">
        <v>-164.8</v>
      </c>
      <c r="G196" s="77">
        <v>328</v>
      </c>
      <c r="H196" s="77">
        <v>610</v>
      </c>
      <c r="I196" s="77">
        <v>70</v>
      </c>
      <c r="J196" s="77">
        <v>44</v>
      </c>
      <c r="K196" s="77">
        <v>330</v>
      </c>
      <c r="L196" s="77">
        <v>267</v>
      </c>
      <c r="M196" s="77">
        <v>-141.4</v>
      </c>
      <c r="N196" s="77">
        <v>248</v>
      </c>
      <c r="O196" s="77">
        <v>360</v>
      </c>
      <c r="P196" s="77">
        <v>53</v>
      </c>
      <c r="Q196" s="77">
        <v>1163</v>
      </c>
      <c r="R196" s="77">
        <v>214</v>
      </c>
      <c r="S196" s="77">
        <v>382</v>
      </c>
      <c r="T196" s="77">
        <v>-116.1</v>
      </c>
      <c r="U196" s="77">
        <v>360</v>
      </c>
      <c r="V196" s="77">
        <v>618</v>
      </c>
      <c r="W196" s="77">
        <v>698</v>
      </c>
      <c r="X196" s="77">
        <v>192</v>
      </c>
      <c r="Y196" s="77">
        <v>290</v>
      </c>
      <c r="Z196">
        <v>185.3</v>
      </c>
      <c r="AA196">
        <v>296</v>
      </c>
      <c r="AB196">
        <v>601</v>
      </c>
      <c r="AC196">
        <v>886</v>
      </c>
      <c r="AD196">
        <v>379</v>
      </c>
      <c r="AE196">
        <v>680</v>
      </c>
      <c r="AF196">
        <v>29</v>
      </c>
    </row>
    <row r="197" spans="1:32" x14ac:dyDescent="0.2">
      <c r="A197" s="1">
        <v>39582</v>
      </c>
      <c r="B197" s="77">
        <v>-431.4</v>
      </c>
      <c r="C197" s="77">
        <v>-199.1</v>
      </c>
      <c r="D197" s="77">
        <v>-429.2</v>
      </c>
      <c r="E197" s="77">
        <v>-150.5</v>
      </c>
      <c r="F197" s="77">
        <v>-91.2</v>
      </c>
      <c r="G197" s="77">
        <v>269</v>
      </c>
      <c r="H197" s="77">
        <v>618</v>
      </c>
      <c r="I197" s="77">
        <v>-115</v>
      </c>
      <c r="J197" s="77">
        <v>-82.7</v>
      </c>
      <c r="K197" s="77">
        <v>373</v>
      </c>
      <c r="L197" s="77">
        <v>237</v>
      </c>
      <c r="M197" s="77">
        <v>-167.9</v>
      </c>
      <c r="N197" s="77">
        <v>261</v>
      </c>
      <c r="O197" s="77">
        <v>349</v>
      </c>
      <c r="P197" s="77">
        <v>86</v>
      </c>
      <c r="Q197" s="77">
        <v>962</v>
      </c>
      <c r="R197" s="77">
        <v>195</v>
      </c>
      <c r="S197" s="77">
        <v>455</v>
      </c>
      <c r="T197" s="77">
        <v>-26</v>
      </c>
      <c r="U197" s="77">
        <v>380</v>
      </c>
      <c r="V197" s="77">
        <v>457</v>
      </c>
      <c r="W197" s="77">
        <v>693</v>
      </c>
      <c r="X197" s="77">
        <v>242</v>
      </c>
      <c r="Y197" s="77">
        <v>270</v>
      </c>
      <c r="Z197">
        <v>140.80000000000001</v>
      </c>
      <c r="AA197">
        <v>337</v>
      </c>
      <c r="AB197">
        <v>609</v>
      </c>
      <c r="AC197">
        <v>946</v>
      </c>
      <c r="AD197">
        <v>347</v>
      </c>
      <c r="AE197">
        <v>614</v>
      </c>
      <c r="AF197">
        <v>62</v>
      </c>
    </row>
    <row r="198" spans="1:32" x14ac:dyDescent="0.2">
      <c r="A198" s="1">
        <v>39583</v>
      </c>
      <c r="B198" s="77">
        <v>-421.3</v>
      </c>
      <c r="C198" s="77">
        <v>-367.3</v>
      </c>
      <c r="D198" s="77">
        <v>-353.4</v>
      </c>
      <c r="E198" s="77">
        <v>59</v>
      </c>
      <c r="F198" s="77">
        <v>-161.30000000000001</v>
      </c>
      <c r="G198" s="77">
        <v>225</v>
      </c>
      <c r="H198" s="77">
        <v>533</v>
      </c>
      <c r="I198" s="77">
        <v>-440.2</v>
      </c>
      <c r="J198" s="77">
        <v>-139.30000000000001</v>
      </c>
      <c r="K198" s="77">
        <v>429</v>
      </c>
      <c r="L198" s="77">
        <v>271</v>
      </c>
      <c r="M198" s="77">
        <v>-221.1</v>
      </c>
      <c r="N198" s="77">
        <v>270</v>
      </c>
      <c r="O198" s="77">
        <v>328</v>
      </c>
      <c r="P198" s="77">
        <v>86</v>
      </c>
      <c r="Q198" s="77">
        <v>731</v>
      </c>
      <c r="R198" s="77">
        <v>250</v>
      </c>
      <c r="S198" s="77">
        <v>496</v>
      </c>
      <c r="T198" s="77">
        <v>44</v>
      </c>
      <c r="U198" s="77">
        <v>337</v>
      </c>
      <c r="V198" s="77">
        <v>291</v>
      </c>
      <c r="W198" s="77">
        <v>691</v>
      </c>
      <c r="X198" s="77">
        <v>297</v>
      </c>
      <c r="Y198" s="77">
        <v>222</v>
      </c>
      <c r="Z198">
        <v>136.80000000000001</v>
      </c>
      <c r="AA198">
        <v>328</v>
      </c>
      <c r="AB198">
        <v>611</v>
      </c>
      <c r="AC198">
        <v>980</v>
      </c>
      <c r="AD198">
        <v>357</v>
      </c>
      <c r="AE198">
        <v>536</v>
      </c>
      <c r="AF198">
        <v>67</v>
      </c>
    </row>
    <row r="199" spans="1:32" x14ac:dyDescent="0.2">
      <c r="A199" s="1">
        <v>39584</v>
      </c>
      <c r="B199" s="77">
        <v>-470</v>
      </c>
      <c r="C199" s="77">
        <v>-327</v>
      </c>
      <c r="D199" s="77">
        <v>-309.7</v>
      </c>
      <c r="E199" s="77">
        <v>-12.7</v>
      </c>
      <c r="F199" s="77">
        <v>-62.2</v>
      </c>
      <c r="G199" s="77">
        <v>237</v>
      </c>
      <c r="H199" s="77">
        <v>469</v>
      </c>
      <c r="I199" s="77">
        <v>-543.5</v>
      </c>
      <c r="J199" s="77">
        <v>-80.599999999999994</v>
      </c>
      <c r="K199" s="77">
        <v>447</v>
      </c>
      <c r="L199" s="77">
        <v>326</v>
      </c>
      <c r="M199" s="77">
        <v>-183.6</v>
      </c>
      <c r="N199" s="77">
        <v>235</v>
      </c>
      <c r="O199" s="77">
        <v>306</v>
      </c>
      <c r="P199" s="77">
        <v>62</v>
      </c>
      <c r="Q199" s="77">
        <v>503</v>
      </c>
      <c r="R199" s="77">
        <v>312</v>
      </c>
      <c r="S199" s="77">
        <v>502</v>
      </c>
      <c r="T199" s="77">
        <v>67</v>
      </c>
      <c r="U199" s="77">
        <v>363</v>
      </c>
      <c r="V199" s="77">
        <v>147</v>
      </c>
      <c r="W199" s="77">
        <v>677</v>
      </c>
      <c r="X199" s="77">
        <v>311</v>
      </c>
      <c r="Y199" s="77">
        <v>190</v>
      </c>
      <c r="Z199">
        <v>142.19999999999999</v>
      </c>
      <c r="AA199">
        <v>327</v>
      </c>
      <c r="AB199">
        <v>629</v>
      </c>
      <c r="AC199">
        <v>950</v>
      </c>
      <c r="AD199">
        <v>317</v>
      </c>
      <c r="AE199">
        <v>486</v>
      </c>
      <c r="AF199">
        <v>74</v>
      </c>
    </row>
    <row r="200" spans="1:32" x14ac:dyDescent="0.2">
      <c r="A200" s="1">
        <v>39585</v>
      </c>
      <c r="B200" s="77">
        <v>-419.5</v>
      </c>
      <c r="C200" s="77">
        <v>-385</v>
      </c>
      <c r="D200" s="77">
        <v>-220.7</v>
      </c>
      <c r="E200" s="77">
        <v>81</v>
      </c>
      <c r="F200" s="77">
        <v>-108.1</v>
      </c>
      <c r="G200" s="77">
        <v>274</v>
      </c>
      <c r="H200" s="77">
        <v>505</v>
      </c>
      <c r="I200" s="77">
        <v>-372.6</v>
      </c>
      <c r="J200" s="77">
        <v>-23.8</v>
      </c>
      <c r="K200" s="77">
        <v>372</v>
      </c>
      <c r="L200" s="77">
        <v>352</v>
      </c>
      <c r="M200" s="77">
        <v>-141.19999999999999</v>
      </c>
      <c r="N200" s="77">
        <v>217</v>
      </c>
      <c r="O200" s="77">
        <v>242</v>
      </c>
      <c r="P200" s="77">
        <v>43</v>
      </c>
      <c r="Q200" s="77">
        <v>327</v>
      </c>
      <c r="R200" s="77">
        <v>434</v>
      </c>
      <c r="S200" s="77">
        <v>539</v>
      </c>
      <c r="T200" s="77">
        <v>91</v>
      </c>
      <c r="U200" s="77">
        <v>347</v>
      </c>
      <c r="V200" s="77">
        <v>-35.200000000000003</v>
      </c>
      <c r="W200" s="77">
        <v>695</v>
      </c>
      <c r="X200" s="77">
        <v>346</v>
      </c>
      <c r="Y200" s="77">
        <v>154</v>
      </c>
      <c r="Z200">
        <v>160.80000000000001</v>
      </c>
      <c r="AA200">
        <v>384</v>
      </c>
      <c r="AB200">
        <v>782</v>
      </c>
      <c r="AC200">
        <v>945</v>
      </c>
      <c r="AD200">
        <v>310</v>
      </c>
      <c r="AE200">
        <v>449</v>
      </c>
      <c r="AF200">
        <v>54</v>
      </c>
    </row>
    <row r="201" spans="1:32" x14ac:dyDescent="0.2">
      <c r="A201" s="1">
        <v>39586</v>
      </c>
      <c r="B201" s="77">
        <v>-427.7</v>
      </c>
      <c r="C201" s="77">
        <v>-403.3</v>
      </c>
      <c r="D201" s="77">
        <v>-213.5</v>
      </c>
      <c r="E201" s="77">
        <v>167</v>
      </c>
      <c r="F201" s="77">
        <v>-129.4</v>
      </c>
      <c r="G201" s="77">
        <v>321</v>
      </c>
      <c r="H201" s="77">
        <v>411</v>
      </c>
      <c r="I201" s="77">
        <v>-446.7</v>
      </c>
      <c r="J201" s="77">
        <v>-127.5</v>
      </c>
      <c r="K201" s="77">
        <v>363</v>
      </c>
      <c r="L201" s="77">
        <v>457</v>
      </c>
      <c r="M201" s="77">
        <v>-93.3</v>
      </c>
      <c r="N201" s="77">
        <v>161</v>
      </c>
      <c r="O201" s="77">
        <v>204</v>
      </c>
      <c r="P201" s="77">
        <v>128</v>
      </c>
      <c r="Q201" s="77">
        <v>199</v>
      </c>
      <c r="R201" s="77">
        <v>498</v>
      </c>
      <c r="S201" s="77">
        <v>547</v>
      </c>
      <c r="T201" s="77">
        <v>131</v>
      </c>
      <c r="U201" s="77">
        <v>338</v>
      </c>
      <c r="V201" s="77">
        <v>-201.2</v>
      </c>
      <c r="W201" s="77">
        <v>701</v>
      </c>
      <c r="X201" s="77">
        <v>324</v>
      </c>
      <c r="Y201" s="77">
        <v>121</v>
      </c>
      <c r="Z201">
        <v>210.2</v>
      </c>
      <c r="AA201">
        <v>375</v>
      </c>
      <c r="AB201">
        <v>898</v>
      </c>
      <c r="AC201">
        <v>971</v>
      </c>
      <c r="AD201">
        <v>328</v>
      </c>
      <c r="AE201">
        <v>414</v>
      </c>
      <c r="AF201">
        <v>31</v>
      </c>
    </row>
    <row r="202" spans="1:32" x14ac:dyDescent="0.2">
      <c r="A202" s="1">
        <v>39587</v>
      </c>
      <c r="B202" s="77">
        <v>-503.6</v>
      </c>
      <c r="C202" s="77">
        <v>-380.6</v>
      </c>
      <c r="D202" s="77">
        <v>-354.5</v>
      </c>
      <c r="E202" s="77">
        <v>47</v>
      </c>
      <c r="F202" s="77">
        <v>-13.9</v>
      </c>
      <c r="G202" s="77">
        <v>319</v>
      </c>
      <c r="H202" s="77">
        <v>473</v>
      </c>
      <c r="I202" s="77">
        <v>-292.39999999999998</v>
      </c>
      <c r="J202" s="77">
        <v>-203.2</v>
      </c>
      <c r="K202" s="77">
        <v>416</v>
      </c>
      <c r="L202" s="77">
        <v>443</v>
      </c>
      <c r="M202" s="77">
        <v>-42.5</v>
      </c>
      <c r="N202" s="77">
        <v>227</v>
      </c>
      <c r="O202" s="77">
        <v>170</v>
      </c>
      <c r="P202" s="77">
        <v>122</v>
      </c>
      <c r="Q202" s="77">
        <v>101</v>
      </c>
      <c r="R202" s="77">
        <v>553</v>
      </c>
      <c r="S202" s="77">
        <v>534</v>
      </c>
      <c r="T202" s="77">
        <v>157</v>
      </c>
      <c r="U202" s="77">
        <v>188</v>
      </c>
      <c r="V202" s="77">
        <v>-178.6</v>
      </c>
      <c r="W202" s="77">
        <v>687</v>
      </c>
      <c r="X202" s="77">
        <v>342</v>
      </c>
      <c r="Y202" s="77">
        <v>120</v>
      </c>
      <c r="Z202">
        <v>301.60000000000002</v>
      </c>
      <c r="AA202">
        <v>358</v>
      </c>
      <c r="AB202">
        <v>984</v>
      </c>
      <c r="AC202">
        <v>980</v>
      </c>
      <c r="AD202">
        <v>349</v>
      </c>
      <c r="AE202">
        <v>369</v>
      </c>
      <c r="AF202">
        <v>19</v>
      </c>
    </row>
    <row r="203" spans="1:32" x14ac:dyDescent="0.2">
      <c r="A203" s="1">
        <v>39588</v>
      </c>
      <c r="B203" s="77">
        <v>-495.9</v>
      </c>
      <c r="C203" s="77">
        <v>-491.4</v>
      </c>
      <c r="D203" s="77">
        <v>-327.60000000000002</v>
      </c>
      <c r="E203" s="77">
        <v>140</v>
      </c>
      <c r="F203" s="77">
        <v>-119.6</v>
      </c>
      <c r="G203" s="77">
        <v>287</v>
      </c>
      <c r="H203" s="77">
        <v>460</v>
      </c>
      <c r="I203" s="77">
        <v>-410</v>
      </c>
      <c r="J203" s="77">
        <v>-357.5</v>
      </c>
      <c r="K203" s="77">
        <v>363</v>
      </c>
      <c r="L203" s="77">
        <v>447</v>
      </c>
      <c r="M203" s="77">
        <v>-31</v>
      </c>
      <c r="N203" s="77">
        <v>278</v>
      </c>
      <c r="O203" s="77">
        <v>40</v>
      </c>
      <c r="P203" s="77">
        <v>73</v>
      </c>
      <c r="Q203" s="77">
        <v>48</v>
      </c>
      <c r="R203" s="77">
        <v>610</v>
      </c>
      <c r="S203" s="77">
        <v>552</v>
      </c>
      <c r="T203" s="77">
        <v>85</v>
      </c>
      <c r="U203" s="77">
        <v>316</v>
      </c>
      <c r="V203" s="77">
        <v>-84.3</v>
      </c>
      <c r="W203" s="77">
        <v>711</v>
      </c>
      <c r="X203" s="77">
        <v>371</v>
      </c>
      <c r="Y203" s="77">
        <v>104</v>
      </c>
      <c r="Z203">
        <v>399.2</v>
      </c>
      <c r="AA203">
        <v>381</v>
      </c>
      <c r="AB203">
        <v>1142</v>
      </c>
      <c r="AC203">
        <v>994</v>
      </c>
      <c r="AD203">
        <v>389</v>
      </c>
      <c r="AE203">
        <v>327</v>
      </c>
      <c r="AF203">
        <v>-9.8000000000000007</v>
      </c>
    </row>
    <row r="204" spans="1:32" x14ac:dyDescent="0.2">
      <c r="A204" s="1">
        <v>39589</v>
      </c>
      <c r="B204" s="77">
        <v>-535</v>
      </c>
      <c r="C204" s="77">
        <v>-472</v>
      </c>
      <c r="D204" s="77">
        <v>-380.8</v>
      </c>
      <c r="E204" s="77">
        <v>126</v>
      </c>
      <c r="F204" s="77">
        <v>-158.80000000000001</v>
      </c>
      <c r="G204" s="77">
        <v>161</v>
      </c>
      <c r="H204" s="77">
        <v>444</v>
      </c>
      <c r="I204" s="77">
        <v>-535.5</v>
      </c>
      <c r="J204" s="77">
        <v>-489.3</v>
      </c>
      <c r="K204" s="77">
        <v>277</v>
      </c>
      <c r="L204" s="77">
        <v>548</v>
      </c>
      <c r="M204" s="77">
        <v>-1.8</v>
      </c>
      <c r="N204" s="77">
        <v>282</v>
      </c>
      <c r="O204" s="77">
        <v>44</v>
      </c>
      <c r="P204" s="77">
        <v>39</v>
      </c>
      <c r="Q204" s="77">
        <v>32</v>
      </c>
      <c r="R204" s="77">
        <v>641</v>
      </c>
      <c r="S204" s="77">
        <v>566</v>
      </c>
      <c r="T204" s="77">
        <v>39</v>
      </c>
      <c r="U204" s="77">
        <v>235</v>
      </c>
      <c r="V204" s="77">
        <v>-28.6</v>
      </c>
      <c r="W204" s="77">
        <v>684</v>
      </c>
      <c r="X204" s="77">
        <v>403</v>
      </c>
      <c r="Y204" s="77">
        <v>113</v>
      </c>
      <c r="Z204">
        <v>447.7</v>
      </c>
      <c r="AA204">
        <v>385</v>
      </c>
      <c r="AB204">
        <v>1184</v>
      </c>
      <c r="AC204">
        <v>1017</v>
      </c>
      <c r="AD204">
        <v>413</v>
      </c>
      <c r="AE204">
        <v>305</v>
      </c>
      <c r="AF204">
        <v>-41.2</v>
      </c>
    </row>
    <row r="205" spans="1:32" x14ac:dyDescent="0.2">
      <c r="A205" s="1">
        <v>39590</v>
      </c>
      <c r="B205" s="77">
        <v>-526.29999999999995</v>
      </c>
      <c r="C205" s="77">
        <v>-556.4</v>
      </c>
      <c r="D205" s="77">
        <v>-419.6</v>
      </c>
      <c r="E205" s="77">
        <v>42</v>
      </c>
      <c r="F205" s="77">
        <v>-202.7</v>
      </c>
      <c r="G205" s="77">
        <v>17</v>
      </c>
      <c r="H205" s="77">
        <v>357</v>
      </c>
      <c r="I205" s="77">
        <v>-571</v>
      </c>
      <c r="J205" s="77">
        <v>-590.9</v>
      </c>
      <c r="K205" s="77">
        <v>255</v>
      </c>
      <c r="L205" s="77">
        <v>529</v>
      </c>
      <c r="M205" s="77">
        <v>71</v>
      </c>
      <c r="N205" s="77">
        <v>329</v>
      </c>
      <c r="O205" s="77">
        <v>29</v>
      </c>
      <c r="P205" s="77">
        <v>44</v>
      </c>
      <c r="Q205" s="77">
        <v>-15.6</v>
      </c>
      <c r="R205" s="77">
        <v>597</v>
      </c>
      <c r="S205" s="77">
        <v>603</v>
      </c>
      <c r="T205" s="77">
        <v>55</v>
      </c>
      <c r="U205" s="77">
        <v>256</v>
      </c>
      <c r="V205" s="77">
        <v>-18.899999999999999</v>
      </c>
      <c r="W205" s="77">
        <v>681</v>
      </c>
      <c r="X205" s="77">
        <v>436</v>
      </c>
      <c r="Y205" s="77">
        <v>154</v>
      </c>
      <c r="Z205">
        <v>414.4</v>
      </c>
      <c r="AA205">
        <v>412</v>
      </c>
      <c r="AB205">
        <v>1112</v>
      </c>
      <c r="AC205">
        <v>1078</v>
      </c>
      <c r="AD205">
        <v>325</v>
      </c>
      <c r="AE205">
        <v>311</v>
      </c>
      <c r="AF205">
        <v>-25.5</v>
      </c>
    </row>
    <row r="206" spans="1:32" x14ac:dyDescent="0.2">
      <c r="A206" s="1">
        <v>39591</v>
      </c>
      <c r="B206" s="77">
        <v>-469</v>
      </c>
      <c r="C206" s="77">
        <v>-767.1</v>
      </c>
      <c r="D206" s="77">
        <v>-304.8</v>
      </c>
      <c r="E206" s="77">
        <v>-49.3</v>
      </c>
      <c r="F206" s="77">
        <v>-140.80000000000001</v>
      </c>
      <c r="G206" s="77">
        <v>-183.6</v>
      </c>
      <c r="H206" s="77">
        <v>212</v>
      </c>
      <c r="I206" s="77">
        <v>-572.4</v>
      </c>
      <c r="J206" s="77">
        <v>-644.20000000000005</v>
      </c>
      <c r="K206" s="77">
        <v>200</v>
      </c>
      <c r="L206" s="77">
        <v>503</v>
      </c>
      <c r="M206" s="77">
        <v>72</v>
      </c>
      <c r="N206" s="77">
        <v>375</v>
      </c>
      <c r="O206" s="77">
        <v>15</v>
      </c>
      <c r="P206" s="77">
        <v>27</v>
      </c>
      <c r="Q206" s="77">
        <v>-46</v>
      </c>
      <c r="R206" s="77">
        <v>658</v>
      </c>
      <c r="S206" s="77">
        <v>705</v>
      </c>
      <c r="T206" s="77">
        <v>55</v>
      </c>
      <c r="U206" s="77">
        <v>247</v>
      </c>
      <c r="V206" s="77">
        <v>2.4</v>
      </c>
      <c r="W206" s="77">
        <v>658</v>
      </c>
      <c r="X206" s="77">
        <v>472</v>
      </c>
      <c r="Y206" s="77">
        <v>170</v>
      </c>
      <c r="Z206">
        <v>382.7</v>
      </c>
      <c r="AA206">
        <v>404</v>
      </c>
      <c r="AB206">
        <v>1052</v>
      </c>
      <c r="AC206">
        <v>1171</v>
      </c>
      <c r="AD206">
        <v>283</v>
      </c>
      <c r="AE206">
        <v>337</v>
      </c>
      <c r="AF206">
        <v>-35.6</v>
      </c>
    </row>
    <row r="207" spans="1:32" x14ac:dyDescent="0.2">
      <c r="A207" s="1">
        <v>39592</v>
      </c>
      <c r="B207" s="77">
        <v>-431.5</v>
      </c>
      <c r="C207" s="77">
        <v>-728.2</v>
      </c>
      <c r="D207" s="77">
        <v>-200.7</v>
      </c>
      <c r="E207" s="77">
        <v>-147.30000000000001</v>
      </c>
      <c r="F207" s="77">
        <v>-34.4</v>
      </c>
      <c r="G207" s="77">
        <v>-199.7</v>
      </c>
      <c r="H207" s="77">
        <v>172</v>
      </c>
      <c r="I207" s="77">
        <v>-485.9</v>
      </c>
      <c r="J207" s="77">
        <v>-618.4</v>
      </c>
      <c r="K207" s="77">
        <v>280</v>
      </c>
      <c r="L207" s="77">
        <v>509</v>
      </c>
      <c r="M207" s="77">
        <v>80</v>
      </c>
      <c r="N207" s="77">
        <v>415</v>
      </c>
      <c r="O207" s="77">
        <v>4.9000000000000004</v>
      </c>
      <c r="P207" s="77">
        <v>-11.1</v>
      </c>
      <c r="Q207" s="77">
        <v>-74.8</v>
      </c>
      <c r="R207" s="77">
        <v>683</v>
      </c>
      <c r="S207" s="77">
        <v>768</v>
      </c>
      <c r="T207" s="77">
        <v>49</v>
      </c>
      <c r="U207" s="77">
        <v>266</v>
      </c>
      <c r="V207" s="77">
        <v>54</v>
      </c>
      <c r="W207" s="77">
        <v>615</v>
      </c>
      <c r="X207" s="77">
        <v>503</v>
      </c>
      <c r="Y207" s="77">
        <v>197</v>
      </c>
      <c r="Z207">
        <v>357.9</v>
      </c>
      <c r="AA207">
        <v>363</v>
      </c>
      <c r="AB207">
        <v>869</v>
      </c>
      <c r="AC207">
        <v>1145</v>
      </c>
      <c r="AD207">
        <v>330</v>
      </c>
      <c r="AE207">
        <v>338</v>
      </c>
      <c r="AF207">
        <v>45</v>
      </c>
    </row>
    <row r="208" spans="1:32" x14ac:dyDescent="0.2">
      <c r="A208" s="1">
        <v>39593</v>
      </c>
      <c r="B208" s="77">
        <v>-360.6</v>
      </c>
      <c r="C208" s="77">
        <v>-859.9</v>
      </c>
      <c r="D208" s="77">
        <v>-90.5</v>
      </c>
      <c r="E208" s="77">
        <v>-207.1</v>
      </c>
      <c r="F208" s="77">
        <v>145</v>
      </c>
      <c r="G208" s="77">
        <v>-355.1</v>
      </c>
      <c r="H208" s="77">
        <v>-112.6</v>
      </c>
      <c r="I208" s="77">
        <v>-438.6</v>
      </c>
      <c r="J208" s="77">
        <v>-516.4</v>
      </c>
      <c r="K208" s="77">
        <v>262</v>
      </c>
      <c r="L208" s="77">
        <v>417</v>
      </c>
      <c r="M208" s="77">
        <v>72</v>
      </c>
      <c r="N208" s="77">
        <v>496</v>
      </c>
      <c r="O208" s="77">
        <v>14</v>
      </c>
      <c r="P208" s="77">
        <v>-132.9</v>
      </c>
      <c r="Q208" s="77">
        <v>-124.7</v>
      </c>
      <c r="R208" s="77">
        <v>677</v>
      </c>
      <c r="S208" s="77">
        <v>737</v>
      </c>
      <c r="T208" s="77">
        <v>21</v>
      </c>
      <c r="U208" s="77">
        <v>283</v>
      </c>
      <c r="V208" s="77">
        <v>111</v>
      </c>
      <c r="W208" s="77">
        <v>682</v>
      </c>
      <c r="X208" s="77">
        <v>554</v>
      </c>
      <c r="Y208" s="77">
        <v>222</v>
      </c>
      <c r="Z208">
        <v>298.7</v>
      </c>
      <c r="AA208">
        <v>353</v>
      </c>
      <c r="AB208">
        <v>685</v>
      </c>
      <c r="AC208">
        <v>1068</v>
      </c>
      <c r="AD208">
        <v>342</v>
      </c>
      <c r="AE208">
        <v>307</v>
      </c>
      <c r="AF208">
        <v>137</v>
      </c>
    </row>
    <row r="209" spans="1:32" x14ac:dyDescent="0.2">
      <c r="A209" s="1">
        <v>39594</v>
      </c>
      <c r="B209" s="77">
        <v>-519.4</v>
      </c>
      <c r="C209" s="77">
        <v>-938.6</v>
      </c>
      <c r="D209" s="77">
        <v>-23.3</v>
      </c>
      <c r="E209" s="77">
        <v>-194</v>
      </c>
      <c r="F209" s="77">
        <v>345</v>
      </c>
      <c r="G209" s="77">
        <v>-472.7</v>
      </c>
      <c r="H209" s="77">
        <v>49</v>
      </c>
      <c r="I209" s="77">
        <v>-348.3</v>
      </c>
      <c r="J209" s="77">
        <v>-436.3</v>
      </c>
      <c r="K209" s="77">
        <v>237</v>
      </c>
      <c r="L209" s="77">
        <v>425</v>
      </c>
      <c r="M209" s="77">
        <v>57</v>
      </c>
      <c r="N209" s="77">
        <v>478</v>
      </c>
      <c r="O209" s="77">
        <v>-23.8</v>
      </c>
      <c r="P209" s="77">
        <v>-170.1</v>
      </c>
      <c r="Q209" s="77">
        <v>-118.4</v>
      </c>
      <c r="R209" s="77">
        <v>687</v>
      </c>
      <c r="S209" s="77">
        <v>734</v>
      </c>
      <c r="T209" s="77">
        <v>-15.1</v>
      </c>
      <c r="U209" s="77">
        <v>365</v>
      </c>
      <c r="V209" s="77">
        <v>113</v>
      </c>
      <c r="W209" s="77">
        <v>696</v>
      </c>
      <c r="X209" s="77">
        <v>536</v>
      </c>
      <c r="Y209" s="77">
        <v>234</v>
      </c>
      <c r="Z209">
        <v>213.6</v>
      </c>
      <c r="AA209">
        <v>356</v>
      </c>
      <c r="AB209">
        <v>523</v>
      </c>
      <c r="AC209">
        <v>1014</v>
      </c>
      <c r="AD209">
        <v>359</v>
      </c>
      <c r="AE209">
        <v>260</v>
      </c>
      <c r="AF209">
        <v>184</v>
      </c>
    </row>
    <row r="210" spans="1:32" x14ac:dyDescent="0.2">
      <c r="A210" s="1">
        <v>39595</v>
      </c>
      <c r="B210" s="77">
        <v>-514.6</v>
      </c>
      <c r="C210" s="77">
        <v>-928.8</v>
      </c>
      <c r="D210" s="77">
        <v>-41.9</v>
      </c>
      <c r="E210" s="77">
        <v>-253.3</v>
      </c>
      <c r="F210" s="77">
        <v>503</v>
      </c>
      <c r="G210" s="77">
        <v>-419.7</v>
      </c>
      <c r="H210" s="77">
        <v>24</v>
      </c>
      <c r="I210" s="77">
        <v>-437.5</v>
      </c>
      <c r="J210" s="77">
        <v>-411.8</v>
      </c>
      <c r="K210" s="77">
        <v>233</v>
      </c>
      <c r="L210" s="77">
        <v>452</v>
      </c>
      <c r="M210" s="77">
        <v>23</v>
      </c>
      <c r="N210" s="77">
        <v>496</v>
      </c>
      <c r="O210" s="77">
        <v>-42.6</v>
      </c>
      <c r="P210" s="77">
        <v>-150.30000000000001</v>
      </c>
      <c r="Q210" s="77">
        <v>-131</v>
      </c>
      <c r="R210" s="77">
        <v>663</v>
      </c>
      <c r="S210" s="77">
        <v>705</v>
      </c>
      <c r="T210" s="77">
        <v>-13.6</v>
      </c>
      <c r="U210" s="77">
        <v>218</v>
      </c>
      <c r="V210" s="77">
        <v>110</v>
      </c>
      <c r="W210" s="77">
        <v>635</v>
      </c>
      <c r="X210" s="77">
        <v>529</v>
      </c>
      <c r="Y210" s="77">
        <v>252</v>
      </c>
      <c r="Z210">
        <v>135.9</v>
      </c>
      <c r="AA210">
        <v>318</v>
      </c>
      <c r="AB210">
        <v>393</v>
      </c>
      <c r="AC210">
        <v>956</v>
      </c>
      <c r="AD210">
        <v>315</v>
      </c>
      <c r="AE210">
        <v>255</v>
      </c>
      <c r="AF210">
        <v>240</v>
      </c>
    </row>
    <row r="211" spans="1:32" x14ac:dyDescent="0.2">
      <c r="A211" s="1">
        <v>39596</v>
      </c>
      <c r="B211" s="77">
        <v>-528.1</v>
      </c>
      <c r="C211" s="77">
        <v>-947.5</v>
      </c>
      <c r="D211" s="77">
        <v>-48.8</v>
      </c>
      <c r="E211" s="77">
        <v>-262.7</v>
      </c>
      <c r="F211" s="77">
        <v>655</v>
      </c>
      <c r="G211" s="77">
        <v>-698.9</v>
      </c>
      <c r="H211" s="77">
        <v>-92.3</v>
      </c>
      <c r="I211" s="77">
        <v>-475.9</v>
      </c>
      <c r="J211" s="77">
        <v>-243.8</v>
      </c>
      <c r="K211" s="77">
        <v>233</v>
      </c>
      <c r="L211" s="77">
        <v>451</v>
      </c>
      <c r="M211" s="77">
        <v>42</v>
      </c>
      <c r="N211" s="77">
        <v>543</v>
      </c>
      <c r="O211" s="77">
        <v>-45.6</v>
      </c>
      <c r="P211" s="77">
        <v>-157.69999999999999</v>
      </c>
      <c r="Q211" s="77">
        <v>-136.5</v>
      </c>
      <c r="R211" s="77">
        <v>591</v>
      </c>
      <c r="S211" s="77">
        <v>712</v>
      </c>
      <c r="T211" s="77">
        <v>-51.2</v>
      </c>
      <c r="U211" s="77">
        <v>252</v>
      </c>
      <c r="V211" s="77">
        <v>87</v>
      </c>
      <c r="W211" s="77">
        <v>659</v>
      </c>
      <c r="X211" s="77">
        <v>527</v>
      </c>
      <c r="Y211" s="77">
        <v>263</v>
      </c>
      <c r="Z211">
        <v>24.8</v>
      </c>
      <c r="AA211">
        <v>278</v>
      </c>
      <c r="AB211">
        <v>272</v>
      </c>
      <c r="AC211">
        <v>912</v>
      </c>
      <c r="AD211">
        <v>325</v>
      </c>
      <c r="AE211">
        <v>274</v>
      </c>
      <c r="AF211">
        <v>284</v>
      </c>
    </row>
    <row r="212" spans="1:32" x14ac:dyDescent="0.2">
      <c r="A212" s="1">
        <v>39597</v>
      </c>
      <c r="B212" s="77">
        <v>-546.20000000000005</v>
      </c>
      <c r="C212" s="77">
        <v>-1023</v>
      </c>
      <c r="D212" s="77">
        <v>-240.8</v>
      </c>
      <c r="E212" s="77">
        <v>-221.4</v>
      </c>
      <c r="F212" s="77">
        <v>798</v>
      </c>
      <c r="G212" s="77">
        <v>-708.9</v>
      </c>
      <c r="H212" s="77">
        <v>-62.1</v>
      </c>
      <c r="I212" s="77">
        <v>-447</v>
      </c>
      <c r="J212" s="77">
        <v>-246.8</v>
      </c>
      <c r="K212" s="77">
        <v>240</v>
      </c>
      <c r="L212" s="77">
        <v>434</v>
      </c>
      <c r="M212" s="77">
        <v>-21.9</v>
      </c>
      <c r="N212" s="77">
        <v>562</v>
      </c>
      <c r="O212" s="77">
        <v>-174.3</v>
      </c>
      <c r="P212" s="77">
        <v>-181.6</v>
      </c>
      <c r="Q212" s="77">
        <v>-125.9</v>
      </c>
      <c r="R212" s="77">
        <v>630</v>
      </c>
      <c r="S212" s="77">
        <v>657</v>
      </c>
      <c r="T212" s="77">
        <v>-105.6</v>
      </c>
      <c r="U212" s="77">
        <v>272</v>
      </c>
      <c r="V212" s="77">
        <v>101</v>
      </c>
      <c r="W212" s="77">
        <v>669</v>
      </c>
      <c r="X212" s="77">
        <v>524</v>
      </c>
      <c r="Y212" s="77">
        <v>235</v>
      </c>
      <c r="Z212">
        <v>-43.1</v>
      </c>
      <c r="AA212">
        <v>238</v>
      </c>
      <c r="AB212">
        <v>306</v>
      </c>
      <c r="AC212">
        <v>812</v>
      </c>
      <c r="AD212">
        <v>419</v>
      </c>
      <c r="AE212">
        <v>236</v>
      </c>
      <c r="AF212">
        <v>273</v>
      </c>
    </row>
    <row r="213" spans="1:32" x14ac:dyDescent="0.2">
      <c r="A213" s="1">
        <v>39598</v>
      </c>
      <c r="B213" s="77">
        <v>-438.3</v>
      </c>
      <c r="C213" s="77">
        <v>-1092.2</v>
      </c>
      <c r="D213" s="77">
        <v>-382.2</v>
      </c>
      <c r="E213" s="77">
        <v>-276.60000000000002</v>
      </c>
      <c r="F213" s="77">
        <v>720</v>
      </c>
      <c r="G213" s="77">
        <v>-888.1</v>
      </c>
      <c r="H213" s="77">
        <v>-628.5</v>
      </c>
      <c r="I213" s="77">
        <v>-568.70000000000005</v>
      </c>
      <c r="J213" s="77">
        <v>-269.10000000000002</v>
      </c>
      <c r="K213" s="77">
        <v>131</v>
      </c>
      <c r="L213" s="77">
        <v>389</v>
      </c>
      <c r="M213" s="77">
        <v>-28.5</v>
      </c>
      <c r="N213" s="77">
        <v>505</v>
      </c>
      <c r="O213" s="77">
        <v>-199.3</v>
      </c>
      <c r="P213" s="77">
        <v>-182.9</v>
      </c>
      <c r="Q213" s="77">
        <v>-156.80000000000001</v>
      </c>
      <c r="R213" s="77">
        <v>539</v>
      </c>
      <c r="S213" s="77">
        <v>523</v>
      </c>
      <c r="T213" s="77">
        <v>-147.1</v>
      </c>
      <c r="U213" s="77">
        <v>286</v>
      </c>
      <c r="V213" s="77">
        <v>81</v>
      </c>
      <c r="W213" s="77">
        <v>645</v>
      </c>
      <c r="X213" s="77">
        <v>519</v>
      </c>
      <c r="Y213" s="77">
        <v>242</v>
      </c>
      <c r="Z213">
        <v>-101.5</v>
      </c>
      <c r="AA213">
        <v>221</v>
      </c>
      <c r="AB213">
        <v>267</v>
      </c>
      <c r="AC213">
        <v>730</v>
      </c>
      <c r="AD213">
        <v>447</v>
      </c>
      <c r="AE213">
        <v>209</v>
      </c>
      <c r="AF213">
        <v>276</v>
      </c>
    </row>
    <row r="214" spans="1:32" x14ac:dyDescent="0.2">
      <c r="A214" s="1">
        <v>39599</v>
      </c>
      <c r="B214" s="77">
        <v>-485.1</v>
      </c>
      <c r="C214" s="77">
        <v>-968.9</v>
      </c>
      <c r="D214" s="77">
        <v>-322.3</v>
      </c>
      <c r="E214" s="77">
        <v>-212.8</v>
      </c>
      <c r="F214" s="77">
        <v>618</v>
      </c>
      <c r="G214" s="77">
        <v>-1103.9000000000001</v>
      </c>
      <c r="H214" s="77">
        <v>-1032</v>
      </c>
      <c r="I214" s="77">
        <v>-508.7</v>
      </c>
      <c r="J214" s="77">
        <v>-244</v>
      </c>
      <c r="K214" s="77">
        <v>114</v>
      </c>
      <c r="L214" s="77">
        <v>454</v>
      </c>
      <c r="M214" s="77">
        <v>-62.1</v>
      </c>
      <c r="N214" s="77">
        <v>524</v>
      </c>
      <c r="O214" s="77">
        <v>-200</v>
      </c>
      <c r="P214" s="77">
        <v>-176.6</v>
      </c>
      <c r="Q214" s="77">
        <v>-223.5</v>
      </c>
      <c r="R214" s="77">
        <v>470</v>
      </c>
      <c r="S214" s="77">
        <v>474</v>
      </c>
      <c r="T214" s="77">
        <v>-188.8</v>
      </c>
      <c r="U214" s="77">
        <v>295</v>
      </c>
      <c r="V214" s="77">
        <v>72</v>
      </c>
      <c r="W214" s="77">
        <v>635</v>
      </c>
      <c r="X214" s="77">
        <v>524</v>
      </c>
      <c r="Y214" s="77">
        <v>243</v>
      </c>
      <c r="Z214">
        <v>-173.8</v>
      </c>
      <c r="AA214">
        <v>192</v>
      </c>
      <c r="AB214">
        <v>237</v>
      </c>
      <c r="AC214">
        <v>689</v>
      </c>
      <c r="AD214">
        <v>395</v>
      </c>
      <c r="AE214">
        <v>168</v>
      </c>
      <c r="AF214">
        <v>223</v>
      </c>
    </row>
    <row r="215" spans="1:32" x14ac:dyDescent="0.2">
      <c r="A215" s="1">
        <v>39600</v>
      </c>
      <c r="B215" s="77">
        <v>-448.7</v>
      </c>
      <c r="C215" s="77">
        <v>-952.7</v>
      </c>
      <c r="D215" s="77">
        <v>-474.2</v>
      </c>
      <c r="E215" s="77">
        <v>-205.7</v>
      </c>
      <c r="F215" s="77">
        <v>555</v>
      </c>
      <c r="G215" s="77">
        <v>-1119.9000000000001</v>
      </c>
      <c r="H215" s="77">
        <v>-1285.3</v>
      </c>
      <c r="I215" s="77">
        <v>-577.6</v>
      </c>
      <c r="J215" s="77">
        <v>-385.3</v>
      </c>
      <c r="K215" s="77">
        <v>19</v>
      </c>
      <c r="L215" s="77">
        <v>528</v>
      </c>
      <c r="M215" s="77">
        <v>4.7</v>
      </c>
      <c r="N215" s="77">
        <v>501</v>
      </c>
      <c r="O215" s="77">
        <v>-312.89999999999998</v>
      </c>
      <c r="P215" s="77">
        <v>-199.1</v>
      </c>
      <c r="Q215" s="77">
        <v>-254.3</v>
      </c>
      <c r="R215" s="77">
        <v>416</v>
      </c>
      <c r="S215" s="77">
        <v>508</v>
      </c>
      <c r="T215" s="77">
        <v>-250.6</v>
      </c>
      <c r="U215" s="77">
        <v>297</v>
      </c>
      <c r="V215" s="77">
        <v>70</v>
      </c>
      <c r="W215" s="77">
        <v>536</v>
      </c>
      <c r="X215" s="77">
        <v>541</v>
      </c>
      <c r="Y215" s="77">
        <v>251</v>
      </c>
      <c r="Z215">
        <v>-242</v>
      </c>
      <c r="AA215">
        <v>168</v>
      </c>
      <c r="AB215">
        <v>215</v>
      </c>
      <c r="AC215">
        <v>688</v>
      </c>
      <c r="AD215">
        <v>344</v>
      </c>
      <c r="AE215">
        <v>171</v>
      </c>
      <c r="AF215">
        <v>169</v>
      </c>
    </row>
    <row r="216" spans="1:32" x14ac:dyDescent="0.2">
      <c r="A216" s="1">
        <v>39601</v>
      </c>
      <c r="B216" s="77">
        <v>-459.3</v>
      </c>
      <c r="C216" s="77">
        <v>-922.6</v>
      </c>
      <c r="D216" s="77">
        <v>-405.7</v>
      </c>
      <c r="E216" s="77">
        <v>-250.5</v>
      </c>
      <c r="F216" s="77">
        <v>405</v>
      </c>
      <c r="G216" s="77">
        <v>-1199.0999999999999</v>
      </c>
      <c r="H216" s="77">
        <v>-1356.2</v>
      </c>
      <c r="I216" s="77">
        <v>-538.5</v>
      </c>
      <c r="J216" s="77">
        <v>-676.9</v>
      </c>
      <c r="K216" s="77">
        <v>1.9</v>
      </c>
      <c r="L216" s="77">
        <v>511</v>
      </c>
      <c r="M216" s="77">
        <v>92</v>
      </c>
      <c r="N216" s="77">
        <v>439</v>
      </c>
      <c r="O216" s="77">
        <v>-300</v>
      </c>
      <c r="P216" s="77">
        <v>-232.8</v>
      </c>
      <c r="Q216" s="77">
        <v>-313.60000000000002</v>
      </c>
      <c r="R216" s="77">
        <v>372</v>
      </c>
      <c r="S216" s="77">
        <v>501</v>
      </c>
      <c r="T216" s="77">
        <v>-247.4</v>
      </c>
      <c r="U216" s="77">
        <v>256</v>
      </c>
      <c r="V216" s="77">
        <v>64</v>
      </c>
      <c r="W216" s="77">
        <v>499</v>
      </c>
      <c r="X216" s="77">
        <v>561</v>
      </c>
      <c r="Y216" s="77">
        <v>267</v>
      </c>
      <c r="Z216">
        <v>-308.8</v>
      </c>
      <c r="AA216">
        <v>136</v>
      </c>
      <c r="AB216">
        <v>204</v>
      </c>
      <c r="AC216">
        <v>654</v>
      </c>
      <c r="AD216">
        <v>313</v>
      </c>
      <c r="AE216">
        <v>128</v>
      </c>
      <c r="AF216">
        <v>133</v>
      </c>
    </row>
    <row r="217" spans="1:32" x14ac:dyDescent="0.2">
      <c r="A217" s="1">
        <v>39602</v>
      </c>
      <c r="B217" s="77">
        <v>-370.9</v>
      </c>
      <c r="C217" s="77">
        <v>-831.4</v>
      </c>
      <c r="D217" s="77">
        <v>-255.7</v>
      </c>
      <c r="E217" s="77">
        <v>-179.9</v>
      </c>
      <c r="F217" s="77">
        <v>331</v>
      </c>
      <c r="G217" s="77">
        <v>-1159.5999999999999</v>
      </c>
      <c r="H217" s="77">
        <v>-1219.5</v>
      </c>
      <c r="I217" s="77">
        <v>-339.7</v>
      </c>
      <c r="J217" s="77">
        <v>-744.6</v>
      </c>
      <c r="K217" s="77">
        <v>-39.700000000000003</v>
      </c>
      <c r="L217" s="77">
        <v>471</v>
      </c>
      <c r="M217" s="77">
        <v>154</v>
      </c>
      <c r="N217" s="77">
        <v>291</v>
      </c>
      <c r="O217" s="77">
        <v>-318.5</v>
      </c>
      <c r="P217" s="77">
        <v>-273.89999999999998</v>
      </c>
      <c r="Q217" s="77">
        <v>-402.1</v>
      </c>
      <c r="R217" s="77">
        <v>301</v>
      </c>
      <c r="S217" s="77">
        <v>450</v>
      </c>
      <c r="T217" s="77">
        <v>-309.2</v>
      </c>
      <c r="U217" s="77">
        <v>245</v>
      </c>
      <c r="V217" s="77">
        <v>58</v>
      </c>
      <c r="W217" s="77">
        <v>474</v>
      </c>
      <c r="X217" s="77">
        <v>567</v>
      </c>
      <c r="Y217" s="77">
        <v>255</v>
      </c>
      <c r="Z217">
        <v>-387.3</v>
      </c>
      <c r="AA217">
        <v>84</v>
      </c>
      <c r="AB217">
        <v>156</v>
      </c>
      <c r="AC217">
        <v>613</v>
      </c>
      <c r="AD217">
        <v>388</v>
      </c>
      <c r="AE217">
        <v>70</v>
      </c>
      <c r="AF217">
        <v>106</v>
      </c>
    </row>
    <row r="218" spans="1:32" x14ac:dyDescent="0.2">
      <c r="A218" s="1">
        <v>39603</v>
      </c>
      <c r="B218" s="77">
        <v>-354.5</v>
      </c>
      <c r="C218" s="77">
        <v>-799</v>
      </c>
      <c r="D218" s="77">
        <v>-291.89999999999998</v>
      </c>
      <c r="E218" s="77">
        <v>-136.1</v>
      </c>
      <c r="F218" s="77">
        <v>237</v>
      </c>
      <c r="G218" s="77">
        <v>-1144.0999999999999</v>
      </c>
      <c r="H218" s="77">
        <v>-1265.3</v>
      </c>
      <c r="I218" s="77">
        <v>-294.60000000000002</v>
      </c>
      <c r="J218" s="77">
        <v>-976.2</v>
      </c>
      <c r="K218" s="77">
        <v>-86</v>
      </c>
      <c r="L218" s="77">
        <v>430</v>
      </c>
      <c r="M218" s="77">
        <v>161</v>
      </c>
      <c r="N218" s="77">
        <v>290</v>
      </c>
      <c r="O218" s="77">
        <v>-534.9</v>
      </c>
      <c r="P218" s="77">
        <v>-275.89999999999998</v>
      </c>
      <c r="Q218" s="77">
        <v>-492.1</v>
      </c>
      <c r="R218" s="77">
        <v>289</v>
      </c>
      <c r="S218" s="77">
        <v>410</v>
      </c>
      <c r="T218" s="77">
        <v>-341.9</v>
      </c>
      <c r="U218" s="77">
        <v>247</v>
      </c>
      <c r="V218" s="77">
        <v>84</v>
      </c>
      <c r="W218" s="77">
        <v>406</v>
      </c>
      <c r="X218" s="77">
        <v>560</v>
      </c>
      <c r="Y218" s="77">
        <v>242</v>
      </c>
      <c r="Z218">
        <v>-403.4</v>
      </c>
      <c r="AA218">
        <v>9.9</v>
      </c>
      <c r="AB218">
        <v>50</v>
      </c>
      <c r="AC218">
        <v>522</v>
      </c>
      <c r="AD218">
        <v>365</v>
      </c>
      <c r="AE218">
        <v>-3.9</v>
      </c>
      <c r="AF218">
        <v>84</v>
      </c>
    </row>
    <row r="219" spans="1:32" x14ac:dyDescent="0.2">
      <c r="A219" s="1">
        <v>39604</v>
      </c>
      <c r="B219" s="77">
        <v>-440.2</v>
      </c>
      <c r="C219" s="77">
        <v>-803.7</v>
      </c>
      <c r="D219" s="77">
        <v>-213.5</v>
      </c>
      <c r="E219" s="77">
        <v>-167.6</v>
      </c>
      <c r="F219" s="77">
        <v>111</v>
      </c>
      <c r="G219" s="77">
        <v>-1177.8</v>
      </c>
      <c r="H219" s="77">
        <v>-1270.0999999999999</v>
      </c>
      <c r="I219" s="77">
        <v>-294.7</v>
      </c>
      <c r="J219" s="77">
        <v>-1280.5999999999999</v>
      </c>
      <c r="K219" s="77">
        <v>-5.0999999999999996</v>
      </c>
      <c r="L219" s="77">
        <v>447</v>
      </c>
      <c r="M219" s="77">
        <v>184</v>
      </c>
      <c r="N219" s="77">
        <v>358</v>
      </c>
      <c r="O219" s="77">
        <v>-596</v>
      </c>
      <c r="P219" s="77">
        <v>-290.60000000000002</v>
      </c>
      <c r="Q219" s="77">
        <v>-602.6</v>
      </c>
      <c r="R219" s="77">
        <v>169</v>
      </c>
      <c r="S219" s="77">
        <v>430</v>
      </c>
      <c r="T219" s="77">
        <v>-316.89999999999998</v>
      </c>
      <c r="U219" s="77">
        <v>184</v>
      </c>
      <c r="V219" s="77">
        <v>69</v>
      </c>
      <c r="W219" s="77">
        <v>341</v>
      </c>
      <c r="X219" s="77">
        <v>544</v>
      </c>
      <c r="Y219" s="77">
        <v>252</v>
      </c>
      <c r="Z219">
        <v>-423.2</v>
      </c>
      <c r="AA219">
        <v>19</v>
      </c>
      <c r="AB219">
        <v>-98.8</v>
      </c>
      <c r="AC219">
        <v>451</v>
      </c>
      <c r="AD219">
        <v>366</v>
      </c>
      <c r="AE219">
        <v>-81.400000000000006</v>
      </c>
      <c r="AF219">
        <v>17</v>
      </c>
    </row>
    <row r="220" spans="1:32" x14ac:dyDescent="0.2">
      <c r="A220" s="1">
        <v>39605</v>
      </c>
      <c r="B220" s="77">
        <v>-405.5</v>
      </c>
      <c r="C220" s="77">
        <v>-715.5</v>
      </c>
      <c r="D220" s="77">
        <v>-149</v>
      </c>
      <c r="E220" s="77">
        <v>-272.10000000000002</v>
      </c>
      <c r="F220" s="77">
        <v>67</v>
      </c>
      <c r="G220" s="77">
        <v>-1168.9000000000001</v>
      </c>
      <c r="H220" s="77">
        <v>-1365.7</v>
      </c>
      <c r="I220" s="77">
        <v>-397.7</v>
      </c>
      <c r="J220" s="77">
        <v>-1278.3</v>
      </c>
      <c r="K220" s="77">
        <v>-108.1</v>
      </c>
      <c r="L220" s="77">
        <v>453</v>
      </c>
      <c r="M220" s="77">
        <v>164</v>
      </c>
      <c r="N220" s="77">
        <v>383</v>
      </c>
      <c r="O220" s="77">
        <v>-670.6</v>
      </c>
      <c r="P220" s="77">
        <v>-313.39999999999998</v>
      </c>
      <c r="Q220" s="77">
        <v>-664.7</v>
      </c>
      <c r="R220" s="77">
        <v>55</v>
      </c>
      <c r="S220" s="77">
        <v>476</v>
      </c>
      <c r="T220" s="77">
        <v>-294.39999999999998</v>
      </c>
      <c r="U220" s="77">
        <v>156</v>
      </c>
      <c r="V220" s="77">
        <v>60</v>
      </c>
      <c r="W220" s="77">
        <v>345</v>
      </c>
      <c r="X220" s="77">
        <v>511</v>
      </c>
      <c r="Y220" s="77">
        <v>241</v>
      </c>
      <c r="Z220">
        <v>-431.9</v>
      </c>
      <c r="AA220">
        <v>50</v>
      </c>
      <c r="AB220">
        <v>-188.8</v>
      </c>
      <c r="AC220">
        <v>324</v>
      </c>
      <c r="AD220">
        <v>387</v>
      </c>
      <c r="AE220">
        <v>-168.4</v>
      </c>
      <c r="AF220">
        <v>-49.5</v>
      </c>
    </row>
    <row r="221" spans="1:32" x14ac:dyDescent="0.2">
      <c r="A221" s="1">
        <v>39606</v>
      </c>
      <c r="B221" s="77">
        <v>-511.9</v>
      </c>
      <c r="C221" s="77">
        <v>-584.29999999999995</v>
      </c>
      <c r="D221" s="77">
        <v>-810.2</v>
      </c>
      <c r="E221" s="77">
        <v>-344.8</v>
      </c>
      <c r="F221" s="77">
        <v>211</v>
      </c>
      <c r="G221" s="77">
        <v>-1117.7</v>
      </c>
      <c r="H221" s="77">
        <v>-1416.2</v>
      </c>
      <c r="I221" s="77">
        <v>-584.20000000000005</v>
      </c>
      <c r="J221" s="77">
        <v>-1440.6</v>
      </c>
      <c r="K221" s="77">
        <v>-40.700000000000003</v>
      </c>
      <c r="L221" s="77">
        <v>413</v>
      </c>
      <c r="M221" s="77">
        <v>154</v>
      </c>
      <c r="N221" s="77">
        <v>352</v>
      </c>
      <c r="O221" s="77">
        <v>-867.5</v>
      </c>
      <c r="P221" s="77">
        <v>-360.6</v>
      </c>
      <c r="Q221" s="77">
        <v>-717.4</v>
      </c>
      <c r="R221" s="77">
        <v>47</v>
      </c>
      <c r="S221" s="77">
        <v>449</v>
      </c>
      <c r="T221" s="77">
        <v>-249.8</v>
      </c>
      <c r="U221" s="77">
        <v>100</v>
      </c>
      <c r="V221" s="77">
        <v>16</v>
      </c>
      <c r="W221" s="77">
        <v>391</v>
      </c>
      <c r="X221" s="77">
        <v>459</v>
      </c>
      <c r="Y221" s="77">
        <v>247</v>
      </c>
      <c r="Z221">
        <v>-430.3</v>
      </c>
      <c r="AA221">
        <v>93</v>
      </c>
      <c r="AB221">
        <v>-362.8</v>
      </c>
      <c r="AC221">
        <v>276</v>
      </c>
      <c r="AD221">
        <v>406</v>
      </c>
      <c r="AE221">
        <v>-261.39999999999998</v>
      </c>
      <c r="AF221">
        <v>-123.3</v>
      </c>
    </row>
    <row r="222" spans="1:32" x14ac:dyDescent="0.2">
      <c r="A222" s="1">
        <v>39607</v>
      </c>
      <c r="B222" s="77">
        <v>-509.5</v>
      </c>
      <c r="C222" s="77">
        <v>-522.1</v>
      </c>
      <c r="D222" s="77">
        <v>-969.1</v>
      </c>
      <c r="E222" s="77">
        <v>-413</v>
      </c>
      <c r="F222" s="77">
        <v>192</v>
      </c>
      <c r="G222" s="77">
        <v>-1185</v>
      </c>
      <c r="H222" s="77">
        <v>-1307.4000000000001</v>
      </c>
      <c r="I222" s="77">
        <v>-737.7</v>
      </c>
      <c r="J222" s="77">
        <v>-1557.4</v>
      </c>
      <c r="K222" s="77">
        <v>-78</v>
      </c>
      <c r="L222" s="77">
        <v>376</v>
      </c>
      <c r="M222" s="77">
        <v>45</v>
      </c>
      <c r="N222" s="77">
        <v>307</v>
      </c>
      <c r="O222" s="77">
        <v>-953.8</v>
      </c>
      <c r="P222" s="77">
        <v>-327.3</v>
      </c>
      <c r="Q222" s="77">
        <v>-779.7</v>
      </c>
      <c r="R222" s="77">
        <v>95</v>
      </c>
      <c r="S222" s="77">
        <v>390</v>
      </c>
      <c r="T222" s="77">
        <v>-236.7</v>
      </c>
      <c r="U222" s="77">
        <v>64</v>
      </c>
      <c r="V222" s="77">
        <v>-10.7</v>
      </c>
      <c r="W222" s="77">
        <v>382</v>
      </c>
      <c r="X222" s="77">
        <v>383</v>
      </c>
      <c r="Y222" s="77">
        <v>253</v>
      </c>
      <c r="Z222">
        <v>-405.4</v>
      </c>
      <c r="AA222">
        <v>139</v>
      </c>
      <c r="AB222">
        <v>-530.79999999999995</v>
      </c>
      <c r="AC222">
        <v>225</v>
      </c>
      <c r="AD222">
        <v>438</v>
      </c>
      <c r="AE222">
        <v>-344.8</v>
      </c>
      <c r="AF222">
        <v>-168.5</v>
      </c>
    </row>
    <row r="223" spans="1:32" x14ac:dyDescent="0.2">
      <c r="A223" s="1">
        <v>39608</v>
      </c>
      <c r="B223" s="77">
        <v>-509.5</v>
      </c>
      <c r="C223" s="77">
        <v>-401.5</v>
      </c>
      <c r="D223" s="77">
        <v>-899.2</v>
      </c>
      <c r="E223" s="77">
        <v>-335.2</v>
      </c>
      <c r="F223" s="77">
        <v>272</v>
      </c>
      <c r="G223" s="77">
        <v>-1102.5</v>
      </c>
      <c r="H223" s="77">
        <v>-1162</v>
      </c>
      <c r="I223" s="77">
        <v>-786.9</v>
      </c>
      <c r="J223" s="77">
        <v>-1571.8</v>
      </c>
      <c r="K223" s="77">
        <v>-279.8</v>
      </c>
      <c r="L223" s="77">
        <v>358</v>
      </c>
      <c r="M223" s="77">
        <v>-66.900000000000006</v>
      </c>
      <c r="N223" s="77">
        <v>307</v>
      </c>
      <c r="O223" s="77">
        <v>-973</v>
      </c>
      <c r="P223" s="77">
        <v>-353.3</v>
      </c>
      <c r="Q223" s="77">
        <v>-842.1</v>
      </c>
      <c r="R223" s="77">
        <v>28</v>
      </c>
      <c r="S223" s="77">
        <v>367</v>
      </c>
      <c r="T223" s="77">
        <v>-277.39999999999998</v>
      </c>
      <c r="U223" s="77">
        <v>99</v>
      </c>
      <c r="V223" s="77">
        <v>-33.799999999999997</v>
      </c>
      <c r="W223" s="77">
        <v>373</v>
      </c>
      <c r="X223" s="77">
        <v>312</v>
      </c>
      <c r="Y223" s="77">
        <v>188</v>
      </c>
      <c r="Z223">
        <v>-368.9</v>
      </c>
      <c r="AA223">
        <v>170</v>
      </c>
      <c r="AB223">
        <v>-706.3</v>
      </c>
      <c r="AC223">
        <v>198</v>
      </c>
      <c r="AD223">
        <v>444</v>
      </c>
      <c r="AE223">
        <v>-383.9</v>
      </c>
      <c r="AF223">
        <v>-202.3</v>
      </c>
    </row>
    <row r="224" spans="1:32" x14ac:dyDescent="0.2">
      <c r="A224" s="1">
        <v>39609</v>
      </c>
      <c r="B224" s="77">
        <v>-543.4</v>
      </c>
      <c r="C224" s="77">
        <v>-307.39999999999998</v>
      </c>
      <c r="D224" s="77">
        <v>-1099.7</v>
      </c>
      <c r="E224" s="77">
        <v>-189.4</v>
      </c>
      <c r="F224" s="77">
        <v>372</v>
      </c>
      <c r="G224" s="77">
        <v>-1155.5999999999999</v>
      </c>
      <c r="H224" s="77">
        <v>-1139.7</v>
      </c>
      <c r="I224" s="77">
        <v>-884.7</v>
      </c>
      <c r="J224" s="77">
        <v>-1673.2</v>
      </c>
      <c r="K224" s="77">
        <v>-119.4</v>
      </c>
      <c r="L224" s="77">
        <v>377</v>
      </c>
      <c r="M224" s="77">
        <v>-121.2</v>
      </c>
      <c r="N224" s="77">
        <v>368</v>
      </c>
      <c r="O224" s="77">
        <v>-966.8</v>
      </c>
      <c r="P224" s="77">
        <v>-380.7</v>
      </c>
      <c r="Q224" s="77">
        <v>-863.9</v>
      </c>
      <c r="R224" s="77">
        <v>1.5</v>
      </c>
      <c r="S224" s="77">
        <v>339</v>
      </c>
      <c r="T224" s="77">
        <v>-242.8</v>
      </c>
      <c r="U224" s="77">
        <v>71</v>
      </c>
      <c r="V224" s="77">
        <v>-27.7</v>
      </c>
      <c r="W224" s="77">
        <v>377</v>
      </c>
      <c r="X224" s="77">
        <v>221</v>
      </c>
      <c r="Y224" s="77">
        <v>112</v>
      </c>
      <c r="Z224">
        <v>-326.8</v>
      </c>
      <c r="AA224">
        <v>234</v>
      </c>
      <c r="AB224">
        <v>-898.8</v>
      </c>
      <c r="AC224">
        <v>185</v>
      </c>
      <c r="AD224">
        <v>366</v>
      </c>
      <c r="AE224">
        <v>-424.2</v>
      </c>
      <c r="AF224">
        <v>-246.2</v>
      </c>
    </row>
    <row r="225" spans="1:32" x14ac:dyDescent="0.2">
      <c r="A225" s="1">
        <v>39610</v>
      </c>
      <c r="B225" s="77">
        <v>-527.1</v>
      </c>
      <c r="C225" s="77">
        <v>-236.5</v>
      </c>
      <c r="D225" s="77">
        <v>-679.7</v>
      </c>
      <c r="E225" s="77">
        <v>-111.9</v>
      </c>
      <c r="F225" s="77">
        <v>357</v>
      </c>
      <c r="G225" s="77">
        <v>-1015.7</v>
      </c>
      <c r="H225" s="77">
        <v>-1141.3</v>
      </c>
      <c r="I225" s="77">
        <v>-936.1</v>
      </c>
      <c r="J225" s="77">
        <v>-1795</v>
      </c>
      <c r="K225" s="77">
        <v>-210.9</v>
      </c>
      <c r="L225" s="77">
        <v>295</v>
      </c>
      <c r="M225" s="77">
        <v>-172.8</v>
      </c>
      <c r="N225" s="77">
        <v>297</v>
      </c>
      <c r="O225" s="77">
        <v>-819.9</v>
      </c>
      <c r="P225" s="77">
        <v>-422.7</v>
      </c>
      <c r="Q225" s="77">
        <v>-900.8</v>
      </c>
      <c r="R225" s="77">
        <v>-54</v>
      </c>
      <c r="S225" s="77">
        <v>289</v>
      </c>
      <c r="T225" s="77">
        <v>-238.5</v>
      </c>
      <c r="U225" s="77">
        <v>24</v>
      </c>
      <c r="V225" s="77">
        <v>-70.099999999999994</v>
      </c>
      <c r="W225" s="77">
        <v>435</v>
      </c>
      <c r="X225" s="77">
        <v>137</v>
      </c>
      <c r="Y225" s="77">
        <v>-29.3</v>
      </c>
      <c r="Z225">
        <v>-313.39999999999998</v>
      </c>
      <c r="AA225">
        <v>281</v>
      </c>
      <c r="AB225">
        <v>-1080.4000000000001</v>
      </c>
      <c r="AC225">
        <v>202</v>
      </c>
      <c r="AD225">
        <v>340</v>
      </c>
      <c r="AE225">
        <v>-418.5</v>
      </c>
      <c r="AF225">
        <v>-241</v>
      </c>
    </row>
    <row r="226" spans="1:32" x14ac:dyDescent="0.2">
      <c r="A226" s="1">
        <v>39611</v>
      </c>
      <c r="B226" s="77">
        <v>-677</v>
      </c>
      <c r="C226" s="77">
        <v>-182</v>
      </c>
      <c r="D226" s="77">
        <v>-768.7</v>
      </c>
      <c r="E226" s="77">
        <v>-62.2</v>
      </c>
      <c r="F226" s="77">
        <v>399</v>
      </c>
      <c r="G226" s="77">
        <v>-809.1</v>
      </c>
      <c r="H226" s="77">
        <v>-1153.4000000000001</v>
      </c>
      <c r="I226" s="77">
        <v>-1057.2</v>
      </c>
      <c r="J226" s="77">
        <v>-1860.9</v>
      </c>
      <c r="K226" s="77">
        <v>-96.8</v>
      </c>
      <c r="L226" s="77">
        <v>176</v>
      </c>
      <c r="M226" s="77">
        <v>-179.3</v>
      </c>
      <c r="N226" s="77">
        <v>181</v>
      </c>
      <c r="O226" s="77">
        <v>-800.5</v>
      </c>
      <c r="P226" s="77">
        <v>-375.8</v>
      </c>
      <c r="Q226" s="77">
        <v>-873.2</v>
      </c>
      <c r="R226" s="77">
        <v>-53.8</v>
      </c>
      <c r="S226" s="77">
        <v>230</v>
      </c>
      <c r="T226" s="77">
        <v>-312.3</v>
      </c>
      <c r="U226" s="77">
        <v>-10.3</v>
      </c>
      <c r="V226" s="77">
        <v>-83.5</v>
      </c>
      <c r="W226" s="77">
        <v>512</v>
      </c>
      <c r="X226" s="77">
        <v>65</v>
      </c>
      <c r="Y226" s="77">
        <v>-143.9</v>
      </c>
      <c r="Z226">
        <v>-287.89999999999998</v>
      </c>
      <c r="AA226">
        <v>253</v>
      </c>
      <c r="AB226">
        <v>-1173.3</v>
      </c>
      <c r="AC226">
        <v>178</v>
      </c>
      <c r="AD226">
        <v>266</v>
      </c>
      <c r="AE226">
        <v>-407.1</v>
      </c>
      <c r="AF226">
        <v>-238.9</v>
      </c>
    </row>
    <row r="227" spans="1:32" x14ac:dyDescent="0.2">
      <c r="A227" s="1">
        <v>39612</v>
      </c>
      <c r="B227" s="77">
        <v>-739.9</v>
      </c>
      <c r="C227" s="77">
        <v>-171.3</v>
      </c>
      <c r="D227" s="77">
        <v>-1009.9</v>
      </c>
      <c r="E227" s="77">
        <v>-45.7</v>
      </c>
      <c r="F227" s="77">
        <v>342</v>
      </c>
      <c r="G227" s="77">
        <v>-795.5</v>
      </c>
      <c r="H227" s="77">
        <v>-1422.1</v>
      </c>
      <c r="I227" s="77">
        <v>-1236.4000000000001</v>
      </c>
      <c r="J227" s="77">
        <v>-2038.6</v>
      </c>
      <c r="K227" s="77">
        <v>-3.8</v>
      </c>
      <c r="L227" s="77">
        <v>243</v>
      </c>
      <c r="M227" s="77">
        <v>-216.9</v>
      </c>
      <c r="N227" s="77">
        <v>155</v>
      </c>
      <c r="O227" s="77">
        <v>-796.2</v>
      </c>
      <c r="P227" s="77">
        <v>-348.9</v>
      </c>
      <c r="Q227" s="77">
        <v>-891.4</v>
      </c>
      <c r="R227" s="77">
        <v>-28.8</v>
      </c>
      <c r="S227" s="77">
        <v>148</v>
      </c>
      <c r="T227" s="77">
        <v>-371.1</v>
      </c>
      <c r="U227" s="77">
        <v>-73.7</v>
      </c>
      <c r="V227" s="77">
        <v>-111.3</v>
      </c>
      <c r="W227" s="77">
        <v>508</v>
      </c>
      <c r="X227" s="77">
        <v>-24.9</v>
      </c>
      <c r="Y227" s="77">
        <v>-288.5</v>
      </c>
      <c r="Z227">
        <v>-281.2</v>
      </c>
      <c r="AA227">
        <v>231</v>
      </c>
      <c r="AB227">
        <v>-1268.5999999999999</v>
      </c>
      <c r="AC227">
        <v>199</v>
      </c>
      <c r="AD227">
        <v>244</v>
      </c>
      <c r="AE227">
        <v>-423.9</v>
      </c>
      <c r="AF227">
        <v>-249</v>
      </c>
    </row>
    <row r="228" spans="1:32" x14ac:dyDescent="0.2">
      <c r="A228" s="1">
        <v>39613</v>
      </c>
      <c r="B228" s="77">
        <v>-877</v>
      </c>
      <c r="C228" s="77">
        <v>-156</v>
      </c>
      <c r="D228" s="77">
        <v>-981</v>
      </c>
      <c r="E228" s="77">
        <v>-43.2</v>
      </c>
      <c r="F228" s="77">
        <v>335</v>
      </c>
      <c r="G228" s="77">
        <v>-648.4</v>
      </c>
      <c r="H228" s="77">
        <v>-1529.6</v>
      </c>
      <c r="I228" s="77">
        <v>-1340</v>
      </c>
      <c r="J228" s="77">
        <v>-2159.1999999999998</v>
      </c>
      <c r="K228" s="77">
        <v>-72</v>
      </c>
      <c r="L228" s="77">
        <v>163</v>
      </c>
      <c r="M228" s="77">
        <v>-241.5</v>
      </c>
      <c r="N228" s="77">
        <v>87</v>
      </c>
      <c r="O228" s="77">
        <v>-682.2</v>
      </c>
      <c r="P228" s="77">
        <v>-291.89999999999998</v>
      </c>
      <c r="Q228" s="77">
        <v>-867.1</v>
      </c>
      <c r="R228" s="77">
        <v>-72.7</v>
      </c>
      <c r="S228" s="77">
        <v>86</v>
      </c>
      <c r="T228" s="77">
        <v>-479.6</v>
      </c>
      <c r="U228" s="77">
        <v>-89.3</v>
      </c>
      <c r="V228" s="77">
        <v>-93.1</v>
      </c>
      <c r="W228" s="77">
        <v>449</v>
      </c>
      <c r="X228" s="77">
        <v>-102.4</v>
      </c>
      <c r="Y228" s="77">
        <v>-452.7</v>
      </c>
      <c r="Z228">
        <v>-250.4</v>
      </c>
      <c r="AA228">
        <v>202</v>
      </c>
      <c r="AB228">
        <v>-1240.9000000000001</v>
      </c>
      <c r="AC228">
        <v>193</v>
      </c>
      <c r="AD228">
        <v>193</v>
      </c>
      <c r="AE228">
        <v>-410.8</v>
      </c>
      <c r="AF228">
        <v>-222.2</v>
      </c>
    </row>
    <row r="229" spans="1:32" x14ac:dyDescent="0.2">
      <c r="A229" s="1">
        <v>39614</v>
      </c>
      <c r="B229" s="77">
        <v>-972.4</v>
      </c>
      <c r="C229" s="77">
        <v>-26.7</v>
      </c>
      <c r="D229" s="77">
        <v>-988.9</v>
      </c>
      <c r="E229" s="77">
        <v>-70.7</v>
      </c>
      <c r="F229" s="77">
        <v>-23.6</v>
      </c>
      <c r="G229" s="77">
        <v>-600.1</v>
      </c>
      <c r="H229" s="77">
        <v>-1707</v>
      </c>
      <c r="I229" s="77">
        <v>-1313.3</v>
      </c>
      <c r="J229" s="77">
        <v>-2372.9</v>
      </c>
      <c r="K229" s="77">
        <v>114</v>
      </c>
      <c r="L229" s="77">
        <v>55</v>
      </c>
      <c r="M229" s="77">
        <v>-234</v>
      </c>
      <c r="N229" s="77">
        <v>46</v>
      </c>
      <c r="O229" s="77">
        <v>-569.1</v>
      </c>
      <c r="P229" s="77">
        <v>-280.3</v>
      </c>
      <c r="Q229" s="77">
        <v>-836.8</v>
      </c>
      <c r="R229" s="77">
        <v>-177</v>
      </c>
      <c r="S229" s="77">
        <v>5.6</v>
      </c>
      <c r="T229" s="77">
        <v>-515.6</v>
      </c>
      <c r="U229" s="77">
        <v>-122.7</v>
      </c>
      <c r="V229" s="77">
        <v>-41.2</v>
      </c>
      <c r="W229" s="77">
        <v>432</v>
      </c>
      <c r="X229" s="77">
        <v>-163.30000000000001</v>
      </c>
      <c r="Y229" s="77">
        <v>-611.20000000000005</v>
      </c>
      <c r="Z229">
        <v>-217.2</v>
      </c>
      <c r="AA229">
        <v>139</v>
      </c>
      <c r="AB229">
        <v>-1356.4</v>
      </c>
      <c r="AC229">
        <v>179</v>
      </c>
      <c r="AD229">
        <v>122</v>
      </c>
      <c r="AE229">
        <v>-451.1</v>
      </c>
      <c r="AF229">
        <v>-281.3</v>
      </c>
    </row>
    <row r="230" spans="1:32" x14ac:dyDescent="0.2">
      <c r="A230" s="1">
        <v>39615</v>
      </c>
      <c r="B230" s="77">
        <v>-880.5</v>
      </c>
      <c r="C230" s="77">
        <v>98</v>
      </c>
      <c r="D230" s="77">
        <v>-838.6</v>
      </c>
      <c r="E230" s="77">
        <v>-54.1</v>
      </c>
      <c r="F230" s="77">
        <v>-212.3</v>
      </c>
      <c r="G230" s="77">
        <v>-597.4</v>
      </c>
      <c r="H230" s="77">
        <v>-1675.1</v>
      </c>
      <c r="I230" s="77">
        <v>-1163.3</v>
      </c>
      <c r="J230" s="77">
        <v>-2467.1999999999998</v>
      </c>
      <c r="K230" s="77">
        <v>347</v>
      </c>
      <c r="L230" s="77">
        <v>10</v>
      </c>
      <c r="M230" s="77">
        <v>-257.60000000000002</v>
      </c>
      <c r="N230" s="77">
        <v>11</v>
      </c>
      <c r="O230" s="77">
        <v>-594.79999999999995</v>
      </c>
      <c r="P230" s="77">
        <v>-220.2</v>
      </c>
      <c r="Q230" s="77">
        <v>-798.9</v>
      </c>
      <c r="R230" s="77">
        <v>-148.5</v>
      </c>
      <c r="S230" s="77">
        <v>-77.400000000000006</v>
      </c>
      <c r="T230" s="77">
        <v>-542.70000000000005</v>
      </c>
      <c r="U230" s="77">
        <v>-202.3</v>
      </c>
      <c r="V230" s="77">
        <v>10</v>
      </c>
      <c r="W230" s="77">
        <v>413</v>
      </c>
      <c r="X230" s="77">
        <v>-206.2</v>
      </c>
      <c r="Y230" s="77">
        <v>-738.5</v>
      </c>
      <c r="Z230">
        <v>-182.3</v>
      </c>
      <c r="AA230">
        <v>105</v>
      </c>
      <c r="AB230">
        <v>-1493.9</v>
      </c>
      <c r="AC230">
        <v>160</v>
      </c>
      <c r="AD230">
        <v>69</v>
      </c>
      <c r="AE230">
        <v>-485.1</v>
      </c>
      <c r="AF230">
        <v>-322.10000000000002</v>
      </c>
    </row>
    <row r="231" spans="1:32" x14ac:dyDescent="0.2">
      <c r="A231" s="1">
        <v>39616</v>
      </c>
      <c r="B231" s="77">
        <v>-931.9</v>
      </c>
      <c r="C231" s="77">
        <v>82</v>
      </c>
      <c r="D231" s="77">
        <v>-635.29999999999995</v>
      </c>
      <c r="E231" s="77">
        <v>-67</v>
      </c>
      <c r="F231" s="77">
        <v>-365.8</v>
      </c>
      <c r="G231" s="77">
        <v>-582.4</v>
      </c>
      <c r="H231" s="77">
        <v>-1621.7</v>
      </c>
      <c r="I231" s="77">
        <v>-986.5</v>
      </c>
      <c r="J231" s="77">
        <v>-2345.6999999999998</v>
      </c>
      <c r="K231" s="77">
        <v>279</v>
      </c>
      <c r="L231" s="77">
        <v>-51.6</v>
      </c>
      <c r="M231" s="77">
        <v>-347.6</v>
      </c>
      <c r="N231" s="77">
        <v>-37.700000000000003</v>
      </c>
      <c r="O231" s="77">
        <v>-600.20000000000005</v>
      </c>
      <c r="P231" s="77">
        <v>-193.2</v>
      </c>
      <c r="Q231" s="77">
        <v>-705.7</v>
      </c>
      <c r="R231" s="77">
        <v>-164</v>
      </c>
      <c r="S231" s="77">
        <v>-181.2</v>
      </c>
      <c r="T231" s="77">
        <v>-627.9</v>
      </c>
      <c r="U231" s="77">
        <v>-230.6</v>
      </c>
      <c r="V231" s="77">
        <v>42</v>
      </c>
      <c r="W231" s="77">
        <v>379</v>
      </c>
      <c r="X231" s="77">
        <v>-257.39999999999998</v>
      </c>
      <c r="Y231" s="77">
        <v>-845.3</v>
      </c>
      <c r="Z231">
        <v>-153</v>
      </c>
      <c r="AA231">
        <v>83</v>
      </c>
      <c r="AB231">
        <v>-1595.4</v>
      </c>
      <c r="AC231">
        <v>69</v>
      </c>
      <c r="AD231">
        <v>38</v>
      </c>
      <c r="AE231">
        <v>-505.9</v>
      </c>
      <c r="AF231">
        <v>-353.4</v>
      </c>
    </row>
    <row r="232" spans="1:32" x14ac:dyDescent="0.2">
      <c r="A232" s="1">
        <v>39617</v>
      </c>
      <c r="B232" s="77">
        <v>-804.8</v>
      </c>
      <c r="C232" s="77">
        <v>149</v>
      </c>
      <c r="D232" s="77">
        <v>-692.7</v>
      </c>
      <c r="E232" s="77">
        <v>-59.2</v>
      </c>
      <c r="F232" s="77">
        <v>-787.6</v>
      </c>
      <c r="G232" s="77">
        <v>-811.8</v>
      </c>
      <c r="H232" s="77">
        <v>-1523.9</v>
      </c>
      <c r="I232" s="77">
        <v>-801.4</v>
      </c>
      <c r="J232" s="77">
        <v>-2209.1999999999998</v>
      </c>
      <c r="K232" s="77">
        <v>308</v>
      </c>
      <c r="L232" s="77">
        <v>-101</v>
      </c>
      <c r="M232" s="77">
        <v>-379</v>
      </c>
      <c r="N232" s="77">
        <v>-68.099999999999994</v>
      </c>
      <c r="O232" s="77">
        <v>-623.20000000000005</v>
      </c>
      <c r="P232" s="77">
        <v>-164.1</v>
      </c>
      <c r="Q232" s="77">
        <v>-600</v>
      </c>
      <c r="R232" s="77">
        <v>9.1999999999999993</v>
      </c>
      <c r="S232" s="77">
        <v>-317.3</v>
      </c>
      <c r="T232" s="77">
        <v>-731.1</v>
      </c>
      <c r="U232" s="77">
        <v>-238.9</v>
      </c>
      <c r="V232" s="77">
        <v>76</v>
      </c>
      <c r="W232" s="77">
        <v>292</v>
      </c>
      <c r="X232" s="77">
        <v>-288.10000000000002</v>
      </c>
      <c r="Y232" s="77">
        <v>-883.1</v>
      </c>
      <c r="Z232">
        <v>-113.9</v>
      </c>
      <c r="AA232">
        <v>48</v>
      </c>
      <c r="AB232">
        <v>-1537.6</v>
      </c>
      <c r="AC232">
        <v>-57.8</v>
      </c>
      <c r="AD232">
        <v>22</v>
      </c>
      <c r="AE232">
        <v>-531.70000000000005</v>
      </c>
      <c r="AF232">
        <v>-369.5</v>
      </c>
    </row>
    <row r="233" spans="1:32" x14ac:dyDescent="0.2">
      <c r="A233" s="1">
        <v>39618</v>
      </c>
      <c r="B233" s="77">
        <v>-807.1</v>
      </c>
      <c r="C233" s="77">
        <v>84</v>
      </c>
      <c r="D233" s="77">
        <v>-676.7</v>
      </c>
      <c r="E233" s="77">
        <v>-14.3</v>
      </c>
      <c r="F233" s="77">
        <v>-486.6</v>
      </c>
      <c r="G233" s="77">
        <v>-840.9</v>
      </c>
      <c r="H233" s="77">
        <v>-1391.8</v>
      </c>
      <c r="I233" s="77">
        <v>-769.1</v>
      </c>
      <c r="J233" s="77">
        <v>-2113.8000000000002</v>
      </c>
      <c r="K233" s="77">
        <v>212</v>
      </c>
      <c r="L233" s="77">
        <v>-84.4</v>
      </c>
      <c r="M233" s="77">
        <v>-469.2</v>
      </c>
      <c r="N233" s="77">
        <v>-118</v>
      </c>
      <c r="O233" s="77">
        <v>-553.4</v>
      </c>
      <c r="P233" s="77">
        <v>-215.9</v>
      </c>
      <c r="Q233" s="77">
        <v>-494.3</v>
      </c>
      <c r="R233" s="77">
        <v>16</v>
      </c>
      <c r="S233" s="77">
        <v>-480.5</v>
      </c>
      <c r="T233" s="77">
        <v>-745.5</v>
      </c>
      <c r="U233" s="77">
        <v>-208.3</v>
      </c>
      <c r="V233" s="77">
        <v>60</v>
      </c>
      <c r="W233" s="77">
        <v>198</v>
      </c>
      <c r="X233" s="77">
        <v>-330.5</v>
      </c>
      <c r="Y233" s="77">
        <v>-953.9</v>
      </c>
      <c r="Z233">
        <v>-87.2</v>
      </c>
      <c r="AA233">
        <v>48</v>
      </c>
      <c r="AB233">
        <v>-1477.1</v>
      </c>
      <c r="AC233">
        <v>-200.3</v>
      </c>
      <c r="AD233">
        <v>-73.599999999999994</v>
      </c>
      <c r="AE233">
        <v>-522.4</v>
      </c>
      <c r="AF233">
        <v>-389.1</v>
      </c>
    </row>
    <row r="234" spans="1:32" x14ac:dyDescent="0.2">
      <c r="A234" s="1">
        <v>39619</v>
      </c>
      <c r="B234" s="77">
        <v>-948.4</v>
      </c>
      <c r="C234" s="77">
        <v>87</v>
      </c>
      <c r="D234" s="77">
        <v>-804.7</v>
      </c>
      <c r="E234" s="77">
        <v>-3.2</v>
      </c>
      <c r="F234" s="77">
        <v>-584</v>
      </c>
      <c r="G234" s="77">
        <v>-731.5</v>
      </c>
      <c r="H234" s="77">
        <v>-1479.7</v>
      </c>
      <c r="I234" s="77">
        <v>-797</v>
      </c>
      <c r="J234" s="77">
        <v>-1986.9</v>
      </c>
      <c r="K234" s="77">
        <v>-78.099999999999994</v>
      </c>
      <c r="L234" s="77">
        <v>-219.4</v>
      </c>
      <c r="M234" s="77">
        <v>-500.6</v>
      </c>
      <c r="N234" s="77">
        <v>-131.19999999999999</v>
      </c>
      <c r="O234" s="77">
        <v>-516.9</v>
      </c>
      <c r="P234" s="77">
        <v>-223.7</v>
      </c>
      <c r="Q234" s="77">
        <v>-389.7</v>
      </c>
      <c r="R234" s="77">
        <v>84</v>
      </c>
      <c r="S234" s="77">
        <v>-652.70000000000005</v>
      </c>
      <c r="T234" s="77">
        <v>-814</v>
      </c>
      <c r="U234" s="77">
        <v>-198.3</v>
      </c>
      <c r="V234" s="77">
        <v>87</v>
      </c>
      <c r="W234" s="77">
        <v>169</v>
      </c>
      <c r="X234" s="77">
        <v>-341.5</v>
      </c>
      <c r="Y234" s="77">
        <v>-1003.4</v>
      </c>
      <c r="Z234">
        <v>-65.7</v>
      </c>
      <c r="AA234">
        <v>18</v>
      </c>
      <c r="AB234">
        <v>-1406.5</v>
      </c>
      <c r="AC234">
        <v>-322.5</v>
      </c>
      <c r="AD234">
        <v>-169.5</v>
      </c>
      <c r="AE234">
        <v>-508.6</v>
      </c>
      <c r="AF234">
        <v>-401.8</v>
      </c>
    </row>
    <row r="235" spans="1:32" x14ac:dyDescent="0.2">
      <c r="A235" s="1">
        <v>39620</v>
      </c>
      <c r="B235" s="77">
        <v>-956.6</v>
      </c>
      <c r="C235" s="77">
        <v>98</v>
      </c>
      <c r="D235" s="77">
        <v>-1081.9000000000001</v>
      </c>
      <c r="E235" s="77">
        <v>-1.1000000000000001</v>
      </c>
      <c r="F235" s="77">
        <v>-621.1</v>
      </c>
      <c r="G235" s="77">
        <v>-743.9</v>
      </c>
      <c r="H235" s="77">
        <v>-1390.9</v>
      </c>
      <c r="I235" s="77">
        <v>-649.5</v>
      </c>
      <c r="J235" s="77">
        <v>-2035.1</v>
      </c>
      <c r="K235" s="77">
        <v>113</v>
      </c>
      <c r="L235" s="77">
        <v>-284</v>
      </c>
      <c r="M235" s="77">
        <v>-578.70000000000005</v>
      </c>
      <c r="N235" s="77">
        <v>-82.2</v>
      </c>
      <c r="O235" s="77">
        <v>-507.3</v>
      </c>
      <c r="P235" s="77">
        <v>-258.2</v>
      </c>
      <c r="Q235" s="77">
        <v>-256.89999999999998</v>
      </c>
      <c r="R235" s="77">
        <v>99</v>
      </c>
      <c r="S235" s="77">
        <v>-797.6</v>
      </c>
      <c r="T235" s="77">
        <v>-832.2</v>
      </c>
      <c r="U235" s="77">
        <v>-223.7</v>
      </c>
      <c r="V235" s="77">
        <v>71</v>
      </c>
      <c r="W235" s="77">
        <v>158</v>
      </c>
      <c r="X235" s="77">
        <v>-336</v>
      </c>
      <c r="Y235" s="77">
        <v>-1044.7</v>
      </c>
      <c r="Z235">
        <v>-54.7</v>
      </c>
      <c r="AA235">
        <v>0.5</v>
      </c>
      <c r="AB235">
        <v>-1343.2</v>
      </c>
      <c r="AC235">
        <v>-392.8</v>
      </c>
      <c r="AD235">
        <v>-251</v>
      </c>
      <c r="AE235">
        <v>-471.8</v>
      </c>
      <c r="AF235">
        <v>-388.8</v>
      </c>
    </row>
    <row r="236" spans="1:32" x14ac:dyDescent="0.2">
      <c r="A236" s="1">
        <v>39621</v>
      </c>
      <c r="B236" s="77">
        <v>-1213</v>
      </c>
      <c r="C236" s="77">
        <v>83</v>
      </c>
      <c r="D236" s="77">
        <v>-972.9</v>
      </c>
      <c r="E236" s="77">
        <v>-14.3</v>
      </c>
      <c r="F236" s="77">
        <v>-625.9</v>
      </c>
      <c r="G236" s="77">
        <v>-583.6</v>
      </c>
      <c r="H236" s="77">
        <v>-1365.3</v>
      </c>
      <c r="I236" s="77">
        <v>-657.7</v>
      </c>
      <c r="J236" s="77">
        <v>-2143.6</v>
      </c>
      <c r="K236" s="77">
        <v>102</v>
      </c>
      <c r="L236" s="77">
        <v>-322.2</v>
      </c>
      <c r="M236" s="77">
        <v>-625</v>
      </c>
      <c r="N236" s="77">
        <v>-11.5</v>
      </c>
      <c r="O236" s="77">
        <v>-494.8</v>
      </c>
      <c r="P236" s="77">
        <v>-342.1</v>
      </c>
      <c r="Q236" s="77">
        <v>-105.5</v>
      </c>
      <c r="R236" s="77">
        <v>175</v>
      </c>
      <c r="S236" s="77">
        <v>-917.2</v>
      </c>
      <c r="T236" s="77">
        <v>-935.1</v>
      </c>
      <c r="U236" s="77">
        <v>-248.1</v>
      </c>
      <c r="V236" s="77">
        <v>-39.299999999999997</v>
      </c>
      <c r="W236" s="77">
        <v>164</v>
      </c>
      <c r="X236" s="77">
        <v>-345.3</v>
      </c>
      <c r="Y236" s="77">
        <v>-1105.9000000000001</v>
      </c>
      <c r="Z236">
        <v>-65.8</v>
      </c>
      <c r="AA236">
        <v>-10.3</v>
      </c>
      <c r="AB236">
        <v>-1136.4000000000001</v>
      </c>
      <c r="AC236">
        <v>-422.6</v>
      </c>
      <c r="AD236">
        <v>-275.60000000000002</v>
      </c>
      <c r="AE236">
        <v>-369.4</v>
      </c>
      <c r="AF236">
        <v>-338.8</v>
      </c>
    </row>
    <row r="237" spans="1:32" x14ac:dyDescent="0.2">
      <c r="A237" s="1">
        <v>39622</v>
      </c>
      <c r="B237" s="77">
        <v>-1317</v>
      </c>
      <c r="C237" s="77">
        <v>115</v>
      </c>
      <c r="D237" s="77">
        <v>-1039.4000000000001</v>
      </c>
      <c r="E237" s="77">
        <v>-22.4</v>
      </c>
      <c r="F237" s="77">
        <v>-1083.3</v>
      </c>
      <c r="G237" s="77">
        <v>-570.9</v>
      </c>
      <c r="H237" s="77">
        <v>-1287.9000000000001</v>
      </c>
      <c r="I237" s="77">
        <v>-429.9</v>
      </c>
      <c r="J237" s="77">
        <v>-2006.7</v>
      </c>
      <c r="K237" s="77">
        <v>120</v>
      </c>
      <c r="L237" s="77">
        <v>-385.5</v>
      </c>
      <c r="M237" s="77">
        <v>-684.2</v>
      </c>
      <c r="N237" s="77">
        <v>63</v>
      </c>
      <c r="O237" s="77">
        <v>-480.6</v>
      </c>
      <c r="P237" s="77">
        <v>-419.8</v>
      </c>
      <c r="Q237" s="77">
        <v>42</v>
      </c>
      <c r="R237" s="77">
        <v>214</v>
      </c>
      <c r="S237" s="77">
        <v>-990.8</v>
      </c>
      <c r="T237" s="77">
        <v>-1041.3</v>
      </c>
      <c r="U237" s="77">
        <v>-211.9</v>
      </c>
      <c r="V237" s="77">
        <v>-178.3</v>
      </c>
      <c r="W237" s="77">
        <v>159</v>
      </c>
      <c r="X237" s="77">
        <v>-344.1</v>
      </c>
      <c r="Y237" s="77">
        <v>-1167.4000000000001</v>
      </c>
      <c r="Z237">
        <v>-58.3</v>
      </c>
      <c r="AA237">
        <v>-31.4</v>
      </c>
      <c r="AB237">
        <v>-900.9</v>
      </c>
      <c r="AC237">
        <v>-320</v>
      </c>
      <c r="AD237">
        <v>-300.89999999999998</v>
      </c>
      <c r="AE237">
        <v>-269.10000000000002</v>
      </c>
      <c r="AF237">
        <v>-308.60000000000002</v>
      </c>
    </row>
    <row r="238" spans="1:32" x14ac:dyDescent="0.2">
      <c r="A238" s="1">
        <v>39623</v>
      </c>
      <c r="B238" s="77">
        <v>-1460</v>
      </c>
      <c r="C238" s="77">
        <v>108</v>
      </c>
      <c r="D238" s="77">
        <v>-1045.3</v>
      </c>
      <c r="E238" s="77">
        <v>-27.5</v>
      </c>
      <c r="F238" s="77">
        <v>-1126.3</v>
      </c>
      <c r="G238" s="77">
        <v>-644.20000000000005</v>
      </c>
      <c r="H238" s="77">
        <v>-1101.3</v>
      </c>
      <c r="I238" s="77">
        <v>-271.5</v>
      </c>
      <c r="J238" s="77">
        <v>-1756.9</v>
      </c>
      <c r="K238" s="77">
        <v>93</v>
      </c>
      <c r="L238" s="77">
        <v>-457</v>
      </c>
      <c r="M238" s="77">
        <v>-702.6</v>
      </c>
      <c r="N238" s="77">
        <v>148</v>
      </c>
      <c r="O238" s="77">
        <v>-454.1</v>
      </c>
      <c r="P238" s="77">
        <v>-486.6</v>
      </c>
      <c r="Q238" s="77">
        <v>139</v>
      </c>
      <c r="R238" s="77">
        <v>321</v>
      </c>
      <c r="S238" s="77">
        <v>-1053.5999999999999</v>
      </c>
      <c r="T238" s="77">
        <v>-1068.3</v>
      </c>
      <c r="U238" s="77">
        <v>-183.5</v>
      </c>
      <c r="V238" s="77">
        <v>-361.7</v>
      </c>
      <c r="W238" s="77">
        <v>158</v>
      </c>
      <c r="X238" s="77">
        <v>-304.60000000000002</v>
      </c>
      <c r="Y238" s="77">
        <v>-1212.9000000000001</v>
      </c>
      <c r="Z238">
        <v>-51.8</v>
      </c>
      <c r="AA238">
        <v>-40.799999999999997</v>
      </c>
      <c r="AB238">
        <v>-701.9</v>
      </c>
      <c r="AC238">
        <v>-153.4</v>
      </c>
      <c r="AD238">
        <v>-354</v>
      </c>
      <c r="AE238">
        <v>-209.1</v>
      </c>
      <c r="AF238">
        <v>-266.60000000000002</v>
      </c>
    </row>
    <row r="239" spans="1:32" x14ac:dyDescent="0.2">
      <c r="A239" s="1">
        <v>39624</v>
      </c>
      <c r="B239" s="77">
        <v>-1608.2</v>
      </c>
      <c r="C239" s="77">
        <v>152</v>
      </c>
      <c r="D239" s="77">
        <v>-991.2</v>
      </c>
      <c r="E239" s="77">
        <v>-75.8</v>
      </c>
      <c r="F239" s="77">
        <v>-1212.5999999999999</v>
      </c>
      <c r="G239" s="77">
        <v>-604.79999999999995</v>
      </c>
      <c r="H239" s="77">
        <v>-1074.3</v>
      </c>
      <c r="I239" s="77">
        <v>-131.69999999999999</v>
      </c>
      <c r="J239" s="77">
        <v>-1693.2</v>
      </c>
      <c r="K239" s="77">
        <v>46</v>
      </c>
      <c r="L239" s="77">
        <v>-532.4</v>
      </c>
      <c r="M239" s="77">
        <v>-773.2</v>
      </c>
      <c r="N239" s="77">
        <v>200</v>
      </c>
      <c r="O239" s="77">
        <v>-436.6</v>
      </c>
      <c r="P239" s="77">
        <v>-569.20000000000005</v>
      </c>
      <c r="Q239" s="77">
        <v>230</v>
      </c>
      <c r="R239" s="77">
        <v>267</v>
      </c>
      <c r="S239" s="77">
        <v>-1098.7</v>
      </c>
      <c r="T239" s="77">
        <v>-1045.0999999999999</v>
      </c>
      <c r="U239" s="77">
        <v>-192.3</v>
      </c>
      <c r="V239" s="77">
        <v>-518</v>
      </c>
      <c r="W239" s="77">
        <v>156</v>
      </c>
      <c r="X239" s="77">
        <v>-296.8</v>
      </c>
      <c r="Y239" s="77">
        <v>-1272.4000000000001</v>
      </c>
      <c r="Z239">
        <v>-38.5</v>
      </c>
      <c r="AA239">
        <v>-33.5</v>
      </c>
      <c r="AB239">
        <v>-614.70000000000005</v>
      </c>
      <c r="AC239">
        <v>-26.3</v>
      </c>
      <c r="AD239">
        <v>-412.3</v>
      </c>
      <c r="AE239">
        <v>-163.1</v>
      </c>
      <c r="AF239">
        <v>-226.8</v>
      </c>
    </row>
    <row r="240" spans="1:32" x14ac:dyDescent="0.2">
      <c r="A240" s="1">
        <v>39625</v>
      </c>
      <c r="B240" s="77">
        <v>-1600.3</v>
      </c>
      <c r="C240" s="77">
        <v>168</v>
      </c>
      <c r="D240" s="77">
        <v>-1032.2</v>
      </c>
      <c r="E240" s="77">
        <v>-87.6</v>
      </c>
      <c r="F240" s="77">
        <v>-1075.5999999999999</v>
      </c>
      <c r="G240" s="77">
        <v>-569</v>
      </c>
      <c r="H240" s="77">
        <v>-1054.3</v>
      </c>
      <c r="I240" s="77">
        <v>-73.599999999999994</v>
      </c>
      <c r="J240" s="77">
        <v>-1556.3</v>
      </c>
      <c r="K240" s="77">
        <v>28</v>
      </c>
      <c r="L240" s="77">
        <v>-527.4</v>
      </c>
      <c r="M240" s="77">
        <v>-758.8</v>
      </c>
      <c r="N240" s="77">
        <v>296</v>
      </c>
      <c r="O240" s="77">
        <v>-351.9</v>
      </c>
      <c r="P240" s="77">
        <v>-622.29999999999995</v>
      </c>
      <c r="Q240" s="77">
        <v>260</v>
      </c>
      <c r="R240" s="77">
        <v>358</v>
      </c>
      <c r="S240" s="77">
        <v>-1058.2</v>
      </c>
      <c r="T240" s="77">
        <v>-1065.7</v>
      </c>
      <c r="U240" s="77">
        <v>-222.4</v>
      </c>
      <c r="V240" s="77">
        <v>-648.4</v>
      </c>
      <c r="W240" s="77">
        <v>157</v>
      </c>
      <c r="X240" s="77">
        <v>-278.3</v>
      </c>
      <c r="Y240" s="77">
        <v>-1335</v>
      </c>
      <c r="Z240">
        <v>-10</v>
      </c>
      <c r="AA240">
        <v>-38</v>
      </c>
      <c r="AB240">
        <v>-599.29999999999995</v>
      </c>
      <c r="AC240">
        <v>147</v>
      </c>
      <c r="AD240">
        <v>-354.3</v>
      </c>
      <c r="AE240">
        <v>-137.5</v>
      </c>
      <c r="AF240">
        <v>-192</v>
      </c>
    </row>
    <row r="241" spans="1:32" x14ac:dyDescent="0.2">
      <c r="A241" s="1">
        <v>39626</v>
      </c>
      <c r="B241" s="77">
        <v>-1616</v>
      </c>
      <c r="C241" s="77">
        <v>227</v>
      </c>
      <c r="D241" s="77">
        <v>-1004.2</v>
      </c>
      <c r="E241" s="77">
        <v>-108.9</v>
      </c>
      <c r="F241" s="77">
        <v>-869.3</v>
      </c>
      <c r="G241" s="77">
        <v>-674.6</v>
      </c>
      <c r="H241" s="77">
        <v>-917.3</v>
      </c>
      <c r="I241" s="77">
        <v>-26.2</v>
      </c>
      <c r="J241" s="77">
        <v>-1415</v>
      </c>
      <c r="K241" s="77">
        <v>12</v>
      </c>
      <c r="L241" s="77">
        <v>-519.5</v>
      </c>
      <c r="M241" s="77">
        <v>-748.3</v>
      </c>
      <c r="N241" s="77">
        <v>366</v>
      </c>
      <c r="O241" s="77">
        <v>-341.3</v>
      </c>
      <c r="P241" s="77">
        <v>-689.1</v>
      </c>
      <c r="Q241" s="77">
        <v>333</v>
      </c>
      <c r="R241" s="77">
        <v>445</v>
      </c>
      <c r="S241" s="77">
        <v>-1027.0999999999999</v>
      </c>
      <c r="T241" s="77">
        <v>-1051</v>
      </c>
      <c r="U241" s="77">
        <v>-230.5</v>
      </c>
      <c r="V241" s="77">
        <v>-799</v>
      </c>
      <c r="W241" s="77">
        <v>160</v>
      </c>
      <c r="X241" s="77">
        <v>-271.2</v>
      </c>
      <c r="Y241" s="77">
        <v>-1360.6</v>
      </c>
      <c r="Z241">
        <v>13.9</v>
      </c>
      <c r="AA241">
        <v>-30.1</v>
      </c>
      <c r="AB241">
        <v>-596.1</v>
      </c>
      <c r="AC241">
        <v>286</v>
      </c>
      <c r="AD241">
        <v>-349.2</v>
      </c>
      <c r="AE241">
        <v>-96.6</v>
      </c>
      <c r="AF241">
        <v>-197.9</v>
      </c>
    </row>
    <row r="242" spans="1:32" x14ac:dyDescent="0.2">
      <c r="A242" s="1">
        <v>39627</v>
      </c>
      <c r="B242" s="77">
        <v>-1567.7</v>
      </c>
      <c r="C242" s="77">
        <v>136</v>
      </c>
      <c r="D242" s="77">
        <v>-1042.3</v>
      </c>
      <c r="E242" s="77">
        <v>-121.3</v>
      </c>
      <c r="F242" s="77">
        <v>-677</v>
      </c>
      <c r="G242" s="77">
        <v>-709.1</v>
      </c>
      <c r="H242" s="77">
        <v>-822.7</v>
      </c>
      <c r="I242" s="77">
        <v>3.1</v>
      </c>
      <c r="J242" s="77">
        <v>-1363.3</v>
      </c>
      <c r="K242" s="77">
        <v>25</v>
      </c>
      <c r="L242" s="77">
        <v>-558.1</v>
      </c>
      <c r="M242" s="77">
        <v>-681.8</v>
      </c>
      <c r="N242" s="77">
        <v>406</v>
      </c>
      <c r="O242" s="77">
        <v>-299</v>
      </c>
      <c r="P242" s="77">
        <v>-763.5</v>
      </c>
      <c r="Q242" s="77">
        <v>351</v>
      </c>
      <c r="R242" s="77">
        <v>533</v>
      </c>
      <c r="S242" s="77">
        <v>-1006</v>
      </c>
      <c r="T242" s="77">
        <v>-1005.7</v>
      </c>
      <c r="U242" s="77">
        <v>-200.6</v>
      </c>
      <c r="V242" s="77">
        <v>-864.2</v>
      </c>
      <c r="W242" s="77">
        <v>136</v>
      </c>
      <c r="X242" s="77">
        <v>-256.39999999999998</v>
      </c>
      <c r="Y242" s="77">
        <v>-1397</v>
      </c>
      <c r="Z242">
        <v>22.9</v>
      </c>
      <c r="AA242">
        <v>-20.3</v>
      </c>
      <c r="AB242">
        <v>-620.6</v>
      </c>
      <c r="AC242">
        <v>383</v>
      </c>
      <c r="AD242">
        <v>-307.5</v>
      </c>
      <c r="AE242">
        <v>-90.3</v>
      </c>
      <c r="AF242">
        <v>-227.5</v>
      </c>
    </row>
    <row r="243" spans="1:32" x14ac:dyDescent="0.2">
      <c r="A243" s="1">
        <v>39628</v>
      </c>
      <c r="B243" s="77">
        <v>-1556</v>
      </c>
      <c r="C243" s="77">
        <v>186</v>
      </c>
      <c r="D243" s="77">
        <v>-1296.5</v>
      </c>
      <c r="E243" s="77">
        <v>-38.299999999999997</v>
      </c>
      <c r="F243" s="77">
        <v>-286.7</v>
      </c>
      <c r="G243" s="77">
        <v>-711.4</v>
      </c>
      <c r="H243" s="77">
        <v>-432.2</v>
      </c>
      <c r="I243" s="77">
        <v>-165.5</v>
      </c>
      <c r="J243" s="77">
        <v>-1081</v>
      </c>
      <c r="K243" s="77">
        <v>-34.299999999999997</v>
      </c>
      <c r="L243" s="77">
        <v>-547.1</v>
      </c>
      <c r="M243" s="77">
        <v>-674.6</v>
      </c>
      <c r="N243" s="77">
        <v>446</v>
      </c>
      <c r="O243" s="77">
        <v>-246.8</v>
      </c>
      <c r="P243" s="77">
        <v>-791.8</v>
      </c>
      <c r="Q243" s="77">
        <v>372</v>
      </c>
      <c r="R243" s="77">
        <v>559</v>
      </c>
      <c r="S243" s="77">
        <v>-874.3</v>
      </c>
      <c r="T243" s="77">
        <v>-908.8</v>
      </c>
      <c r="U243" s="77">
        <v>-159.69999999999999</v>
      </c>
      <c r="V243" s="77">
        <v>-890.1</v>
      </c>
      <c r="W243" s="77">
        <v>105</v>
      </c>
      <c r="X243" s="77">
        <v>-226</v>
      </c>
      <c r="Y243" s="77">
        <v>-1428</v>
      </c>
      <c r="Z243">
        <v>13.9</v>
      </c>
      <c r="AA243">
        <v>-37.5</v>
      </c>
      <c r="AB243">
        <v>-654.20000000000005</v>
      </c>
      <c r="AC243">
        <v>449</v>
      </c>
      <c r="AD243">
        <v>-343.7</v>
      </c>
      <c r="AE243">
        <v>-99.7</v>
      </c>
      <c r="AF243">
        <v>-267.2</v>
      </c>
    </row>
    <row r="244" spans="1:32" x14ac:dyDescent="0.2">
      <c r="A244" s="1">
        <v>39629</v>
      </c>
      <c r="B244" s="77">
        <v>-1660.6</v>
      </c>
      <c r="C244" s="77">
        <v>253</v>
      </c>
      <c r="D244" s="77">
        <v>-1409.2</v>
      </c>
      <c r="E244" s="77">
        <v>-31.8</v>
      </c>
      <c r="F244" s="77">
        <v>-82.6</v>
      </c>
      <c r="G244" s="77">
        <v>-654</v>
      </c>
      <c r="H244" s="77">
        <v>-143</v>
      </c>
      <c r="I244" s="77">
        <v>-235.9</v>
      </c>
      <c r="J244" s="77">
        <v>-706.2</v>
      </c>
      <c r="K244" s="77">
        <v>-62.8</v>
      </c>
      <c r="L244" s="77">
        <v>-549.1</v>
      </c>
      <c r="M244" s="77">
        <v>-549.29999999999995</v>
      </c>
      <c r="N244" s="77">
        <v>507</v>
      </c>
      <c r="O244" s="77">
        <v>-198.8</v>
      </c>
      <c r="P244" s="77">
        <v>-781.5</v>
      </c>
      <c r="Q244" s="77">
        <v>367</v>
      </c>
      <c r="R244" s="77">
        <v>595</v>
      </c>
      <c r="S244" s="77">
        <v>-789.1</v>
      </c>
      <c r="T244" s="77">
        <v>-808.1</v>
      </c>
      <c r="U244" s="77">
        <v>-202.3</v>
      </c>
      <c r="V244" s="77">
        <v>-1004.9</v>
      </c>
      <c r="W244" s="77">
        <v>83</v>
      </c>
      <c r="X244" s="77">
        <v>-221.2</v>
      </c>
      <c r="Y244" s="77">
        <v>-1435.8</v>
      </c>
      <c r="Z244">
        <v>-5.0999999999999996</v>
      </c>
      <c r="AA244">
        <v>-32.9</v>
      </c>
      <c r="AB244">
        <v>-667.7</v>
      </c>
      <c r="AC244">
        <v>341</v>
      </c>
      <c r="AD244">
        <v>-328.4</v>
      </c>
      <c r="AE244">
        <v>-111.1</v>
      </c>
      <c r="AF244">
        <v>-277.60000000000002</v>
      </c>
    </row>
    <row r="245" spans="1:32" x14ac:dyDescent="0.2">
      <c r="A245" s="1">
        <v>39630</v>
      </c>
      <c r="B245" s="77">
        <v>-1693.4</v>
      </c>
      <c r="C245" s="77">
        <v>79</v>
      </c>
      <c r="D245" s="77">
        <v>-1412.7</v>
      </c>
      <c r="E245" s="77">
        <v>-27.9</v>
      </c>
      <c r="F245" s="77">
        <v>220</v>
      </c>
      <c r="G245" s="77">
        <v>-490.5</v>
      </c>
      <c r="H245" s="77">
        <v>123</v>
      </c>
      <c r="I245" s="77">
        <v>-341.9</v>
      </c>
      <c r="J245" s="77">
        <v>-494.4</v>
      </c>
      <c r="K245" s="77">
        <v>-48</v>
      </c>
      <c r="L245" s="77">
        <v>-541.5</v>
      </c>
      <c r="M245" s="77">
        <v>-454.4</v>
      </c>
      <c r="N245" s="77">
        <v>514</v>
      </c>
      <c r="O245" s="77">
        <v>-185.1</v>
      </c>
      <c r="P245" s="77">
        <v>-779.3</v>
      </c>
      <c r="Q245" s="77">
        <v>396</v>
      </c>
      <c r="R245" s="77">
        <v>629</v>
      </c>
      <c r="S245" s="77">
        <v>-646.6</v>
      </c>
      <c r="T245" s="77">
        <v>-750.6</v>
      </c>
      <c r="U245" s="77">
        <v>-266.10000000000002</v>
      </c>
      <c r="V245" s="77">
        <v>-963.2</v>
      </c>
      <c r="W245" s="77">
        <v>76</v>
      </c>
      <c r="X245" s="77">
        <v>-218.3</v>
      </c>
      <c r="Y245" s="77">
        <v>-1429.8</v>
      </c>
      <c r="Z245">
        <v>-38.200000000000003</v>
      </c>
      <c r="AA245">
        <v>-53.4</v>
      </c>
      <c r="AB245">
        <v>-673.7</v>
      </c>
      <c r="AC245">
        <v>208</v>
      </c>
      <c r="AD245">
        <v>-335.9</v>
      </c>
      <c r="AE245">
        <v>-107.4</v>
      </c>
      <c r="AF245">
        <v>-301.10000000000002</v>
      </c>
    </row>
    <row r="246" spans="1:32" x14ac:dyDescent="0.2">
      <c r="A246" s="1">
        <v>39631</v>
      </c>
      <c r="B246" s="77">
        <v>-1592</v>
      </c>
      <c r="C246" s="77">
        <v>112</v>
      </c>
      <c r="D246" s="77">
        <v>-1306.7</v>
      </c>
      <c r="E246" s="77">
        <v>-34.1</v>
      </c>
      <c r="F246" s="77">
        <v>515</v>
      </c>
      <c r="G246" s="77">
        <v>-434.2</v>
      </c>
      <c r="H246" s="77">
        <v>557</v>
      </c>
      <c r="I246" s="77">
        <v>-394.7</v>
      </c>
      <c r="J246" s="77">
        <v>-378.9</v>
      </c>
      <c r="K246" s="77">
        <v>-123.5</v>
      </c>
      <c r="L246" s="77">
        <v>-494.9</v>
      </c>
      <c r="M246" s="77">
        <v>-316.89999999999998</v>
      </c>
      <c r="N246" s="77">
        <v>571</v>
      </c>
      <c r="O246" s="77">
        <v>-153.19999999999999</v>
      </c>
      <c r="P246" s="77">
        <v>-767.6</v>
      </c>
      <c r="Q246" s="77">
        <v>413</v>
      </c>
      <c r="R246" s="77">
        <v>674</v>
      </c>
      <c r="S246" s="77">
        <v>-514.6</v>
      </c>
      <c r="T246" s="77">
        <v>-719</v>
      </c>
      <c r="U246" s="77">
        <v>-253</v>
      </c>
      <c r="V246" s="77">
        <v>-963.3</v>
      </c>
      <c r="W246" s="77">
        <v>61</v>
      </c>
      <c r="X246" s="77">
        <v>-216.5</v>
      </c>
      <c r="Y246" s="77">
        <v>-1411.1</v>
      </c>
      <c r="Z246">
        <v>-69.8</v>
      </c>
      <c r="AA246">
        <v>-72.5</v>
      </c>
      <c r="AB246">
        <v>-666.2</v>
      </c>
      <c r="AC246">
        <v>145</v>
      </c>
      <c r="AD246">
        <v>-334.9</v>
      </c>
      <c r="AE246">
        <v>-123.9</v>
      </c>
      <c r="AF246">
        <v>-339.3</v>
      </c>
    </row>
    <row r="247" spans="1:32" x14ac:dyDescent="0.2">
      <c r="A247" s="1">
        <v>39632</v>
      </c>
      <c r="B247" s="77">
        <v>-1522</v>
      </c>
      <c r="C247" s="77">
        <v>81</v>
      </c>
      <c r="D247" s="77">
        <v>-1094.0999999999999</v>
      </c>
      <c r="E247" s="77">
        <v>-122</v>
      </c>
      <c r="F247" s="77">
        <v>530</v>
      </c>
      <c r="G247" s="77">
        <v>-223.7</v>
      </c>
      <c r="H247" s="77">
        <v>633</v>
      </c>
      <c r="I247" s="77">
        <v>-294.5</v>
      </c>
      <c r="J247" s="77">
        <v>-336.7</v>
      </c>
      <c r="K247" s="77">
        <v>-67.5</v>
      </c>
      <c r="L247" s="77">
        <v>-552</v>
      </c>
      <c r="M247" s="77">
        <v>-190.4</v>
      </c>
      <c r="N247" s="77">
        <v>594</v>
      </c>
      <c r="O247" s="77">
        <v>-152.4</v>
      </c>
      <c r="P247" s="77">
        <v>-763.5</v>
      </c>
      <c r="Q247" s="77">
        <v>470</v>
      </c>
      <c r="R247" s="77">
        <v>685</v>
      </c>
      <c r="S247" s="77">
        <v>-470.9</v>
      </c>
      <c r="T247" s="77">
        <v>-639.6</v>
      </c>
      <c r="U247" s="77">
        <v>-247.6</v>
      </c>
      <c r="V247" s="77">
        <v>-972.1</v>
      </c>
      <c r="W247" s="77">
        <v>47</v>
      </c>
      <c r="X247" s="77">
        <v>-198.1</v>
      </c>
      <c r="Y247" s="77">
        <v>-1413.3</v>
      </c>
      <c r="Z247">
        <v>-108.7</v>
      </c>
      <c r="AA247">
        <v>-75.099999999999994</v>
      </c>
      <c r="AB247">
        <v>-647.5</v>
      </c>
      <c r="AC247">
        <v>109</v>
      </c>
      <c r="AD247">
        <v>-354.3</v>
      </c>
      <c r="AE247">
        <v>-105.2</v>
      </c>
      <c r="AF247">
        <v>-364.7</v>
      </c>
    </row>
    <row r="248" spans="1:32" x14ac:dyDescent="0.2">
      <c r="A248" s="1">
        <v>39633</v>
      </c>
      <c r="B248" s="77">
        <v>-1355.9</v>
      </c>
      <c r="C248" s="77">
        <v>2.6</v>
      </c>
      <c r="D248" s="77">
        <v>-1016.8</v>
      </c>
      <c r="E248" s="77">
        <v>-122.2</v>
      </c>
      <c r="F248" s="77">
        <v>621</v>
      </c>
      <c r="G248" s="77">
        <v>-329.3</v>
      </c>
      <c r="H248" s="77">
        <v>882</v>
      </c>
      <c r="I248" s="77">
        <v>-167</v>
      </c>
      <c r="J248" s="77">
        <v>-385.5</v>
      </c>
      <c r="K248" s="77">
        <v>-109.5</v>
      </c>
      <c r="L248" s="77">
        <v>-568.20000000000005</v>
      </c>
      <c r="M248" s="77">
        <v>-111.8</v>
      </c>
      <c r="N248" s="77">
        <v>606</v>
      </c>
      <c r="O248" s="77">
        <v>-106.8</v>
      </c>
      <c r="P248" s="77">
        <v>-743.9</v>
      </c>
      <c r="Q248" s="77">
        <v>503</v>
      </c>
      <c r="R248" s="77">
        <v>658</v>
      </c>
      <c r="S248" s="77">
        <v>-362.2</v>
      </c>
      <c r="T248" s="77">
        <v>-622.6</v>
      </c>
      <c r="U248" s="77">
        <v>-249.8</v>
      </c>
      <c r="V248" s="77">
        <v>-993.9</v>
      </c>
      <c r="W248" s="77">
        <v>34</v>
      </c>
      <c r="X248" s="77">
        <v>-162.1</v>
      </c>
      <c r="Y248" s="77">
        <v>-1448.5</v>
      </c>
      <c r="Z248">
        <v>-154.19999999999999</v>
      </c>
      <c r="AA248">
        <v>-83.7</v>
      </c>
      <c r="AB248">
        <v>-633.6</v>
      </c>
      <c r="AC248">
        <v>64</v>
      </c>
      <c r="AD248">
        <v>-318.7</v>
      </c>
      <c r="AE248">
        <v>-66.099999999999994</v>
      </c>
      <c r="AF248">
        <v>-343.4</v>
      </c>
    </row>
    <row r="249" spans="1:32" x14ac:dyDescent="0.2">
      <c r="A249" s="1">
        <v>39634</v>
      </c>
      <c r="B249" s="77">
        <v>-1244.7</v>
      </c>
      <c r="C249" s="77">
        <v>33</v>
      </c>
      <c r="D249" s="77">
        <v>-939.6</v>
      </c>
      <c r="E249" s="77">
        <v>-69.599999999999994</v>
      </c>
      <c r="F249" s="77">
        <v>824</v>
      </c>
      <c r="G249" s="77">
        <v>-431</v>
      </c>
      <c r="H249" s="77">
        <v>1059</v>
      </c>
      <c r="I249" s="77">
        <v>-132.5</v>
      </c>
      <c r="J249" s="77">
        <v>-367.7</v>
      </c>
      <c r="K249" s="77">
        <v>-129.19999999999999</v>
      </c>
      <c r="L249" s="77">
        <v>-528.20000000000005</v>
      </c>
      <c r="M249" s="77">
        <v>-53.2</v>
      </c>
      <c r="N249" s="77">
        <v>596</v>
      </c>
      <c r="O249" s="77">
        <v>-64.3</v>
      </c>
      <c r="P249" s="77">
        <v>-702.4</v>
      </c>
      <c r="Q249" s="77">
        <v>567</v>
      </c>
      <c r="R249" s="77">
        <v>648</v>
      </c>
      <c r="S249" s="77">
        <v>-295.89999999999998</v>
      </c>
      <c r="T249" s="77">
        <v>-621.9</v>
      </c>
      <c r="U249" s="77">
        <v>-272</v>
      </c>
      <c r="V249" s="77">
        <v>-1088.3</v>
      </c>
      <c r="W249" s="77">
        <v>36</v>
      </c>
      <c r="X249" s="77">
        <v>-127.3</v>
      </c>
      <c r="Y249" s="77">
        <v>-1465.5</v>
      </c>
      <c r="Z249">
        <v>-191.3</v>
      </c>
      <c r="AA249">
        <v>-92.8</v>
      </c>
      <c r="AB249">
        <v>-585.20000000000005</v>
      </c>
      <c r="AC249">
        <v>14</v>
      </c>
      <c r="AD249">
        <v>-315.7</v>
      </c>
      <c r="AE249">
        <v>-51</v>
      </c>
      <c r="AF249">
        <v>-345.1</v>
      </c>
    </row>
    <row r="250" spans="1:32" x14ac:dyDescent="0.2">
      <c r="A250" s="1">
        <v>39635</v>
      </c>
      <c r="B250" s="77">
        <v>-1262.4000000000001</v>
      </c>
      <c r="C250" s="77">
        <v>-63.2</v>
      </c>
      <c r="D250" s="77">
        <v>-1132.5</v>
      </c>
      <c r="E250" s="77">
        <v>-61.3</v>
      </c>
      <c r="F250" s="77">
        <v>777</v>
      </c>
      <c r="G250" s="77">
        <v>-575.4</v>
      </c>
      <c r="H250" s="77">
        <v>1000</v>
      </c>
      <c r="I250" s="77">
        <v>42</v>
      </c>
      <c r="J250" s="77">
        <v>-367.5</v>
      </c>
      <c r="K250" s="77">
        <v>-72.2</v>
      </c>
      <c r="L250" s="77">
        <v>-498.3</v>
      </c>
      <c r="M250" s="77">
        <v>25</v>
      </c>
      <c r="N250" s="77">
        <v>546</v>
      </c>
      <c r="O250" s="77">
        <v>-37</v>
      </c>
      <c r="P250" s="77">
        <v>-650.5</v>
      </c>
      <c r="Q250" s="77">
        <v>593</v>
      </c>
      <c r="R250" s="77">
        <v>677</v>
      </c>
      <c r="S250" s="77">
        <v>-293.8</v>
      </c>
      <c r="T250" s="77">
        <v>-552</v>
      </c>
      <c r="U250" s="77">
        <v>-308.89999999999998</v>
      </c>
      <c r="V250" s="77">
        <v>-1249.5999999999999</v>
      </c>
      <c r="W250" s="77">
        <v>44</v>
      </c>
      <c r="X250" s="77">
        <v>-95.4</v>
      </c>
      <c r="Y250" s="77">
        <v>-1451.7</v>
      </c>
      <c r="Z250">
        <v>-203.7</v>
      </c>
      <c r="AA250">
        <v>-80.599999999999994</v>
      </c>
      <c r="AB250">
        <v>-533.1</v>
      </c>
      <c r="AC250">
        <v>-21.8</v>
      </c>
      <c r="AD250">
        <v>-285.39999999999998</v>
      </c>
      <c r="AE250">
        <v>-22</v>
      </c>
      <c r="AF250">
        <v>-344.8</v>
      </c>
    </row>
    <row r="251" spans="1:32" x14ac:dyDescent="0.2">
      <c r="A251" s="1">
        <v>39636</v>
      </c>
      <c r="B251" s="77">
        <v>-1205.5999999999999</v>
      </c>
      <c r="C251" s="77">
        <v>-188</v>
      </c>
      <c r="D251" s="77">
        <v>-1067</v>
      </c>
      <c r="E251" s="77">
        <v>11</v>
      </c>
      <c r="F251" s="77">
        <v>818</v>
      </c>
      <c r="G251" s="77">
        <v>-499.2</v>
      </c>
      <c r="H251" s="77">
        <v>939</v>
      </c>
      <c r="I251" s="77">
        <v>79</v>
      </c>
      <c r="J251" s="77">
        <v>-354</v>
      </c>
      <c r="K251" s="77">
        <v>-93.5</v>
      </c>
      <c r="L251" s="77">
        <v>-517.1</v>
      </c>
      <c r="M251" s="77">
        <v>87</v>
      </c>
      <c r="N251" s="77">
        <v>481</v>
      </c>
      <c r="O251" s="77">
        <v>-45</v>
      </c>
      <c r="P251" s="77">
        <v>-637.5</v>
      </c>
      <c r="Q251" s="77">
        <v>625</v>
      </c>
      <c r="R251" s="77">
        <v>632</v>
      </c>
      <c r="S251" s="77">
        <v>-253.1</v>
      </c>
      <c r="T251" s="77">
        <v>-464.8</v>
      </c>
      <c r="U251" s="77">
        <v>-273.5</v>
      </c>
      <c r="V251" s="77">
        <v>-1244.3</v>
      </c>
      <c r="W251" s="77">
        <v>94</v>
      </c>
      <c r="X251" s="77">
        <v>-79.7</v>
      </c>
      <c r="Y251" s="77">
        <v>-1373.9</v>
      </c>
      <c r="Z251">
        <v>-206.3</v>
      </c>
      <c r="AA251">
        <v>-89.1</v>
      </c>
      <c r="AB251">
        <v>-461.2</v>
      </c>
      <c r="AC251">
        <v>-32.9</v>
      </c>
      <c r="AD251">
        <v>-281.10000000000002</v>
      </c>
      <c r="AE251">
        <v>12</v>
      </c>
      <c r="AF251">
        <v>-335.6</v>
      </c>
    </row>
    <row r="252" spans="1:32" x14ac:dyDescent="0.2">
      <c r="A252" s="1">
        <v>39637</v>
      </c>
      <c r="B252" s="77">
        <v>-1066.4000000000001</v>
      </c>
      <c r="C252" s="77">
        <v>-287.7</v>
      </c>
      <c r="D252" s="77">
        <v>-1123.9000000000001</v>
      </c>
      <c r="E252" s="77">
        <v>65</v>
      </c>
      <c r="F252" s="77">
        <v>738</v>
      </c>
      <c r="G252" s="77">
        <v>-408.4</v>
      </c>
      <c r="H252" s="77">
        <v>863</v>
      </c>
      <c r="I252" s="77">
        <v>247</v>
      </c>
      <c r="J252" s="77">
        <v>-440.6</v>
      </c>
      <c r="K252" s="77">
        <v>-61.3</v>
      </c>
      <c r="L252" s="77">
        <v>-522.4</v>
      </c>
      <c r="M252" s="77">
        <v>104</v>
      </c>
      <c r="N252" s="77">
        <v>478</v>
      </c>
      <c r="O252" s="77">
        <v>-30</v>
      </c>
      <c r="P252" s="77">
        <v>-617.70000000000005</v>
      </c>
      <c r="Q252" s="77">
        <v>626</v>
      </c>
      <c r="R252" s="77">
        <v>601</v>
      </c>
      <c r="S252" s="77">
        <v>-251.9</v>
      </c>
      <c r="T252" s="77">
        <v>-349.4</v>
      </c>
      <c r="U252" s="77">
        <v>-225</v>
      </c>
      <c r="V252" s="77">
        <v>-1296.8</v>
      </c>
      <c r="W252" s="77">
        <v>205</v>
      </c>
      <c r="X252" s="77">
        <v>-54.8</v>
      </c>
      <c r="Y252" s="77">
        <v>-1253.8</v>
      </c>
      <c r="Z252">
        <v>-204.9</v>
      </c>
      <c r="AA252">
        <v>-76.099999999999994</v>
      </c>
      <c r="AB252">
        <v>-440.6</v>
      </c>
      <c r="AC252">
        <v>-17.8</v>
      </c>
      <c r="AD252">
        <v>-218.2</v>
      </c>
      <c r="AE252">
        <v>30</v>
      </c>
      <c r="AF252">
        <v>-319.8</v>
      </c>
    </row>
    <row r="253" spans="1:32" x14ac:dyDescent="0.2">
      <c r="A253" s="1">
        <v>39638</v>
      </c>
      <c r="B253" s="77">
        <v>-926.6</v>
      </c>
      <c r="C253" s="77">
        <v>-333.3</v>
      </c>
      <c r="D253" s="77">
        <v>-942.7</v>
      </c>
      <c r="E253" s="77">
        <v>30</v>
      </c>
      <c r="F253" s="77">
        <v>539</v>
      </c>
      <c r="G253" s="77">
        <v>-393.1</v>
      </c>
      <c r="H253" s="77">
        <v>687</v>
      </c>
      <c r="I253" s="77">
        <v>336</v>
      </c>
      <c r="J253" s="77">
        <v>-453.1</v>
      </c>
      <c r="K253" s="77">
        <v>-74.2</v>
      </c>
      <c r="L253" s="77">
        <v>-466.6</v>
      </c>
      <c r="M253" s="77">
        <v>110</v>
      </c>
      <c r="N253" s="77">
        <v>405</v>
      </c>
      <c r="O253" s="77">
        <v>-0.2</v>
      </c>
      <c r="P253" s="77">
        <v>-586.79999999999995</v>
      </c>
      <c r="Q253" s="77">
        <v>631</v>
      </c>
      <c r="R253" s="77">
        <v>542</v>
      </c>
      <c r="S253" s="77">
        <v>-210.4</v>
      </c>
      <c r="T253" s="77">
        <v>-259</v>
      </c>
      <c r="U253" s="77">
        <v>-215</v>
      </c>
      <c r="V253" s="77">
        <v>-1390.6</v>
      </c>
      <c r="W253" s="77">
        <v>284</v>
      </c>
      <c r="X253" s="77">
        <v>-33.799999999999997</v>
      </c>
      <c r="Y253" s="77">
        <v>-1128.3</v>
      </c>
      <c r="Z253">
        <v>-201</v>
      </c>
      <c r="AA253">
        <v>-60</v>
      </c>
      <c r="AB253">
        <v>-368.4</v>
      </c>
      <c r="AC253">
        <v>0.3</v>
      </c>
      <c r="AD253">
        <v>-218.9</v>
      </c>
      <c r="AE253">
        <v>65</v>
      </c>
      <c r="AF253">
        <v>-301.7</v>
      </c>
    </row>
    <row r="254" spans="1:32" x14ac:dyDescent="0.2">
      <c r="A254" s="1">
        <v>39639</v>
      </c>
      <c r="B254" s="77">
        <v>-811.5</v>
      </c>
      <c r="C254" s="77">
        <v>-354.4</v>
      </c>
      <c r="D254" s="77">
        <v>-725.9</v>
      </c>
      <c r="E254" s="77">
        <v>22</v>
      </c>
      <c r="F254" s="77">
        <v>822</v>
      </c>
      <c r="G254" s="77">
        <v>-370.8</v>
      </c>
      <c r="H254" s="77">
        <v>515</v>
      </c>
      <c r="I254" s="77">
        <v>233</v>
      </c>
      <c r="J254" s="77">
        <v>-409.5</v>
      </c>
      <c r="K254" s="77">
        <v>-84.7</v>
      </c>
      <c r="L254" s="77">
        <v>-400.8</v>
      </c>
      <c r="M254" s="77">
        <v>131</v>
      </c>
      <c r="N254" s="77">
        <v>342</v>
      </c>
      <c r="O254" s="77">
        <v>3.9</v>
      </c>
      <c r="P254" s="77">
        <v>-552.5</v>
      </c>
      <c r="Q254" s="77">
        <v>639</v>
      </c>
      <c r="R254" s="77">
        <v>484</v>
      </c>
      <c r="S254" s="77">
        <v>-161.69999999999999</v>
      </c>
      <c r="T254" s="77">
        <v>-279.5</v>
      </c>
      <c r="U254" s="77">
        <v>-227.9</v>
      </c>
      <c r="V254" s="77">
        <v>-1416.2</v>
      </c>
      <c r="W254" s="77">
        <v>385</v>
      </c>
      <c r="X254" s="77">
        <v>-14.7</v>
      </c>
      <c r="Y254" s="77">
        <v>-1021.7</v>
      </c>
      <c r="Z254">
        <v>-199.5</v>
      </c>
      <c r="AA254">
        <v>-59.2</v>
      </c>
      <c r="AB254">
        <v>-370.2</v>
      </c>
      <c r="AC254">
        <v>9.5</v>
      </c>
      <c r="AD254">
        <v>-191.1</v>
      </c>
      <c r="AE254">
        <v>70</v>
      </c>
      <c r="AF254">
        <v>-310.8</v>
      </c>
    </row>
    <row r="255" spans="1:32" x14ac:dyDescent="0.2">
      <c r="A255" s="1">
        <v>39640</v>
      </c>
      <c r="B255" s="77">
        <v>-758.1</v>
      </c>
      <c r="C255" s="77">
        <v>-323.3</v>
      </c>
      <c r="D255" s="77">
        <v>-782.1</v>
      </c>
      <c r="E255" s="77">
        <v>-55.7</v>
      </c>
      <c r="F255" s="77">
        <v>929</v>
      </c>
      <c r="G255" s="77">
        <v>-366.6</v>
      </c>
      <c r="H255" s="77">
        <v>442</v>
      </c>
      <c r="I255" s="77">
        <v>249</v>
      </c>
      <c r="J255" s="77">
        <v>-264.2</v>
      </c>
      <c r="K255" s="77">
        <v>-73.400000000000006</v>
      </c>
      <c r="L255" s="77">
        <v>-406.3</v>
      </c>
      <c r="M255" s="77">
        <v>157</v>
      </c>
      <c r="N255" s="77">
        <v>266</v>
      </c>
      <c r="O255" s="77">
        <v>-33.700000000000003</v>
      </c>
      <c r="P255" s="77">
        <v>-533</v>
      </c>
      <c r="Q255" s="77">
        <v>624</v>
      </c>
      <c r="R255" s="77">
        <v>403</v>
      </c>
      <c r="S255" s="77">
        <v>-152.19999999999999</v>
      </c>
      <c r="T255" s="77">
        <v>-214.1</v>
      </c>
      <c r="U255" s="77">
        <v>-217.1</v>
      </c>
      <c r="V255" s="77">
        <v>-1414</v>
      </c>
      <c r="W255" s="77">
        <v>498</v>
      </c>
      <c r="X255" s="77">
        <v>-9.6999999999999993</v>
      </c>
      <c r="Y255" s="77">
        <v>-883.4</v>
      </c>
      <c r="Z255">
        <v>-199.5</v>
      </c>
      <c r="AA255">
        <v>-64.900000000000006</v>
      </c>
      <c r="AB255">
        <v>-353.3</v>
      </c>
      <c r="AC255">
        <v>-25.7</v>
      </c>
      <c r="AD255">
        <v>-181.4</v>
      </c>
      <c r="AE255">
        <v>68</v>
      </c>
      <c r="AF255">
        <v>-322.5</v>
      </c>
    </row>
    <row r="256" spans="1:32" x14ac:dyDescent="0.2">
      <c r="A256" s="1">
        <v>39641</v>
      </c>
      <c r="B256" s="77">
        <v>-738.2</v>
      </c>
      <c r="C256" s="77">
        <v>-274.89999999999998</v>
      </c>
      <c r="D256" s="77">
        <v>-462.3</v>
      </c>
      <c r="E256" s="77">
        <v>-141.1</v>
      </c>
      <c r="F256" s="77">
        <v>1117</v>
      </c>
      <c r="G256" s="77">
        <v>-227.5</v>
      </c>
      <c r="H256" s="77">
        <v>353</v>
      </c>
      <c r="I256" s="77">
        <v>127</v>
      </c>
      <c r="J256" s="77">
        <v>-42.4</v>
      </c>
      <c r="K256" s="77">
        <v>-52.3</v>
      </c>
      <c r="L256" s="77">
        <v>-399.5</v>
      </c>
      <c r="M256" s="77">
        <v>188</v>
      </c>
      <c r="N256" s="77">
        <v>229</v>
      </c>
      <c r="O256" s="77">
        <v>-48.4</v>
      </c>
      <c r="P256" s="77">
        <v>-500.3</v>
      </c>
      <c r="Q256" s="77">
        <v>556</v>
      </c>
      <c r="R256" s="77">
        <v>298</v>
      </c>
      <c r="S256" s="77">
        <v>-106.8</v>
      </c>
      <c r="T256" s="77">
        <v>-255.4</v>
      </c>
      <c r="U256" s="77">
        <v>-218.1</v>
      </c>
      <c r="V256" s="77">
        <v>-1386.3</v>
      </c>
      <c r="W256" s="77">
        <v>590</v>
      </c>
      <c r="X256" s="77">
        <v>-9.6</v>
      </c>
      <c r="Y256" s="77">
        <v>-766</v>
      </c>
      <c r="Z256">
        <v>-213</v>
      </c>
      <c r="AA256">
        <v>-73.5</v>
      </c>
      <c r="AB256">
        <v>-387.9</v>
      </c>
      <c r="AC256">
        <v>-45.8</v>
      </c>
      <c r="AD256">
        <v>-135</v>
      </c>
      <c r="AE256">
        <v>102</v>
      </c>
      <c r="AF256">
        <v>-356.5</v>
      </c>
    </row>
    <row r="257" spans="1:32" x14ac:dyDescent="0.2">
      <c r="A257" s="1">
        <v>39642</v>
      </c>
      <c r="B257" s="77">
        <v>-716.4</v>
      </c>
      <c r="C257" s="77">
        <v>-211.2</v>
      </c>
      <c r="D257" s="77">
        <v>-637.4</v>
      </c>
      <c r="E257" s="77">
        <v>-147</v>
      </c>
      <c r="F257" s="77">
        <v>1217</v>
      </c>
      <c r="G257" s="77">
        <v>-156.80000000000001</v>
      </c>
      <c r="H257" s="77">
        <v>287</v>
      </c>
      <c r="I257" s="77">
        <v>172</v>
      </c>
      <c r="J257" s="77">
        <v>39</v>
      </c>
      <c r="K257" s="77">
        <v>-76.8</v>
      </c>
      <c r="L257" s="77">
        <v>-435.4</v>
      </c>
      <c r="M257" s="77">
        <v>200</v>
      </c>
      <c r="N257" s="77">
        <v>189</v>
      </c>
      <c r="O257" s="77">
        <v>-62.2</v>
      </c>
      <c r="P257" s="77">
        <v>-495.9</v>
      </c>
      <c r="Q257" s="77">
        <v>481</v>
      </c>
      <c r="R257" s="77">
        <v>225</v>
      </c>
      <c r="S257" s="77">
        <v>-77.400000000000006</v>
      </c>
      <c r="T257" s="77">
        <v>-358.5</v>
      </c>
      <c r="U257" s="77">
        <v>-209.5</v>
      </c>
      <c r="V257" s="77">
        <v>-1237.7</v>
      </c>
      <c r="W257" s="77">
        <v>679</v>
      </c>
      <c r="X257" s="77">
        <v>-9</v>
      </c>
      <c r="Y257" s="77">
        <v>-668.9</v>
      </c>
      <c r="Z257">
        <v>-193.3</v>
      </c>
      <c r="AA257">
        <v>-85.1</v>
      </c>
      <c r="AB257">
        <v>-407</v>
      </c>
      <c r="AC257">
        <v>-85.1</v>
      </c>
      <c r="AD257">
        <v>-77.3</v>
      </c>
      <c r="AE257">
        <v>108</v>
      </c>
      <c r="AF257">
        <v>-373</v>
      </c>
    </row>
    <row r="258" spans="1:32" x14ac:dyDescent="0.2">
      <c r="A258" s="1">
        <v>39643</v>
      </c>
      <c r="B258" s="77">
        <v>-681.9</v>
      </c>
      <c r="C258" s="77">
        <v>-108.7</v>
      </c>
      <c r="D258" s="77">
        <v>-373.3</v>
      </c>
      <c r="E258" s="77">
        <v>-105.3</v>
      </c>
      <c r="F258" s="77">
        <v>1141</v>
      </c>
      <c r="G258" s="77">
        <v>132</v>
      </c>
      <c r="H258" s="77">
        <v>345</v>
      </c>
      <c r="I258" s="77">
        <v>146</v>
      </c>
      <c r="J258" s="77">
        <v>113</v>
      </c>
      <c r="K258" s="77">
        <v>-118.3</v>
      </c>
      <c r="L258" s="77">
        <v>-457.9</v>
      </c>
      <c r="M258" s="77">
        <v>151</v>
      </c>
      <c r="N258" s="77">
        <v>114</v>
      </c>
      <c r="O258" s="77">
        <v>-89</v>
      </c>
      <c r="P258" s="77">
        <v>-475.2</v>
      </c>
      <c r="Q258" s="77">
        <v>461</v>
      </c>
      <c r="R258" s="77">
        <v>130</v>
      </c>
      <c r="S258" s="77">
        <v>-84.4</v>
      </c>
      <c r="T258" s="77">
        <v>-428.4</v>
      </c>
      <c r="U258" s="77">
        <v>-214.4</v>
      </c>
      <c r="V258" s="77">
        <v>-1175.0999999999999</v>
      </c>
      <c r="W258" s="77">
        <v>753</v>
      </c>
      <c r="X258" s="77">
        <v>-1.9</v>
      </c>
      <c r="Y258" s="77">
        <v>-657.7</v>
      </c>
      <c r="Z258">
        <v>-180.5</v>
      </c>
      <c r="AA258">
        <v>-72.400000000000006</v>
      </c>
      <c r="AB258">
        <v>-455.6</v>
      </c>
      <c r="AC258">
        <v>-106.8</v>
      </c>
      <c r="AD258">
        <v>-109.6</v>
      </c>
      <c r="AE258">
        <v>94</v>
      </c>
      <c r="AF258">
        <v>-364</v>
      </c>
    </row>
    <row r="259" spans="1:32" x14ac:dyDescent="0.2">
      <c r="A259" s="1">
        <v>39644</v>
      </c>
      <c r="B259" s="77">
        <v>-626</v>
      </c>
      <c r="C259" s="77">
        <v>-112.6</v>
      </c>
      <c r="D259" s="77">
        <v>-209.1</v>
      </c>
      <c r="E259" s="77">
        <v>-31.6</v>
      </c>
      <c r="F259" s="77">
        <v>1315</v>
      </c>
      <c r="G259" s="77">
        <v>-23</v>
      </c>
      <c r="H259" s="77">
        <v>302</v>
      </c>
      <c r="I259" s="77">
        <v>169</v>
      </c>
      <c r="J259" s="77">
        <v>46</v>
      </c>
      <c r="K259" s="77">
        <v>-144.30000000000001</v>
      </c>
      <c r="L259" s="77">
        <v>-454.1</v>
      </c>
      <c r="M259" s="77">
        <v>146</v>
      </c>
      <c r="N259" s="77">
        <v>20</v>
      </c>
      <c r="O259" s="77">
        <v>-88.7</v>
      </c>
      <c r="P259" s="77">
        <v>-463.2</v>
      </c>
      <c r="Q259" s="77">
        <v>394</v>
      </c>
      <c r="R259" s="77">
        <v>19</v>
      </c>
      <c r="S259" s="77">
        <v>-56.8</v>
      </c>
      <c r="T259" s="77">
        <v>-521</v>
      </c>
      <c r="U259" s="77">
        <v>-198.8</v>
      </c>
      <c r="V259" s="77">
        <v>-1037.8</v>
      </c>
      <c r="W259" s="77">
        <v>761</v>
      </c>
      <c r="X259" s="77">
        <v>15</v>
      </c>
      <c r="Y259" s="77">
        <v>-717.8</v>
      </c>
      <c r="Z259">
        <v>-161.4</v>
      </c>
      <c r="AA259">
        <v>-82.9</v>
      </c>
      <c r="AB259">
        <v>-419.4</v>
      </c>
      <c r="AC259">
        <v>-131</v>
      </c>
      <c r="AD259">
        <v>-136.1</v>
      </c>
      <c r="AE259">
        <v>93</v>
      </c>
      <c r="AF259">
        <v>-402.2</v>
      </c>
    </row>
    <row r="260" spans="1:32" x14ac:dyDescent="0.2">
      <c r="A260" s="1">
        <v>39645</v>
      </c>
      <c r="B260" s="77">
        <v>-611.9</v>
      </c>
      <c r="C260" s="77">
        <v>-170.4</v>
      </c>
      <c r="D260" s="77">
        <v>-191.2</v>
      </c>
      <c r="E260" s="77">
        <v>30</v>
      </c>
      <c r="F260" s="77">
        <v>1451</v>
      </c>
      <c r="G260" s="77">
        <v>-69.3</v>
      </c>
      <c r="H260" s="77">
        <v>167</v>
      </c>
      <c r="I260" s="77">
        <v>248</v>
      </c>
      <c r="J260" s="77">
        <v>-11.6</v>
      </c>
      <c r="K260" s="77">
        <v>-253.3</v>
      </c>
      <c r="L260" s="77">
        <v>-479.1</v>
      </c>
      <c r="M260" s="77">
        <v>168</v>
      </c>
      <c r="N260" s="77">
        <v>-34.5</v>
      </c>
      <c r="O260" s="77">
        <v>-112</v>
      </c>
      <c r="P260" s="77">
        <v>-438.7</v>
      </c>
      <c r="Q260" s="77">
        <v>315</v>
      </c>
      <c r="R260" s="77">
        <v>-86.9</v>
      </c>
      <c r="S260" s="77">
        <v>-90.7</v>
      </c>
      <c r="T260" s="77">
        <v>-606.79999999999995</v>
      </c>
      <c r="U260" s="77">
        <v>-206.3</v>
      </c>
      <c r="V260" s="77">
        <v>-818.6</v>
      </c>
      <c r="W260" s="77">
        <v>814</v>
      </c>
      <c r="X260" s="77">
        <v>61</v>
      </c>
      <c r="Y260" s="77">
        <v>-758</v>
      </c>
      <c r="Z260">
        <v>-147.6</v>
      </c>
      <c r="AA260">
        <v>-97.9</v>
      </c>
      <c r="AB260">
        <v>-421.1</v>
      </c>
      <c r="AC260">
        <v>-173.3</v>
      </c>
      <c r="AD260">
        <v>-129.5</v>
      </c>
      <c r="AE260">
        <v>84</v>
      </c>
      <c r="AF260">
        <v>-427.3</v>
      </c>
    </row>
    <row r="261" spans="1:32" x14ac:dyDescent="0.2">
      <c r="A261" s="1">
        <v>39646</v>
      </c>
      <c r="B261" s="77">
        <v>-636.70000000000005</v>
      </c>
      <c r="C261" s="77">
        <v>-170.7</v>
      </c>
      <c r="D261" s="77">
        <v>96</v>
      </c>
      <c r="E261" s="77">
        <v>45</v>
      </c>
      <c r="F261" s="77">
        <v>1468</v>
      </c>
      <c r="G261" s="77">
        <v>-14.9</v>
      </c>
      <c r="H261" s="77">
        <v>129</v>
      </c>
      <c r="I261" s="77">
        <v>207</v>
      </c>
      <c r="J261" s="77">
        <v>34</v>
      </c>
      <c r="K261" s="77">
        <v>-298.3</v>
      </c>
      <c r="L261" s="77">
        <v>-619.79999999999995</v>
      </c>
      <c r="M261" s="77">
        <v>154</v>
      </c>
      <c r="N261" s="77">
        <v>-88.7</v>
      </c>
      <c r="O261" s="77">
        <v>-153</v>
      </c>
      <c r="P261" s="77">
        <v>-422.3</v>
      </c>
      <c r="Q261" s="77">
        <v>230</v>
      </c>
      <c r="R261" s="77">
        <v>-172.7</v>
      </c>
      <c r="S261" s="77">
        <v>-107.7</v>
      </c>
      <c r="T261" s="77">
        <v>-657.3</v>
      </c>
      <c r="U261" s="77">
        <v>-163.30000000000001</v>
      </c>
      <c r="V261" s="77">
        <v>-662.4</v>
      </c>
      <c r="W261" s="77">
        <v>832</v>
      </c>
      <c r="X261" s="77">
        <v>77</v>
      </c>
      <c r="Y261" s="77">
        <v>-747.2</v>
      </c>
      <c r="Z261">
        <v>-144</v>
      </c>
      <c r="AA261">
        <v>-118.5</v>
      </c>
      <c r="AB261">
        <v>-351.6</v>
      </c>
      <c r="AC261">
        <v>-220.7</v>
      </c>
      <c r="AD261">
        <v>-143</v>
      </c>
      <c r="AE261">
        <v>79</v>
      </c>
      <c r="AF261">
        <v>-413.2</v>
      </c>
    </row>
    <row r="262" spans="1:32" x14ac:dyDescent="0.2">
      <c r="A262" s="1">
        <v>39647</v>
      </c>
      <c r="B262" s="77">
        <v>-637.79999999999995</v>
      </c>
      <c r="C262" s="77">
        <v>-212.2</v>
      </c>
      <c r="D262" s="77">
        <v>-16.7</v>
      </c>
      <c r="E262" s="77">
        <v>10</v>
      </c>
      <c r="F262" s="77">
        <v>1359</v>
      </c>
      <c r="G262" s="77">
        <v>-24.4</v>
      </c>
      <c r="H262" s="77">
        <v>-38.9</v>
      </c>
      <c r="I262" s="77">
        <v>251</v>
      </c>
      <c r="J262" s="77">
        <v>26</v>
      </c>
      <c r="K262" s="77">
        <v>-154.80000000000001</v>
      </c>
      <c r="L262" s="77">
        <v>-647</v>
      </c>
      <c r="M262" s="77">
        <v>158</v>
      </c>
      <c r="N262" s="77">
        <v>-128.9</v>
      </c>
      <c r="O262" s="77">
        <v>-138.30000000000001</v>
      </c>
      <c r="P262" s="77">
        <v>-421.4</v>
      </c>
      <c r="Q262" s="77">
        <v>169</v>
      </c>
      <c r="R262" s="77">
        <v>-222.5</v>
      </c>
      <c r="S262" s="77">
        <v>-112.7</v>
      </c>
      <c r="T262" s="77">
        <v>-755.5</v>
      </c>
      <c r="U262" s="77">
        <v>-145.19999999999999</v>
      </c>
      <c r="V262" s="77">
        <v>-500.7</v>
      </c>
      <c r="W262" s="77">
        <v>837</v>
      </c>
      <c r="X262" s="77">
        <v>80</v>
      </c>
      <c r="Y262" s="77">
        <v>-741.7</v>
      </c>
      <c r="Z262">
        <v>-124.2</v>
      </c>
      <c r="AA262">
        <v>-127.4</v>
      </c>
      <c r="AB262">
        <v>-296.8</v>
      </c>
      <c r="AC262">
        <v>-245.4</v>
      </c>
      <c r="AD262">
        <v>-134.19999999999999</v>
      </c>
      <c r="AE262">
        <v>12</v>
      </c>
      <c r="AF262">
        <v>-399.1</v>
      </c>
    </row>
    <row r="263" spans="1:32" x14ac:dyDescent="0.2">
      <c r="A263" s="1">
        <v>39648</v>
      </c>
      <c r="B263" s="77">
        <v>-501</v>
      </c>
      <c r="C263" s="77">
        <v>-193.6</v>
      </c>
      <c r="D263" s="77">
        <v>185</v>
      </c>
      <c r="E263" s="77">
        <v>-40.4</v>
      </c>
      <c r="F263" s="77">
        <v>1372</v>
      </c>
      <c r="G263" s="77">
        <v>-64.2</v>
      </c>
      <c r="H263" s="77">
        <v>-96.5</v>
      </c>
      <c r="I263" s="77">
        <v>176</v>
      </c>
      <c r="J263" s="77">
        <v>58</v>
      </c>
      <c r="K263" s="77">
        <v>-287.10000000000002</v>
      </c>
      <c r="L263" s="77">
        <v>-671.4</v>
      </c>
      <c r="M263" s="77">
        <v>146</v>
      </c>
      <c r="N263" s="77">
        <v>-207</v>
      </c>
      <c r="O263" s="77">
        <v>-142.30000000000001</v>
      </c>
      <c r="P263" s="77">
        <v>-431.9</v>
      </c>
      <c r="Q263" s="77">
        <v>119</v>
      </c>
      <c r="R263" s="77">
        <v>-259.10000000000002</v>
      </c>
      <c r="S263" s="77">
        <v>-183.5</v>
      </c>
      <c r="T263" s="77">
        <v>-745</v>
      </c>
      <c r="U263" s="77">
        <v>-121.8</v>
      </c>
      <c r="V263" s="77">
        <v>-361.4</v>
      </c>
      <c r="W263" s="77">
        <v>845</v>
      </c>
      <c r="X263" s="77">
        <v>78</v>
      </c>
      <c r="Y263" s="77">
        <v>-742.4</v>
      </c>
      <c r="Z263">
        <v>-95.8</v>
      </c>
      <c r="AA263">
        <v>-127.1</v>
      </c>
      <c r="AB263">
        <v>-223.9</v>
      </c>
      <c r="AC263">
        <v>-263.39999999999998</v>
      </c>
      <c r="AD263">
        <v>-126.5</v>
      </c>
      <c r="AE263">
        <v>-89.1</v>
      </c>
      <c r="AF263">
        <v>-359</v>
      </c>
    </row>
    <row r="264" spans="1:32" x14ac:dyDescent="0.2">
      <c r="A264" s="1">
        <v>39649</v>
      </c>
      <c r="B264" s="77">
        <v>-402.6</v>
      </c>
      <c r="C264" s="77">
        <v>-104.2</v>
      </c>
      <c r="D264" s="77">
        <v>203</v>
      </c>
      <c r="E264" s="77">
        <v>-81.2</v>
      </c>
      <c r="F264" s="77">
        <v>1233</v>
      </c>
      <c r="G264" s="77">
        <v>-22.3</v>
      </c>
      <c r="H264" s="77">
        <v>-158.30000000000001</v>
      </c>
      <c r="I264" s="77">
        <v>152</v>
      </c>
      <c r="J264" s="77">
        <v>78</v>
      </c>
      <c r="K264" s="77">
        <v>-99.1</v>
      </c>
      <c r="L264" s="77">
        <v>-718.2</v>
      </c>
      <c r="M264" s="77">
        <v>130</v>
      </c>
      <c r="N264" s="77">
        <v>-262.8</v>
      </c>
      <c r="O264" s="77">
        <v>-159.69999999999999</v>
      </c>
      <c r="P264" s="77">
        <v>-413.2</v>
      </c>
      <c r="Q264" s="77">
        <v>87</v>
      </c>
      <c r="R264" s="77">
        <v>-370.6</v>
      </c>
      <c r="S264" s="77">
        <v>-205.3</v>
      </c>
      <c r="T264" s="77">
        <v>-776.4</v>
      </c>
      <c r="U264" s="77">
        <v>-110.4</v>
      </c>
      <c r="V264" s="77">
        <v>-302.8</v>
      </c>
      <c r="W264" s="77">
        <v>858</v>
      </c>
      <c r="X264" s="77">
        <v>82</v>
      </c>
      <c r="Y264" s="77">
        <v>-741.8</v>
      </c>
      <c r="Z264">
        <v>-105.5</v>
      </c>
      <c r="AA264">
        <v>-117.3</v>
      </c>
      <c r="AB264">
        <v>-135.19999999999999</v>
      </c>
      <c r="AC264">
        <v>-280.10000000000002</v>
      </c>
      <c r="AD264">
        <v>-157.5</v>
      </c>
      <c r="AE264">
        <v>-192</v>
      </c>
      <c r="AF264">
        <v>-323.60000000000002</v>
      </c>
    </row>
    <row r="265" spans="1:32" x14ac:dyDescent="0.2">
      <c r="A265" s="1">
        <v>39650</v>
      </c>
      <c r="B265" s="77">
        <v>-344.3</v>
      </c>
      <c r="C265" s="77">
        <v>-70.3</v>
      </c>
      <c r="D265" s="77">
        <v>198</v>
      </c>
      <c r="E265" s="77">
        <v>-93.9</v>
      </c>
      <c r="F265" s="77">
        <v>1269</v>
      </c>
      <c r="G265" s="77">
        <v>-40</v>
      </c>
      <c r="H265" s="77">
        <v>-259.5</v>
      </c>
      <c r="I265" s="77">
        <v>145</v>
      </c>
      <c r="J265" s="77">
        <v>130</v>
      </c>
      <c r="K265" s="77">
        <v>-243.5</v>
      </c>
      <c r="L265" s="77">
        <v>-689</v>
      </c>
      <c r="M265" s="77">
        <v>151</v>
      </c>
      <c r="N265" s="77">
        <v>-322.8</v>
      </c>
      <c r="O265" s="77">
        <v>-138.30000000000001</v>
      </c>
      <c r="P265" s="77">
        <v>-409.3</v>
      </c>
      <c r="Q265" s="77">
        <v>1</v>
      </c>
      <c r="R265" s="77">
        <v>-370.5</v>
      </c>
      <c r="S265" s="77">
        <v>-282.3</v>
      </c>
      <c r="T265" s="77">
        <v>-816.4</v>
      </c>
      <c r="U265" s="77">
        <v>-89.2</v>
      </c>
      <c r="V265" s="77">
        <v>-184.4</v>
      </c>
      <c r="W265" s="77">
        <v>821</v>
      </c>
      <c r="X265" s="77">
        <v>85</v>
      </c>
      <c r="Y265" s="77">
        <v>-709.1</v>
      </c>
      <c r="Z265">
        <v>-123.2</v>
      </c>
      <c r="AA265">
        <v>-103.7</v>
      </c>
      <c r="AB265">
        <v>-91.9</v>
      </c>
      <c r="AC265">
        <v>-315.3</v>
      </c>
      <c r="AD265">
        <v>-134</v>
      </c>
      <c r="AE265">
        <v>-263.89999999999998</v>
      </c>
      <c r="AF265">
        <v>-320</v>
      </c>
    </row>
    <row r="266" spans="1:32" x14ac:dyDescent="0.2">
      <c r="A266" s="1">
        <v>39651</v>
      </c>
      <c r="B266" s="77">
        <v>-239.7</v>
      </c>
      <c r="C266" s="77">
        <v>-70.599999999999994</v>
      </c>
      <c r="D266" s="77">
        <v>320</v>
      </c>
      <c r="E266" s="77">
        <v>-94.1</v>
      </c>
      <c r="F266" s="77">
        <v>1354</v>
      </c>
      <c r="G266" s="77">
        <v>-128.9</v>
      </c>
      <c r="H266" s="77">
        <v>-350.3</v>
      </c>
      <c r="I266" s="77">
        <v>192</v>
      </c>
      <c r="J266" s="77">
        <v>176</v>
      </c>
      <c r="K266" s="77">
        <v>-450.8</v>
      </c>
      <c r="L266" s="77">
        <v>-734.9</v>
      </c>
      <c r="M266" s="77">
        <v>162</v>
      </c>
      <c r="N266" s="77">
        <v>-372.4</v>
      </c>
      <c r="O266" s="77">
        <v>-186.4</v>
      </c>
      <c r="P266" s="77">
        <v>-364.7</v>
      </c>
      <c r="Q266" s="77">
        <v>-38.799999999999997</v>
      </c>
      <c r="R266" s="77">
        <v>-385.1</v>
      </c>
      <c r="S266" s="77">
        <v>-365.6</v>
      </c>
      <c r="T266" s="77">
        <v>-848.3</v>
      </c>
      <c r="U266" s="77">
        <v>-100.8</v>
      </c>
      <c r="V266" s="77">
        <v>-116.3</v>
      </c>
      <c r="W266" s="77">
        <v>821</v>
      </c>
      <c r="X266" s="77">
        <v>70</v>
      </c>
      <c r="Y266" s="77">
        <v>-643.70000000000005</v>
      </c>
      <c r="Z266">
        <v>-131.5</v>
      </c>
      <c r="AA266">
        <v>-63.6</v>
      </c>
      <c r="AB266">
        <v>-71.2</v>
      </c>
      <c r="AC266">
        <v>-337.8</v>
      </c>
      <c r="AD266">
        <v>-87.8</v>
      </c>
      <c r="AE266">
        <v>-320.7</v>
      </c>
      <c r="AF266">
        <v>-300.3</v>
      </c>
    </row>
    <row r="267" spans="1:32" x14ac:dyDescent="0.2">
      <c r="A267" s="1">
        <v>39652</v>
      </c>
      <c r="B267" s="77">
        <v>-264.5</v>
      </c>
      <c r="C267" s="77">
        <v>-90.4</v>
      </c>
      <c r="D267" s="77">
        <v>299</v>
      </c>
      <c r="E267" s="77">
        <v>-25.4</v>
      </c>
      <c r="F267" s="77">
        <v>1268</v>
      </c>
      <c r="G267" s="77">
        <v>-120.7</v>
      </c>
      <c r="H267" s="77">
        <v>-455.1</v>
      </c>
      <c r="I267" s="77">
        <v>295</v>
      </c>
      <c r="J267" s="77">
        <v>179</v>
      </c>
      <c r="K267" s="77">
        <v>-435</v>
      </c>
      <c r="L267" s="77">
        <v>-756.6</v>
      </c>
      <c r="M267" s="77">
        <v>149</v>
      </c>
      <c r="N267" s="77">
        <v>-398.1</v>
      </c>
      <c r="O267" s="77">
        <v>-192.7</v>
      </c>
      <c r="P267" s="77">
        <v>-340.7</v>
      </c>
      <c r="Q267" s="77">
        <v>-67.5</v>
      </c>
      <c r="R267" s="77">
        <v>-359.8</v>
      </c>
      <c r="S267" s="77">
        <v>-419.1</v>
      </c>
      <c r="T267" s="77">
        <v>-858.4</v>
      </c>
      <c r="U267" s="77">
        <v>-69.3</v>
      </c>
      <c r="V267" s="77">
        <v>-88.5</v>
      </c>
      <c r="W267" s="77">
        <v>763</v>
      </c>
      <c r="X267" s="77">
        <v>53</v>
      </c>
      <c r="Y267" s="77">
        <v>-633.79999999999995</v>
      </c>
      <c r="Z267">
        <v>-128.80000000000001</v>
      </c>
      <c r="AA267">
        <v>-48.8</v>
      </c>
      <c r="AB267">
        <v>-19.899999999999999</v>
      </c>
      <c r="AC267">
        <v>-348.1</v>
      </c>
      <c r="AD267">
        <v>-38.200000000000003</v>
      </c>
      <c r="AE267">
        <v>-395.6</v>
      </c>
      <c r="AF267">
        <v>-314</v>
      </c>
    </row>
    <row r="268" spans="1:32" x14ac:dyDescent="0.2">
      <c r="A268" s="1">
        <v>39653</v>
      </c>
      <c r="B268" s="77">
        <v>-262.10000000000002</v>
      </c>
      <c r="C268" s="77">
        <v>-92.6</v>
      </c>
      <c r="D268" s="77">
        <v>419</v>
      </c>
      <c r="E268" s="77">
        <v>-40.5</v>
      </c>
      <c r="F268" s="77">
        <v>1462</v>
      </c>
      <c r="G268" s="77">
        <v>-101.1</v>
      </c>
      <c r="H268" s="77">
        <v>-535</v>
      </c>
      <c r="I268" s="77">
        <v>328</v>
      </c>
      <c r="J268" s="77">
        <v>190</v>
      </c>
      <c r="K268" s="77">
        <v>-642.20000000000005</v>
      </c>
      <c r="L268" s="77">
        <v>-702.4</v>
      </c>
      <c r="M268" s="77">
        <v>96</v>
      </c>
      <c r="N268" s="77">
        <v>-446.5</v>
      </c>
      <c r="O268" s="77">
        <v>-160.4</v>
      </c>
      <c r="P268" s="77">
        <v>-310.39999999999998</v>
      </c>
      <c r="Q268" s="77">
        <v>-109.9</v>
      </c>
      <c r="R268" s="77">
        <v>-318.39999999999998</v>
      </c>
      <c r="S268" s="77">
        <v>-469</v>
      </c>
      <c r="T268" s="77">
        <v>-884.5</v>
      </c>
      <c r="U268" s="77">
        <v>-79.400000000000006</v>
      </c>
      <c r="V268" s="77">
        <v>9.8000000000000007</v>
      </c>
      <c r="W268" s="77">
        <v>724</v>
      </c>
      <c r="X268" s="77">
        <v>61</v>
      </c>
      <c r="Y268" s="77">
        <v>-651.9</v>
      </c>
      <c r="Z268">
        <v>-79.3</v>
      </c>
      <c r="AA268">
        <v>-10.4</v>
      </c>
      <c r="AB268">
        <v>-22.8</v>
      </c>
      <c r="AC268">
        <v>-356.8</v>
      </c>
      <c r="AD268">
        <v>-7.8</v>
      </c>
      <c r="AE268">
        <v>-468.9</v>
      </c>
      <c r="AF268">
        <v>-321.5</v>
      </c>
    </row>
    <row r="269" spans="1:32" x14ac:dyDescent="0.2">
      <c r="A269" s="1">
        <v>39654</v>
      </c>
      <c r="B269" s="77">
        <v>-277.2</v>
      </c>
      <c r="C269" s="77">
        <v>-101.9</v>
      </c>
      <c r="D269" s="77">
        <v>486</v>
      </c>
      <c r="E269" s="77">
        <v>-54.8</v>
      </c>
      <c r="F269" s="77">
        <v>1643</v>
      </c>
      <c r="G269" s="77">
        <v>-116.9</v>
      </c>
      <c r="H269" s="77">
        <v>-644.4</v>
      </c>
      <c r="I269" s="77">
        <v>327</v>
      </c>
      <c r="J269" s="77">
        <v>114</v>
      </c>
      <c r="K269" s="77">
        <v>-432.7</v>
      </c>
      <c r="L269" s="77">
        <v>-691.6</v>
      </c>
      <c r="M269" s="77">
        <v>71</v>
      </c>
      <c r="N269" s="77">
        <v>-528.20000000000005</v>
      </c>
      <c r="O269" s="77">
        <v>-184.3</v>
      </c>
      <c r="P269" s="77">
        <v>-269</v>
      </c>
      <c r="Q269" s="77">
        <v>-135.9</v>
      </c>
      <c r="R269" s="77">
        <v>-322.60000000000002</v>
      </c>
      <c r="S269" s="77">
        <v>-549.70000000000005</v>
      </c>
      <c r="T269" s="77">
        <v>-825.1</v>
      </c>
      <c r="U269" s="77">
        <v>-56.4</v>
      </c>
      <c r="V269" s="77">
        <v>43</v>
      </c>
      <c r="W269" s="77">
        <v>676</v>
      </c>
      <c r="X269" s="77">
        <v>79</v>
      </c>
      <c r="Y269" s="77">
        <v>-683.3</v>
      </c>
      <c r="Z269">
        <v>-57.3</v>
      </c>
      <c r="AA269">
        <v>63</v>
      </c>
      <c r="AB269">
        <v>-41.8</v>
      </c>
      <c r="AC269">
        <v>-341.8</v>
      </c>
      <c r="AD269">
        <v>-6.3</v>
      </c>
      <c r="AE269">
        <v>-470.1</v>
      </c>
      <c r="AF269">
        <v>-316.89999999999998</v>
      </c>
    </row>
    <row r="270" spans="1:32" x14ac:dyDescent="0.2">
      <c r="A270" s="1">
        <v>39655</v>
      </c>
      <c r="B270" s="77">
        <v>-370.2</v>
      </c>
      <c r="C270" s="77">
        <v>-94.3</v>
      </c>
      <c r="D270" s="77">
        <v>447</v>
      </c>
      <c r="E270" s="77">
        <v>-41.6</v>
      </c>
      <c r="F270" s="77">
        <v>1683</v>
      </c>
      <c r="G270" s="77">
        <v>-140.1</v>
      </c>
      <c r="H270" s="77">
        <v>-561.70000000000005</v>
      </c>
      <c r="I270" s="77">
        <v>318</v>
      </c>
      <c r="J270" s="77">
        <v>55</v>
      </c>
      <c r="K270" s="77">
        <v>-357.9</v>
      </c>
      <c r="L270" s="77">
        <v>-710</v>
      </c>
      <c r="M270" s="77">
        <v>26</v>
      </c>
      <c r="N270" s="77">
        <v>-567.20000000000005</v>
      </c>
      <c r="O270" s="77">
        <v>-204.7</v>
      </c>
      <c r="P270" s="77">
        <v>-221</v>
      </c>
      <c r="Q270" s="77">
        <v>-99</v>
      </c>
      <c r="R270" s="77">
        <v>-239.7</v>
      </c>
      <c r="S270" s="77">
        <v>-538.6</v>
      </c>
      <c r="T270" s="77">
        <v>-753.3</v>
      </c>
      <c r="U270" s="77">
        <v>-45</v>
      </c>
      <c r="V270" s="77">
        <v>43</v>
      </c>
      <c r="W270" s="77">
        <v>644</v>
      </c>
      <c r="X270" s="77">
        <v>109</v>
      </c>
      <c r="Y270" s="77">
        <v>-678.1</v>
      </c>
      <c r="Z270">
        <v>-29.7</v>
      </c>
      <c r="AA270">
        <v>117</v>
      </c>
      <c r="AB270">
        <v>-5.0999999999999996</v>
      </c>
      <c r="AC270">
        <v>-318.10000000000002</v>
      </c>
      <c r="AD270">
        <v>7.7</v>
      </c>
      <c r="AE270">
        <v>-460.4</v>
      </c>
      <c r="AF270">
        <v>-292</v>
      </c>
    </row>
    <row r="271" spans="1:32" x14ac:dyDescent="0.2">
      <c r="A271" s="1">
        <v>39656</v>
      </c>
      <c r="B271" s="77">
        <v>-433.9</v>
      </c>
      <c r="C271" s="77">
        <v>-25.5</v>
      </c>
      <c r="D271" s="77">
        <v>514</v>
      </c>
      <c r="E271" s="77">
        <v>-77.3</v>
      </c>
      <c r="F271" s="77">
        <v>1584</v>
      </c>
      <c r="G271" s="77">
        <v>-100.9</v>
      </c>
      <c r="H271" s="77">
        <v>-473.1</v>
      </c>
      <c r="I271" s="77">
        <v>264</v>
      </c>
      <c r="J271" s="77">
        <v>120</v>
      </c>
      <c r="K271" s="77">
        <v>-316.10000000000002</v>
      </c>
      <c r="L271" s="77">
        <v>-694</v>
      </c>
      <c r="M271" s="77">
        <v>33</v>
      </c>
      <c r="N271" s="77">
        <v>-564.29999999999995</v>
      </c>
      <c r="O271" s="77">
        <v>-234.1</v>
      </c>
      <c r="P271" s="77">
        <v>-198.6</v>
      </c>
      <c r="Q271" s="77">
        <v>-120.3</v>
      </c>
      <c r="R271" s="77">
        <v>-110.2</v>
      </c>
      <c r="S271" s="77">
        <v>-594.4</v>
      </c>
      <c r="T271" s="77">
        <v>-664.9</v>
      </c>
      <c r="U271" s="77">
        <v>-35.9</v>
      </c>
      <c r="V271" s="77">
        <v>56</v>
      </c>
      <c r="W271" s="77">
        <v>581</v>
      </c>
      <c r="X271" s="77">
        <v>130</v>
      </c>
      <c r="Y271" s="77">
        <v>-632</v>
      </c>
      <c r="Z271">
        <v>-28.8</v>
      </c>
      <c r="AA271">
        <v>162</v>
      </c>
      <c r="AB271">
        <v>32</v>
      </c>
      <c r="AC271">
        <v>-322.7</v>
      </c>
      <c r="AD271">
        <v>53</v>
      </c>
      <c r="AE271">
        <v>-426.4</v>
      </c>
      <c r="AF271">
        <v>-270.60000000000002</v>
      </c>
    </row>
    <row r="272" spans="1:32" x14ac:dyDescent="0.2">
      <c r="A272" s="1">
        <v>39657</v>
      </c>
      <c r="B272" s="77">
        <v>-410.3</v>
      </c>
      <c r="C272" s="77">
        <v>29</v>
      </c>
      <c r="D272" s="77">
        <v>448</v>
      </c>
      <c r="E272" s="77">
        <v>-36.9</v>
      </c>
      <c r="F272" s="77">
        <v>1371</v>
      </c>
      <c r="G272" s="77">
        <v>-105.9</v>
      </c>
      <c r="H272" s="77">
        <v>-437.1</v>
      </c>
      <c r="I272" s="77">
        <v>187</v>
      </c>
      <c r="J272" s="77">
        <v>151</v>
      </c>
      <c r="K272" s="77">
        <v>-284</v>
      </c>
      <c r="L272" s="77">
        <v>-687.1</v>
      </c>
      <c r="M272" s="77">
        <v>33</v>
      </c>
      <c r="N272" s="77">
        <v>-519.70000000000005</v>
      </c>
      <c r="O272" s="77">
        <v>-257.39999999999998</v>
      </c>
      <c r="P272" s="77">
        <v>-180.8</v>
      </c>
      <c r="Q272" s="77">
        <v>-91.6</v>
      </c>
      <c r="R272" s="77">
        <v>-39.700000000000003</v>
      </c>
      <c r="S272" s="77">
        <v>-591.4</v>
      </c>
      <c r="T272" s="77">
        <v>-594.70000000000005</v>
      </c>
      <c r="U272" s="77">
        <v>-61.2</v>
      </c>
      <c r="V272" s="77">
        <v>109</v>
      </c>
      <c r="W272" s="77">
        <v>536</v>
      </c>
      <c r="X272" s="77">
        <v>202</v>
      </c>
      <c r="Y272" s="77">
        <v>-581.29999999999995</v>
      </c>
      <c r="Z272">
        <v>-17.600000000000001</v>
      </c>
      <c r="AA272">
        <v>163</v>
      </c>
      <c r="AB272">
        <v>82</v>
      </c>
      <c r="AC272">
        <v>-310.5</v>
      </c>
      <c r="AD272">
        <v>90</v>
      </c>
      <c r="AE272">
        <v>-386.6</v>
      </c>
      <c r="AF272">
        <v>-274.3</v>
      </c>
    </row>
    <row r="273" spans="1:32" x14ac:dyDescent="0.2">
      <c r="A273" s="1">
        <v>39658</v>
      </c>
      <c r="B273" s="77">
        <v>-369.2</v>
      </c>
      <c r="C273" s="77">
        <v>-4.4000000000000004</v>
      </c>
      <c r="D273" s="77">
        <v>341</v>
      </c>
      <c r="E273" s="77">
        <v>-47.3</v>
      </c>
      <c r="F273" s="77">
        <v>1110</v>
      </c>
      <c r="G273" s="77">
        <v>-100.2</v>
      </c>
      <c r="H273" s="77">
        <v>-341.5</v>
      </c>
      <c r="I273" s="77">
        <v>208</v>
      </c>
      <c r="J273" s="77">
        <v>63</v>
      </c>
      <c r="K273" s="77">
        <v>-325.5</v>
      </c>
      <c r="L273" s="77">
        <v>-698.1</v>
      </c>
      <c r="M273" s="77">
        <v>27</v>
      </c>
      <c r="N273" s="77">
        <v>-480.2</v>
      </c>
      <c r="O273" s="77">
        <v>-170.4</v>
      </c>
      <c r="P273" s="77">
        <v>-178.4</v>
      </c>
      <c r="Q273" s="77">
        <v>-89</v>
      </c>
      <c r="R273" s="77">
        <v>2.1</v>
      </c>
      <c r="S273" s="77">
        <v>-601</v>
      </c>
      <c r="T273" s="77">
        <v>-565.29999999999995</v>
      </c>
      <c r="U273" s="77">
        <v>-57.4</v>
      </c>
      <c r="V273" s="77">
        <v>117</v>
      </c>
      <c r="W273" s="77">
        <v>468</v>
      </c>
      <c r="X273" s="77">
        <v>252</v>
      </c>
      <c r="Y273" s="77">
        <v>-576.70000000000005</v>
      </c>
      <c r="Z273">
        <v>27.7</v>
      </c>
      <c r="AA273">
        <v>151</v>
      </c>
      <c r="AB273">
        <v>83</v>
      </c>
      <c r="AC273">
        <v>-305.39999999999998</v>
      </c>
      <c r="AD273">
        <v>97</v>
      </c>
      <c r="AE273">
        <v>-346.5</v>
      </c>
      <c r="AF273">
        <v>-256.3</v>
      </c>
    </row>
    <row r="274" spans="1:32" x14ac:dyDescent="0.2">
      <c r="A274" s="1">
        <v>39659</v>
      </c>
      <c r="B274" s="77">
        <v>-286.60000000000002</v>
      </c>
      <c r="C274" s="77">
        <v>10</v>
      </c>
      <c r="D274" s="77">
        <v>282</v>
      </c>
      <c r="E274" s="77">
        <v>-63.5</v>
      </c>
      <c r="F274" s="77">
        <v>879</v>
      </c>
      <c r="G274" s="77">
        <v>-122.7</v>
      </c>
      <c r="H274" s="77">
        <v>-352.8</v>
      </c>
      <c r="I274" s="77">
        <v>40</v>
      </c>
      <c r="J274" s="77">
        <v>-20.399999999999999</v>
      </c>
      <c r="K274" s="77">
        <v>-322.8</v>
      </c>
      <c r="L274" s="77">
        <v>-682.2</v>
      </c>
      <c r="M274" s="77">
        <v>100</v>
      </c>
      <c r="N274" s="77">
        <v>-472.9</v>
      </c>
      <c r="O274" s="77">
        <v>-170</v>
      </c>
      <c r="P274" s="77">
        <v>-164.4</v>
      </c>
      <c r="Q274" s="77">
        <v>-66.7</v>
      </c>
      <c r="R274" s="77">
        <v>93</v>
      </c>
      <c r="S274" s="77">
        <v>-571</v>
      </c>
      <c r="T274" s="77">
        <v>-496.3</v>
      </c>
      <c r="U274" s="77">
        <v>-55.6</v>
      </c>
      <c r="V274" s="77">
        <v>123</v>
      </c>
      <c r="W274" s="77">
        <v>427</v>
      </c>
      <c r="X274" s="77">
        <v>318</v>
      </c>
      <c r="Y274" s="77">
        <v>-539.4</v>
      </c>
      <c r="Z274">
        <v>79</v>
      </c>
      <c r="AA274">
        <v>211</v>
      </c>
      <c r="AB274">
        <v>90</v>
      </c>
      <c r="AC274">
        <v>-282.8</v>
      </c>
      <c r="AD274">
        <v>106</v>
      </c>
      <c r="AE274">
        <v>-291.10000000000002</v>
      </c>
      <c r="AF274">
        <v>-204.6</v>
      </c>
    </row>
    <row r="275" spans="1:32" x14ac:dyDescent="0.2">
      <c r="A275" s="1">
        <v>39660</v>
      </c>
      <c r="B275" s="77">
        <v>-337.5</v>
      </c>
      <c r="C275" s="77">
        <v>53</v>
      </c>
      <c r="D275" s="77">
        <v>101</v>
      </c>
      <c r="E275" s="77">
        <v>-23.9</v>
      </c>
      <c r="F275" s="77">
        <v>926</v>
      </c>
      <c r="G275" s="77">
        <v>-92.7</v>
      </c>
      <c r="H275" s="77">
        <v>-380.2</v>
      </c>
      <c r="I275" s="77">
        <v>-82.9</v>
      </c>
      <c r="J275" s="77">
        <v>-121.8</v>
      </c>
      <c r="K275" s="77">
        <v>-288.10000000000002</v>
      </c>
      <c r="L275" s="77">
        <v>-697.2</v>
      </c>
      <c r="M275" s="77">
        <v>188</v>
      </c>
      <c r="N275" s="77">
        <v>-467.9</v>
      </c>
      <c r="O275" s="77">
        <v>-132.6</v>
      </c>
      <c r="P275" s="77">
        <v>-146.19999999999999</v>
      </c>
      <c r="Q275" s="77">
        <v>-72.3</v>
      </c>
      <c r="R275" s="77">
        <v>102</v>
      </c>
      <c r="S275" s="77">
        <v>-613.70000000000005</v>
      </c>
      <c r="T275" s="77">
        <v>-474</v>
      </c>
      <c r="U275" s="77">
        <v>-61</v>
      </c>
      <c r="V275" s="77">
        <v>117</v>
      </c>
      <c r="W275" s="77">
        <v>372</v>
      </c>
      <c r="X275" s="77">
        <v>355</v>
      </c>
      <c r="Y275" s="77">
        <v>-468.7</v>
      </c>
      <c r="Z275">
        <v>61.6</v>
      </c>
      <c r="AA275">
        <v>236</v>
      </c>
      <c r="AB275">
        <v>118</v>
      </c>
      <c r="AC275">
        <v>-233.5</v>
      </c>
      <c r="AD275">
        <v>118</v>
      </c>
      <c r="AE275">
        <v>-252.3</v>
      </c>
      <c r="AF275">
        <v>-203.4</v>
      </c>
    </row>
    <row r="276" spans="1:32" x14ac:dyDescent="0.2">
      <c r="A276" s="1">
        <v>39661</v>
      </c>
      <c r="B276" s="77">
        <v>-489.8</v>
      </c>
      <c r="C276" s="77">
        <v>83</v>
      </c>
      <c r="D276" s="77">
        <v>38</v>
      </c>
      <c r="E276" s="77">
        <v>18</v>
      </c>
      <c r="F276" s="77">
        <v>1063</v>
      </c>
      <c r="G276" s="77">
        <v>-157.80000000000001</v>
      </c>
      <c r="H276" s="77">
        <v>-354.9</v>
      </c>
      <c r="I276" s="77">
        <v>-59.1</v>
      </c>
      <c r="J276" s="77">
        <v>-181.2</v>
      </c>
      <c r="K276" s="77">
        <v>-228.6</v>
      </c>
      <c r="L276" s="77">
        <v>-654.29999999999995</v>
      </c>
      <c r="M276" s="77">
        <v>189</v>
      </c>
      <c r="N276" s="77">
        <v>-463.2</v>
      </c>
      <c r="O276" s="77">
        <v>-68.2</v>
      </c>
      <c r="P276" s="77">
        <v>-140.69999999999999</v>
      </c>
      <c r="Q276" s="77">
        <v>-82.7</v>
      </c>
      <c r="R276" s="77">
        <v>188</v>
      </c>
      <c r="S276" s="77">
        <v>-571.70000000000005</v>
      </c>
      <c r="T276" s="77">
        <v>-476.9</v>
      </c>
      <c r="U276" s="77">
        <v>-94.4</v>
      </c>
      <c r="V276" s="77">
        <v>119</v>
      </c>
      <c r="W276" s="77">
        <v>318</v>
      </c>
      <c r="X276" s="77">
        <v>414</v>
      </c>
      <c r="Y276" s="77">
        <v>-383.4</v>
      </c>
      <c r="Z276">
        <v>45.2</v>
      </c>
      <c r="AA276">
        <v>194</v>
      </c>
      <c r="AB276">
        <v>166</v>
      </c>
      <c r="AC276">
        <v>-229.8</v>
      </c>
      <c r="AD276">
        <v>134</v>
      </c>
      <c r="AE276">
        <v>-221.4</v>
      </c>
      <c r="AF276">
        <v>-203.1</v>
      </c>
    </row>
    <row r="277" spans="1:32" x14ac:dyDescent="0.2">
      <c r="A277" s="1">
        <v>39662</v>
      </c>
      <c r="B277" s="77">
        <v>-594</v>
      </c>
      <c r="C277" s="77">
        <v>110</v>
      </c>
      <c r="D277" s="77">
        <v>104</v>
      </c>
      <c r="E277" s="77">
        <v>102</v>
      </c>
      <c r="F277" s="77">
        <v>1117</v>
      </c>
      <c r="G277" s="77">
        <v>-224.3</v>
      </c>
      <c r="H277" s="77">
        <v>-305.5</v>
      </c>
      <c r="I277" s="77">
        <v>-166.4</v>
      </c>
      <c r="J277" s="77">
        <v>-42.7</v>
      </c>
      <c r="K277" s="77">
        <v>-211.7</v>
      </c>
      <c r="L277" s="77">
        <v>-596.70000000000005</v>
      </c>
      <c r="M277" s="77">
        <v>328</v>
      </c>
      <c r="N277" s="77">
        <v>-388.1</v>
      </c>
      <c r="O277" s="77">
        <v>-70.2</v>
      </c>
      <c r="P277" s="77">
        <v>-153.5</v>
      </c>
      <c r="Q277" s="77">
        <v>-94.2</v>
      </c>
      <c r="R277" s="77">
        <v>186</v>
      </c>
      <c r="S277" s="77">
        <v>-621.20000000000005</v>
      </c>
      <c r="T277" s="77">
        <v>-503.7</v>
      </c>
      <c r="U277" s="77">
        <v>-137.80000000000001</v>
      </c>
      <c r="V277" s="77">
        <v>133</v>
      </c>
      <c r="W277" s="77">
        <v>262</v>
      </c>
      <c r="X277" s="77">
        <v>446</v>
      </c>
      <c r="Y277" s="77">
        <v>-285.39999999999998</v>
      </c>
      <c r="Z277">
        <v>17.5</v>
      </c>
      <c r="AA277">
        <v>195</v>
      </c>
      <c r="AB277">
        <v>197</v>
      </c>
      <c r="AC277">
        <v>-240.2</v>
      </c>
      <c r="AD277">
        <v>154</v>
      </c>
      <c r="AE277">
        <v>-169.9</v>
      </c>
      <c r="AF277">
        <v>-209.3</v>
      </c>
    </row>
    <row r="278" spans="1:32" x14ac:dyDescent="0.2">
      <c r="A278" s="1">
        <v>39663</v>
      </c>
      <c r="B278" s="77">
        <v>-648.1</v>
      </c>
      <c r="C278" s="77">
        <v>119</v>
      </c>
      <c r="D278" s="77">
        <v>341</v>
      </c>
      <c r="E278" s="77">
        <v>187</v>
      </c>
      <c r="F278" s="77">
        <v>1177</v>
      </c>
      <c r="G278" s="77">
        <v>-275.8</v>
      </c>
      <c r="H278" s="77">
        <v>-293.10000000000002</v>
      </c>
      <c r="I278" s="77">
        <v>-100.1</v>
      </c>
      <c r="J278" s="77">
        <v>-63.5</v>
      </c>
      <c r="K278" s="77">
        <v>-200.8</v>
      </c>
      <c r="L278" s="77">
        <v>-533.5</v>
      </c>
      <c r="M278" s="77">
        <v>359</v>
      </c>
      <c r="N278" s="77">
        <v>-350.4</v>
      </c>
      <c r="O278" s="77">
        <v>6.8</v>
      </c>
      <c r="P278" s="77">
        <v>-165.3</v>
      </c>
      <c r="Q278" s="77">
        <v>-72.2</v>
      </c>
      <c r="R278" s="77">
        <v>180</v>
      </c>
      <c r="S278" s="77">
        <v>-635</v>
      </c>
      <c r="T278" s="77">
        <v>-510.2</v>
      </c>
      <c r="U278" s="77">
        <v>-147.80000000000001</v>
      </c>
      <c r="V278" s="77">
        <v>163</v>
      </c>
      <c r="W278" s="77">
        <v>233</v>
      </c>
      <c r="X278" s="77">
        <v>481</v>
      </c>
      <c r="Y278" s="77">
        <v>-246.8</v>
      </c>
      <c r="Z278">
        <v>48.6</v>
      </c>
      <c r="AA278">
        <v>189</v>
      </c>
      <c r="AB278">
        <v>194</v>
      </c>
      <c r="AC278">
        <v>-218.9</v>
      </c>
      <c r="AD278">
        <v>140</v>
      </c>
      <c r="AE278">
        <v>-100.2</v>
      </c>
      <c r="AF278">
        <v>-220.7</v>
      </c>
    </row>
    <row r="279" spans="1:32" x14ac:dyDescent="0.2">
      <c r="A279" s="1">
        <v>39664</v>
      </c>
      <c r="B279" s="77">
        <v>-739.6</v>
      </c>
      <c r="C279" s="77">
        <v>158</v>
      </c>
      <c r="D279" s="77">
        <v>413</v>
      </c>
      <c r="E279" s="77">
        <v>189</v>
      </c>
      <c r="F279" s="77">
        <v>1050</v>
      </c>
      <c r="G279" s="77">
        <v>-405.2</v>
      </c>
      <c r="H279" s="77">
        <v>-274.39999999999998</v>
      </c>
      <c r="I279" s="77">
        <v>-10</v>
      </c>
      <c r="J279" s="77">
        <v>-79.599999999999994</v>
      </c>
      <c r="K279" s="77">
        <v>-47.2</v>
      </c>
      <c r="L279" s="77">
        <v>-523.79999999999995</v>
      </c>
      <c r="M279" s="77">
        <v>421</v>
      </c>
      <c r="N279" s="77">
        <v>-405.7</v>
      </c>
      <c r="O279" s="77">
        <v>55</v>
      </c>
      <c r="P279" s="77">
        <v>-161</v>
      </c>
      <c r="Q279" s="77">
        <v>-72</v>
      </c>
      <c r="R279" s="77">
        <v>172</v>
      </c>
      <c r="S279" s="77">
        <v>-654.29999999999995</v>
      </c>
      <c r="T279" s="77">
        <v>-523</v>
      </c>
      <c r="U279" s="77">
        <v>-155.30000000000001</v>
      </c>
      <c r="V279" s="77">
        <v>171</v>
      </c>
      <c r="W279" s="77">
        <v>232</v>
      </c>
      <c r="X279" s="77">
        <v>467</v>
      </c>
      <c r="Y279" s="77">
        <v>-207.6</v>
      </c>
      <c r="Z279">
        <v>45.5</v>
      </c>
      <c r="AA279">
        <v>221</v>
      </c>
      <c r="AB279">
        <v>166</v>
      </c>
      <c r="AC279">
        <v>-213.8</v>
      </c>
      <c r="AD279">
        <v>147</v>
      </c>
      <c r="AE279">
        <v>-71.900000000000006</v>
      </c>
      <c r="AF279">
        <v>-221.9</v>
      </c>
    </row>
    <row r="280" spans="1:32" x14ac:dyDescent="0.2">
      <c r="A280" s="1">
        <v>39665</v>
      </c>
      <c r="B280" s="77">
        <v>-857.8</v>
      </c>
      <c r="C280" s="77">
        <v>183</v>
      </c>
      <c r="D280" s="77">
        <v>337</v>
      </c>
      <c r="E280" s="77">
        <v>149</v>
      </c>
      <c r="F280" s="77">
        <v>892</v>
      </c>
      <c r="G280" s="77">
        <v>-381.1</v>
      </c>
      <c r="H280" s="77">
        <v>-230.2</v>
      </c>
      <c r="I280" s="77">
        <v>-75.400000000000006</v>
      </c>
      <c r="J280" s="77">
        <v>-103.9</v>
      </c>
      <c r="K280" s="77">
        <v>-75.599999999999994</v>
      </c>
      <c r="L280" s="77">
        <v>-446.5</v>
      </c>
      <c r="M280" s="77">
        <v>451</v>
      </c>
      <c r="N280" s="77">
        <v>-372</v>
      </c>
      <c r="O280" s="77">
        <v>31</v>
      </c>
      <c r="P280" s="77">
        <v>-112.3</v>
      </c>
      <c r="Q280" s="77">
        <v>-64.3</v>
      </c>
      <c r="R280" s="77">
        <v>233</v>
      </c>
      <c r="S280" s="77">
        <v>-631</v>
      </c>
      <c r="T280" s="77">
        <v>-461.1</v>
      </c>
      <c r="U280" s="77">
        <v>-181.4</v>
      </c>
      <c r="V280" s="77">
        <v>198</v>
      </c>
      <c r="W280" s="77">
        <v>234</v>
      </c>
      <c r="X280" s="77">
        <v>499</v>
      </c>
      <c r="Y280" s="77">
        <v>-142.69999999999999</v>
      </c>
      <c r="Z280">
        <v>33.9</v>
      </c>
      <c r="AA280">
        <v>254</v>
      </c>
      <c r="AB280">
        <v>141</v>
      </c>
      <c r="AC280">
        <v>-220.4</v>
      </c>
      <c r="AD280">
        <v>135</v>
      </c>
      <c r="AE280">
        <v>-59.4</v>
      </c>
      <c r="AF280">
        <v>-214.6</v>
      </c>
    </row>
    <row r="281" spans="1:32" x14ac:dyDescent="0.2">
      <c r="A281" s="1">
        <v>39666</v>
      </c>
      <c r="B281" s="77">
        <v>-902.4</v>
      </c>
      <c r="C281" s="77">
        <v>202</v>
      </c>
      <c r="D281" s="77">
        <v>149</v>
      </c>
      <c r="E281" s="77">
        <v>74</v>
      </c>
      <c r="F281" s="77">
        <v>835</v>
      </c>
      <c r="G281" s="77">
        <v>-372</v>
      </c>
      <c r="H281" s="77">
        <v>-266.2</v>
      </c>
      <c r="I281" s="77">
        <v>-88.6</v>
      </c>
      <c r="J281" s="77">
        <v>-179.2</v>
      </c>
      <c r="K281" s="77">
        <v>-80</v>
      </c>
      <c r="L281" s="77">
        <v>-387.4</v>
      </c>
      <c r="M281" s="77">
        <v>376</v>
      </c>
      <c r="N281" s="77">
        <v>-320.8</v>
      </c>
      <c r="O281" s="77">
        <v>62</v>
      </c>
      <c r="P281" s="77">
        <v>-97</v>
      </c>
      <c r="Q281" s="77">
        <v>-67.599999999999994</v>
      </c>
      <c r="R281" s="77">
        <v>191</v>
      </c>
      <c r="S281" s="77">
        <v>-664</v>
      </c>
      <c r="T281" s="77">
        <v>-491.4</v>
      </c>
      <c r="U281" s="77">
        <v>-233.3</v>
      </c>
      <c r="V281" s="77">
        <v>195</v>
      </c>
      <c r="W281" s="77">
        <v>236</v>
      </c>
      <c r="X281" s="77">
        <v>518</v>
      </c>
      <c r="Y281" s="77">
        <v>-79.900000000000006</v>
      </c>
      <c r="Z281">
        <v>14.4</v>
      </c>
      <c r="AA281">
        <v>241</v>
      </c>
      <c r="AB281">
        <v>116</v>
      </c>
      <c r="AC281">
        <v>-243.9</v>
      </c>
      <c r="AD281">
        <v>147</v>
      </c>
      <c r="AE281">
        <v>-16.3</v>
      </c>
      <c r="AF281">
        <v>-276.3</v>
      </c>
    </row>
    <row r="282" spans="1:32" x14ac:dyDescent="0.2">
      <c r="A282" s="1">
        <v>39667</v>
      </c>
      <c r="B282" s="77">
        <v>-988.1</v>
      </c>
      <c r="C282" s="77">
        <v>290</v>
      </c>
      <c r="D282" s="77">
        <v>-15.1</v>
      </c>
      <c r="E282" s="77">
        <v>29</v>
      </c>
      <c r="F282" s="77">
        <v>815</v>
      </c>
      <c r="G282" s="77">
        <v>-282</v>
      </c>
      <c r="H282" s="77">
        <v>-212.5</v>
      </c>
      <c r="I282" s="77">
        <v>-123.7</v>
      </c>
      <c r="J282" s="77">
        <v>-275.7</v>
      </c>
      <c r="K282" s="77">
        <v>-6.8</v>
      </c>
      <c r="L282" s="77">
        <v>-299.3</v>
      </c>
      <c r="M282" s="77">
        <v>338</v>
      </c>
      <c r="N282" s="77">
        <v>-257.8</v>
      </c>
      <c r="O282" s="77">
        <v>40</v>
      </c>
      <c r="P282" s="77">
        <v>-90.8</v>
      </c>
      <c r="Q282" s="77">
        <v>-59.5</v>
      </c>
      <c r="R282" s="77">
        <v>200</v>
      </c>
      <c r="S282" s="77">
        <v>-622.9</v>
      </c>
      <c r="T282" s="77">
        <v>-431.6</v>
      </c>
      <c r="U282" s="77">
        <v>-294.60000000000002</v>
      </c>
      <c r="V282" s="77">
        <v>174</v>
      </c>
      <c r="W282" s="77">
        <v>243</v>
      </c>
      <c r="X282" s="77">
        <v>557</v>
      </c>
      <c r="Y282" s="77">
        <v>25</v>
      </c>
      <c r="Z282">
        <v>21.7</v>
      </c>
      <c r="AA282">
        <v>225</v>
      </c>
      <c r="AB282">
        <v>106</v>
      </c>
      <c r="AC282">
        <v>-296.3</v>
      </c>
      <c r="AD282">
        <v>163</v>
      </c>
      <c r="AE282">
        <v>20</v>
      </c>
      <c r="AF282">
        <v>-264.89999999999998</v>
      </c>
    </row>
    <row r="283" spans="1:32" x14ac:dyDescent="0.2">
      <c r="A283" s="1">
        <v>39668</v>
      </c>
      <c r="B283" s="77">
        <v>-975.2</v>
      </c>
      <c r="C283" s="77">
        <v>325</v>
      </c>
      <c r="D283" s="77">
        <v>1.2</v>
      </c>
      <c r="E283" s="77">
        <v>57</v>
      </c>
      <c r="F283" s="77">
        <v>813</v>
      </c>
      <c r="G283" s="77">
        <v>-232.2</v>
      </c>
      <c r="H283" s="77">
        <v>-174.2</v>
      </c>
      <c r="I283" s="77">
        <v>-210.7</v>
      </c>
      <c r="J283" s="77">
        <v>-268.10000000000002</v>
      </c>
      <c r="K283" s="77">
        <v>-131.5</v>
      </c>
      <c r="L283" s="77">
        <v>-288.2</v>
      </c>
      <c r="M283" s="77">
        <v>378</v>
      </c>
      <c r="N283" s="77">
        <v>-177.1</v>
      </c>
      <c r="O283" s="77">
        <v>23</v>
      </c>
      <c r="P283" s="77">
        <v>-73.2</v>
      </c>
      <c r="Q283" s="77">
        <v>-56</v>
      </c>
      <c r="R283" s="77">
        <v>179</v>
      </c>
      <c r="S283" s="77">
        <v>-682.7</v>
      </c>
      <c r="T283" s="77">
        <v>-327.2</v>
      </c>
      <c r="U283" s="77">
        <v>-322.10000000000002</v>
      </c>
      <c r="V283" s="77">
        <v>205</v>
      </c>
      <c r="W283" s="77">
        <v>236</v>
      </c>
      <c r="X283" s="77">
        <v>584</v>
      </c>
      <c r="Y283" s="77">
        <v>100</v>
      </c>
      <c r="Z283">
        <v>62.7</v>
      </c>
      <c r="AA283">
        <v>206</v>
      </c>
      <c r="AB283">
        <v>97</v>
      </c>
      <c r="AC283">
        <v>-317.39999999999998</v>
      </c>
      <c r="AD283">
        <v>161</v>
      </c>
      <c r="AE283">
        <v>50</v>
      </c>
      <c r="AF283">
        <v>-261.3</v>
      </c>
    </row>
    <row r="284" spans="1:32" x14ac:dyDescent="0.2">
      <c r="A284" s="1">
        <v>39669</v>
      </c>
      <c r="B284" s="77">
        <v>-875.9</v>
      </c>
      <c r="C284" s="77">
        <v>313</v>
      </c>
      <c r="D284" s="77">
        <v>96</v>
      </c>
      <c r="E284" s="77">
        <v>46</v>
      </c>
      <c r="F284" s="77">
        <v>772</v>
      </c>
      <c r="G284" s="77">
        <v>-281.10000000000002</v>
      </c>
      <c r="H284" s="77">
        <v>-216.2</v>
      </c>
      <c r="I284" s="77">
        <v>-93.8</v>
      </c>
      <c r="J284" s="77">
        <v>-214.3</v>
      </c>
      <c r="K284" s="77">
        <v>28</v>
      </c>
      <c r="L284" s="77">
        <v>-288.8</v>
      </c>
      <c r="M284" s="77">
        <v>337</v>
      </c>
      <c r="N284" s="77">
        <v>-183.7</v>
      </c>
      <c r="O284" s="77">
        <v>82</v>
      </c>
      <c r="P284" s="77">
        <v>-24.1</v>
      </c>
      <c r="Q284" s="77">
        <v>-111.1</v>
      </c>
      <c r="R284" s="77">
        <v>202</v>
      </c>
      <c r="S284" s="77">
        <v>-637.6</v>
      </c>
      <c r="T284" s="77">
        <v>-241.8</v>
      </c>
      <c r="U284" s="77">
        <v>-312.2</v>
      </c>
      <c r="V284" s="77">
        <v>246</v>
      </c>
      <c r="W284" s="77">
        <v>250</v>
      </c>
      <c r="X284" s="77">
        <v>620</v>
      </c>
      <c r="Y284" s="77">
        <v>125</v>
      </c>
      <c r="Z284">
        <v>82.3</v>
      </c>
      <c r="AA284">
        <v>159</v>
      </c>
      <c r="AB284">
        <v>74</v>
      </c>
      <c r="AC284">
        <v>-424.8</v>
      </c>
      <c r="AD284">
        <v>114</v>
      </c>
      <c r="AE284">
        <v>82</v>
      </c>
      <c r="AF284">
        <v>-280.5</v>
      </c>
    </row>
    <row r="285" spans="1:32" x14ac:dyDescent="0.2">
      <c r="A285" s="1">
        <v>39670</v>
      </c>
      <c r="B285" s="77">
        <v>-866.5</v>
      </c>
      <c r="C285" s="77">
        <v>373</v>
      </c>
      <c r="D285" s="77">
        <v>200</v>
      </c>
      <c r="E285" s="77">
        <v>53</v>
      </c>
      <c r="F285" s="77">
        <v>803</v>
      </c>
      <c r="G285" s="77">
        <v>-261.5</v>
      </c>
      <c r="H285" s="77">
        <v>-142.9</v>
      </c>
      <c r="I285" s="77">
        <v>-61.8</v>
      </c>
      <c r="J285" s="77">
        <v>-269.60000000000002</v>
      </c>
      <c r="K285" s="77">
        <v>99</v>
      </c>
      <c r="L285" s="77">
        <v>-251.9</v>
      </c>
      <c r="M285" s="77">
        <v>376</v>
      </c>
      <c r="N285" s="77">
        <v>-164.1</v>
      </c>
      <c r="O285" s="77">
        <v>69</v>
      </c>
      <c r="P285" s="77">
        <v>8</v>
      </c>
      <c r="Q285" s="77">
        <v>-140.19999999999999</v>
      </c>
      <c r="R285" s="77">
        <v>193</v>
      </c>
      <c r="S285" s="77">
        <v>-613</v>
      </c>
      <c r="T285" s="77">
        <v>-139.4</v>
      </c>
      <c r="U285" s="77">
        <v>-318.60000000000002</v>
      </c>
      <c r="V285" s="77">
        <v>272</v>
      </c>
      <c r="W285" s="77">
        <v>255</v>
      </c>
      <c r="X285" s="77">
        <v>635</v>
      </c>
      <c r="Y285" s="77">
        <v>134</v>
      </c>
      <c r="Z285">
        <v>80.599999999999994</v>
      </c>
      <c r="AA285">
        <v>165</v>
      </c>
      <c r="AB285">
        <v>44</v>
      </c>
      <c r="AC285">
        <v>-516.4</v>
      </c>
      <c r="AD285">
        <v>132</v>
      </c>
      <c r="AE285">
        <v>79</v>
      </c>
      <c r="AF285">
        <v>-314.3</v>
      </c>
    </row>
    <row r="286" spans="1:32" x14ac:dyDescent="0.2">
      <c r="A286" s="1">
        <v>39671</v>
      </c>
      <c r="B286" s="77">
        <v>-886.6</v>
      </c>
      <c r="C286" s="77">
        <v>405</v>
      </c>
      <c r="D286" s="77">
        <v>83</v>
      </c>
      <c r="E286" s="77">
        <v>61</v>
      </c>
      <c r="F286" s="77">
        <v>642</v>
      </c>
      <c r="G286" s="77">
        <v>-236.1</v>
      </c>
      <c r="H286" s="77">
        <v>-87.9</v>
      </c>
      <c r="I286" s="77">
        <v>-79</v>
      </c>
      <c r="J286" s="77">
        <v>-147.9</v>
      </c>
      <c r="K286" s="77">
        <v>21</v>
      </c>
      <c r="L286" s="77">
        <v>-207.9</v>
      </c>
      <c r="M286" s="77">
        <v>334</v>
      </c>
      <c r="N286" s="77">
        <v>-83.1</v>
      </c>
      <c r="O286" s="77">
        <v>62</v>
      </c>
      <c r="P286" s="77">
        <v>26</v>
      </c>
      <c r="Q286" s="77">
        <v>-180.9</v>
      </c>
      <c r="R286" s="77">
        <v>190</v>
      </c>
      <c r="S286" s="77">
        <v>-599.6</v>
      </c>
      <c r="T286" s="77">
        <v>-54.2</v>
      </c>
      <c r="U286" s="77">
        <v>-313.7</v>
      </c>
      <c r="V286" s="77">
        <v>299</v>
      </c>
      <c r="W286" s="77">
        <v>277</v>
      </c>
      <c r="X286" s="77">
        <v>622</v>
      </c>
      <c r="Y286" s="77">
        <v>141</v>
      </c>
      <c r="Z286">
        <v>99</v>
      </c>
      <c r="AA286">
        <v>160</v>
      </c>
      <c r="AB286">
        <v>38</v>
      </c>
      <c r="AC286">
        <v>-597.5</v>
      </c>
      <c r="AD286">
        <v>104</v>
      </c>
      <c r="AE286">
        <v>115</v>
      </c>
      <c r="AF286">
        <v>-319.2</v>
      </c>
    </row>
    <row r="287" spans="1:32" x14ac:dyDescent="0.2">
      <c r="A287" s="1">
        <v>39672</v>
      </c>
      <c r="B287" s="77">
        <v>-725.9</v>
      </c>
      <c r="C287" s="77">
        <v>333</v>
      </c>
      <c r="D287" s="77">
        <v>287</v>
      </c>
      <c r="E287" s="77">
        <v>33</v>
      </c>
      <c r="F287" s="77">
        <v>641</v>
      </c>
      <c r="G287" s="77">
        <v>-227.7</v>
      </c>
      <c r="H287" s="77">
        <v>-76.599999999999994</v>
      </c>
      <c r="I287" s="77">
        <v>-64.8</v>
      </c>
      <c r="J287" s="77">
        <v>-178.9</v>
      </c>
      <c r="K287" s="77">
        <v>62</v>
      </c>
      <c r="L287" s="77">
        <v>-150.5</v>
      </c>
      <c r="M287" s="77">
        <v>327</v>
      </c>
      <c r="N287" s="77">
        <v>-85.6</v>
      </c>
      <c r="O287" s="77">
        <v>110</v>
      </c>
      <c r="P287" s="77">
        <v>18</v>
      </c>
      <c r="Q287" s="77">
        <v>-215.3</v>
      </c>
      <c r="R287" s="77">
        <v>167</v>
      </c>
      <c r="S287" s="77">
        <v>-594.79999999999995</v>
      </c>
      <c r="T287" s="77">
        <v>-52.3</v>
      </c>
      <c r="U287" s="77">
        <v>-314.3</v>
      </c>
      <c r="V287" s="77">
        <v>307</v>
      </c>
      <c r="W287" s="77">
        <v>237</v>
      </c>
      <c r="X287" s="77">
        <v>591</v>
      </c>
      <c r="Y287" s="77">
        <v>143</v>
      </c>
      <c r="Z287">
        <v>112.4</v>
      </c>
      <c r="AA287">
        <v>120</v>
      </c>
      <c r="AB287">
        <v>59</v>
      </c>
      <c r="AC287">
        <v>-670.6</v>
      </c>
      <c r="AD287">
        <v>142</v>
      </c>
      <c r="AE287">
        <v>139</v>
      </c>
      <c r="AF287">
        <v>-303.60000000000002</v>
      </c>
    </row>
    <row r="288" spans="1:32" x14ac:dyDescent="0.2">
      <c r="A288" s="1">
        <v>39673</v>
      </c>
      <c r="B288" s="77">
        <v>-661.5</v>
      </c>
      <c r="C288" s="77">
        <v>292</v>
      </c>
      <c r="D288" s="77">
        <v>132</v>
      </c>
      <c r="E288" s="77">
        <v>78</v>
      </c>
      <c r="F288" s="77">
        <v>658</v>
      </c>
      <c r="G288" s="77">
        <v>-209.8</v>
      </c>
      <c r="H288" s="77">
        <v>-7.7</v>
      </c>
      <c r="I288" s="77">
        <v>-134.80000000000001</v>
      </c>
      <c r="J288" s="77">
        <v>-133.9</v>
      </c>
      <c r="K288" s="77">
        <v>-2.2999999999999998</v>
      </c>
      <c r="L288" s="77">
        <v>-190.2</v>
      </c>
      <c r="M288" s="77">
        <v>349</v>
      </c>
      <c r="N288" s="77">
        <v>-84.9</v>
      </c>
      <c r="O288" s="77">
        <v>111</v>
      </c>
      <c r="P288" s="77">
        <v>36</v>
      </c>
      <c r="Q288" s="77">
        <v>-220.2</v>
      </c>
      <c r="R288" s="77">
        <v>187</v>
      </c>
      <c r="S288" s="77">
        <v>-559</v>
      </c>
      <c r="T288" s="77">
        <v>-80.3</v>
      </c>
      <c r="U288" s="77">
        <v>-317.39999999999998</v>
      </c>
      <c r="V288" s="77">
        <v>347</v>
      </c>
      <c r="W288" s="77">
        <v>217</v>
      </c>
      <c r="X288" s="77">
        <v>582</v>
      </c>
      <c r="Y288" s="77">
        <v>157</v>
      </c>
      <c r="Z288">
        <v>118.9</v>
      </c>
      <c r="AA288">
        <v>108</v>
      </c>
      <c r="AB288">
        <v>65</v>
      </c>
      <c r="AC288">
        <v>-759.4</v>
      </c>
      <c r="AD288">
        <v>188</v>
      </c>
      <c r="AE288">
        <v>143</v>
      </c>
      <c r="AF288">
        <v>-233.4</v>
      </c>
    </row>
    <row r="289" spans="1:32" x14ac:dyDescent="0.2">
      <c r="A289" s="1">
        <v>39674</v>
      </c>
      <c r="B289" s="77">
        <v>-561.9</v>
      </c>
      <c r="C289" s="77">
        <v>254</v>
      </c>
      <c r="D289" s="77">
        <v>170</v>
      </c>
      <c r="E289" s="77">
        <v>88</v>
      </c>
      <c r="F289" s="77">
        <v>606</v>
      </c>
      <c r="G289" s="77">
        <v>-185.2</v>
      </c>
      <c r="H289" s="77">
        <v>-94.7</v>
      </c>
      <c r="I289" s="77">
        <v>-130.30000000000001</v>
      </c>
      <c r="J289" s="77">
        <v>-155.1</v>
      </c>
      <c r="K289" s="77">
        <v>-38.200000000000003</v>
      </c>
      <c r="L289" s="77">
        <v>-105.8</v>
      </c>
      <c r="M289" s="77">
        <v>372</v>
      </c>
      <c r="N289" s="77">
        <v>-97.9</v>
      </c>
      <c r="O289" s="77">
        <v>97</v>
      </c>
      <c r="P289" s="77">
        <v>48</v>
      </c>
      <c r="Q289" s="77">
        <v>-200.2</v>
      </c>
      <c r="R289" s="77">
        <v>218</v>
      </c>
      <c r="S289" s="77">
        <v>-521.20000000000005</v>
      </c>
      <c r="T289" s="77">
        <v>-95.9</v>
      </c>
      <c r="U289" s="77">
        <v>-258</v>
      </c>
      <c r="V289" s="77">
        <v>395</v>
      </c>
      <c r="W289" s="77">
        <v>237</v>
      </c>
      <c r="X289" s="77">
        <v>554</v>
      </c>
      <c r="Y289" s="77">
        <v>113</v>
      </c>
      <c r="Z289">
        <v>112.1</v>
      </c>
      <c r="AA289">
        <v>93</v>
      </c>
      <c r="AB289">
        <v>57</v>
      </c>
      <c r="AC289">
        <v>-829.1</v>
      </c>
      <c r="AD289">
        <v>170</v>
      </c>
      <c r="AE289">
        <v>159</v>
      </c>
      <c r="AF289">
        <v>-253.1</v>
      </c>
    </row>
    <row r="290" spans="1:32" x14ac:dyDescent="0.2">
      <c r="A290" s="1">
        <v>39675</v>
      </c>
      <c r="B290" s="77">
        <v>-426.1</v>
      </c>
      <c r="C290" s="77">
        <v>168</v>
      </c>
      <c r="D290" s="77">
        <v>143</v>
      </c>
      <c r="E290" s="77">
        <v>73</v>
      </c>
      <c r="F290" s="77">
        <v>775</v>
      </c>
      <c r="G290" s="77">
        <v>-218.8</v>
      </c>
      <c r="H290" s="77">
        <v>-193.3</v>
      </c>
      <c r="I290" s="77">
        <v>-57</v>
      </c>
      <c r="J290" s="77">
        <v>-249.6</v>
      </c>
      <c r="K290" s="77">
        <v>70</v>
      </c>
      <c r="L290" s="77">
        <v>-149.1</v>
      </c>
      <c r="M290" s="77">
        <v>321</v>
      </c>
      <c r="N290" s="77">
        <v>-49.7</v>
      </c>
      <c r="O290" s="77">
        <v>64</v>
      </c>
      <c r="P290" s="77">
        <v>70</v>
      </c>
      <c r="Q290" s="77">
        <v>-172.6</v>
      </c>
      <c r="R290" s="77">
        <v>228</v>
      </c>
      <c r="S290" s="77">
        <v>-442.6</v>
      </c>
      <c r="T290" s="77">
        <v>-176.2</v>
      </c>
      <c r="U290" s="77">
        <v>-232.1</v>
      </c>
      <c r="V290" s="77">
        <v>418</v>
      </c>
      <c r="W290" s="77">
        <v>267</v>
      </c>
      <c r="X290" s="77">
        <v>493</v>
      </c>
      <c r="Y290" s="77">
        <v>109</v>
      </c>
      <c r="Z290">
        <v>83</v>
      </c>
      <c r="AA290">
        <v>125</v>
      </c>
      <c r="AB290">
        <v>48</v>
      </c>
      <c r="AC290">
        <v>-910.9</v>
      </c>
      <c r="AD290">
        <v>202</v>
      </c>
      <c r="AE290">
        <v>166</v>
      </c>
      <c r="AF290">
        <v>-257.5</v>
      </c>
    </row>
    <row r="291" spans="1:32" x14ac:dyDescent="0.2">
      <c r="A291" s="1">
        <v>39676</v>
      </c>
      <c r="B291" s="77">
        <v>-464.8</v>
      </c>
      <c r="C291" s="77">
        <v>152</v>
      </c>
      <c r="D291" s="77">
        <v>-364.4</v>
      </c>
      <c r="E291" s="77">
        <v>60</v>
      </c>
      <c r="F291" s="77">
        <v>774</v>
      </c>
      <c r="G291" s="77">
        <v>-151.6</v>
      </c>
      <c r="H291" s="77">
        <v>-169.4</v>
      </c>
      <c r="I291" s="77">
        <v>-43.1</v>
      </c>
      <c r="J291" s="77">
        <v>-102.2</v>
      </c>
      <c r="K291" s="77">
        <v>104</v>
      </c>
      <c r="L291" s="77">
        <v>-111.3</v>
      </c>
      <c r="M291" s="77">
        <v>298</v>
      </c>
      <c r="N291" s="77">
        <v>11</v>
      </c>
      <c r="O291" s="77">
        <v>57</v>
      </c>
      <c r="P291" s="77">
        <v>71</v>
      </c>
      <c r="Q291" s="77">
        <v>-144.69999999999999</v>
      </c>
      <c r="R291" s="77">
        <v>230</v>
      </c>
      <c r="S291" s="77">
        <v>-417.5</v>
      </c>
      <c r="T291" s="77">
        <v>-280.7</v>
      </c>
      <c r="U291" s="77">
        <v>-205.1</v>
      </c>
      <c r="V291" s="77">
        <v>415</v>
      </c>
      <c r="W291" s="77">
        <v>280</v>
      </c>
      <c r="X291" s="77">
        <v>484</v>
      </c>
      <c r="Y291" s="77">
        <v>113</v>
      </c>
      <c r="Z291">
        <v>99.3</v>
      </c>
      <c r="AA291">
        <v>125</v>
      </c>
      <c r="AB291">
        <v>44</v>
      </c>
      <c r="AC291">
        <v>-888.6</v>
      </c>
      <c r="AD291">
        <v>225</v>
      </c>
      <c r="AE291">
        <v>163</v>
      </c>
    </row>
    <row r="292" spans="1:32" x14ac:dyDescent="0.2">
      <c r="A292" s="1">
        <v>39677</v>
      </c>
      <c r="B292" s="77">
        <v>-443</v>
      </c>
      <c r="C292" s="77">
        <v>141</v>
      </c>
      <c r="D292" s="77">
        <v>-394.2</v>
      </c>
      <c r="E292" s="77">
        <v>31</v>
      </c>
      <c r="F292" s="77">
        <v>580</v>
      </c>
      <c r="G292" s="77">
        <v>-154.5</v>
      </c>
      <c r="H292" s="77">
        <v>-46.9</v>
      </c>
      <c r="I292" s="77">
        <v>11</v>
      </c>
      <c r="J292" s="77">
        <v>-166.8</v>
      </c>
      <c r="K292" s="77">
        <v>139</v>
      </c>
      <c r="L292" s="77">
        <v>-194.6</v>
      </c>
      <c r="M292" s="77">
        <v>230</v>
      </c>
      <c r="N292" s="77">
        <v>-35.5</v>
      </c>
      <c r="O292" s="77">
        <v>28</v>
      </c>
      <c r="P292" s="77">
        <v>90</v>
      </c>
      <c r="Q292" s="77">
        <v>-137.6</v>
      </c>
      <c r="R292" s="77">
        <v>255</v>
      </c>
      <c r="S292" s="77">
        <v>-387.3</v>
      </c>
      <c r="T292" s="77">
        <v>-339.4</v>
      </c>
      <c r="U292" s="77">
        <v>-199.6</v>
      </c>
      <c r="V292" s="77">
        <v>421</v>
      </c>
      <c r="W292" s="77">
        <v>328</v>
      </c>
      <c r="X292" s="77">
        <v>442</v>
      </c>
      <c r="Y292" s="77">
        <v>120</v>
      </c>
      <c r="Z292">
        <v>86.2</v>
      </c>
      <c r="AA292">
        <v>71</v>
      </c>
      <c r="AB292">
        <v>43</v>
      </c>
      <c r="AC292">
        <v>-838.6</v>
      </c>
      <c r="AD292">
        <v>221</v>
      </c>
      <c r="AE292">
        <v>159</v>
      </c>
    </row>
    <row r="293" spans="1:32" x14ac:dyDescent="0.2">
      <c r="A293" s="1">
        <v>39678</v>
      </c>
      <c r="B293" s="77">
        <v>-394.6</v>
      </c>
      <c r="C293" s="77">
        <v>136</v>
      </c>
      <c r="D293" s="77">
        <v>-485.4</v>
      </c>
      <c r="E293" s="77">
        <v>23</v>
      </c>
      <c r="F293" s="77">
        <v>667</v>
      </c>
      <c r="G293" s="77">
        <v>-141.5</v>
      </c>
      <c r="H293" s="77">
        <v>194</v>
      </c>
      <c r="I293" s="77">
        <v>-61.1</v>
      </c>
      <c r="J293" s="77">
        <v>-83.6</v>
      </c>
      <c r="K293" s="77">
        <v>279</v>
      </c>
      <c r="L293" s="77">
        <v>-212</v>
      </c>
      <c r="M293" s="77">
        <v>225</v>
      </c>
      <c r="N293" s="77">
        <v>-20</v>
      </c>
      <c r="O293" s="77">
        <v>41</v>
      </c>
      <c r="P293" s="77">
        <v>118</v>
      </c>
      <c r="Q293" s="77">
        <v>-123.3</v>
      </c>
      <c r="R293" s="77">
        <v>230</v>
      </c>
      <c r="S293" s="77">
        <v>-330</v>
      </c>
      <c r="T293" s="77">
        <v>-453</v>
      </c>
      <c r="U293" s="77">
        <v>-177.1</v>
      </c>
      <c r="V293" s="77">
        <v>396</v>
      </c>
      <c r="W293" s="77">
        <v>403</v>
      </c>
      <c r="X293" s="77">
        <v>459</v>
      </c>
      <c r="Y293" s="77">
        <v>117</v>
      </c>
      <c r="Z293">
        <v>98.3</v>
      </c>
      <c r="AA293">
        <v>23</v>
      </c>
      <c r="AB293">
        <v>58</v>
      </c>
      <c r="AC293">
        <v>-787.5</v>
      </c>
      <c r="AD293">
        <v>271</v>
      </c>
      <c r="AE293">
        <v>135</v>
      </c>
    </row>
    <row r="294" spans="1:32" x14ac:dyDescent="0.2">
      <c r="A294" s="1">
        <v>39679</v>
      </c>
      <c r="B294" s="77">
        <v>-392.7</v>
      </c>
      <c r="C294" s="77">
        <v>177</v>
      </c>
      <c r="D294" s="77">
        <v>-485.3</v>
      </c>
      <c r="E294" s="77">
        <v>24</v>
      </c>
      <c r="F294" s="77">
        <v>693</v>
      </c>
      <c r="G294" s="77">
        <v>-176.2</v>
      </c>
      <c r="H294" s="77">
        <v>304</v>
      </c>
      <c r="I294" s="77">
        <v>-65</v>
      </c>
      <c r="J294" s="77">
        <v>-2.4</v>
      </c>
      <c r="K294" s="77">
        <v>253</v>
      </c>
      <c r="L294" s="77">
        <v>-239.9</v>
      </c>
      <c r="M294" s="77">
        <v>257</v>
      </c>
      <c r="N294" s="77">
        <v>9.6</v>
      </c>
      <c r="O294" s="77">
        <v>62</v>
      </c>
      <c r="P294" s="77">
        <v>95</v>
      </c>
      <c r="Q294" s="77">
        <v>-101.1</v>
      </c>
      <c r="R294" s="77">
        <v>191</v>
      </c>
      <c r="S294" s="77">
        <v>-335.7</v>
      </c>
      <c r="T294" s="77">
        <v>-491.7</v>
      </c>
      <c r="U294" s="77">
        <v>-139.9</v>
      </c>
      <c r="V294" s="77">
        <v>338</v>
      </c>
      <c r="W294" s="77">
        <v>480</v>
      </c>
      <c r="X294" s="77">
        <v>449</v>
      </c>
      <c r="Y294" s="77">
        <v>123</v>
      </c>
      <c r="Z294">
        <v>87.9</v>
      </c>
      <c r="AA294">
        <v>2.8</v>
      </c>
      <c r="AB294">
        <v>71</v>
      </c>
      <c r="AC294">
        <v>-753.9</v>
      </c>
      <c r="AD294">
        <v>271</v>
      </c>
      <c r="AE294">
        <v>123</v>
      </c>
    </row>
    <row r="295" spans="1:32" x14ac:dyDescent="0.2">
      <c r="A295" s="1">
        <v>39680</v>
      </c>
      <c r="B295" s="77">
        <v>-410.6</v>
      </c>
      <c r="C295" s="77">
        <v>184</v>
      </c>
      <c r="D295" s="77">
        <v>-268.7</v>
      </c>
      <c r="E295" s="77">
        <v>15</v>
      </c>
      <c r="F295" s="77">
        <v>654</v>
      </c>
      <c r="G295" s="77">
        <v>-186.8</v>
      </c>
      <c r="H295" s="77">
        <v>386</v>
      </c>
      <c r="I295" s="77">
        <v>47</v>
      </c>
      <c r="J295" s="77">
        <v>-104.3</v>
      </c>
      <c r="K295" s="77">
        <v>255</v>
      </c>
      <c r="L295" s="77">
        <v>-264.8</v>
      </c>
      <c r="M295" s="77">
        <v>254</v>
      </c>
      <c r="N295" s="77">
        <v>0.5</v>
      </c>
      <c r="O295" s="77">
        <v>69</v>
      </c>
      <c r="P295" s="77">
        <v>88</v>
      </c>
      <c r="Q295" s="77">
        <v>-119</v>
      </c>
      <c r="R295" s="77">
        <v>108</v>
      </c>
      <c r="S295" s="77">
        <v>-333</v>
      </c>
      <c r="T295" s="77">
        <v>-435.9</v>
      </c>
      <c r="U295" s="77">
        <v>-92.2</v>
      </c>
      <c r="V295" s="77">
        <v>332</v>
      </c>
      <c r="W295" s="77">
        <v>479</v>
      </c>
      <c r="X295" s="77">
        <v>408</v>
      </c>
      <c r="Y295" s="77">
        <v>116</v>
      </c>
      <c r="Z295">
        <v>74.599999999999994</v>
      </c>
      <c r="AA295">
        <v>-13.4</v>
      </c>
      <c r="AB295">
        <v>70</v>
      </c>
      <c r="AC295">
        <v>-708.1</v>
      </c>
      <c r="AD295">
        <v>236</v>
      </c>
      <c r="AE295">
        <v>116</v>
      </c>
    </row>
    <row r="296" spans="1:32" x14ac:dyDescent="0.2">
      <c r="A296" s="1">
        <v>39681</v>
      </c>
      <c r="B296" s="77">
        <v>-442.4</v>
      </c>
      <c r="C296" s="77">
        <v>272</v>
      </c>
      <c r="D296" s="77">
        <v>-284.60000000000002</v>
      </c>
      <c r="E296" s="77">
        <v>24</v>
      </c>
      <c r="F296" s="77">
        <v>791</v>
      </c>
      <c r="G296" s="77">
        <v>-224.2</v>
      </c>
      <c r="H296" s="77">
        <v>329</v>
      </c>
      <c r="I296" s="77">
        <v>-35.200000000000003</v>
      </c>
      <c r="J296" s="77">
        <v>-119.5</v>
      </c>
      <c r="K296" s="77">
        <v>234</v>
      </c>
      <c r="L296" s="77">
        <v>-337.1</v>
      </c>
      <c r="M296" s="77">
        <v>225</v>
      </c>
      <c r="N296" s="77">
        <v>4.8</v>
      </c>
      <c r="O296" s="77">
        <v>75</v>
      </c>
      <c r="P296" s="77">
        <v>73</v>
      </c>
      <c r="Q296" s="77">
        <v>-128.5</v>
      </c>
      <c r="R296" s="77">
        <v>36</v>
      </c>
      <c r="S296" s="77">
        <v>-344.9</v>
      </c>
      <c r="T296" s="77">
        <v>-420.6</v>
      </c>
      <c r="U296" s="77">
        <v>-77.5</v>
      </c>
      <c r="V296" s="77">
        <v>357</v>
      </c>
      <c r="W296" s="77">
        <v>448</v>
      </c>
      <c r="X296" s="77">
        <v>390</v>
      </c>
      <c r="Y296" s="77">
        <v>110</v>
      </c>
      <c r="Z296">
        <v>61.7</v>
      </c>
      <c r="AA296">
        <v>-40.200000000000003</v>
      </c>
      <c r="AB296">
        <v>73</v>
      </c>
      <c r="AC296">
        <v>-680.9</v>
      </c>
      <c r="AD296">
        <v>250</v>
      </c>
      <c r="AE296">
        <v>98</v>
      </c>
    </row>
    <row r="297" spans="1:32" x14ac:dyDescent="0.2">
      <c r="A297" s="1">
        <v>39682</v>
      </c>
      <c r="B297" s="77">
        <v>-485</v>
      </c>
      <c r="C297" s="77">
        <v>297</v>
      </c>
      <c r="D297" s="77">
        <v>-419.7</v>
      </c>
      <c r="E297" s="77">
        <v>57</v>
      </c>
      <c r="F297" s="77">
        <v>626</v>
      </c>
      <c r="G297" s="77">
        <v>-263.2</v>
      </c>
      <c r="H297" s="77">
        <v>250</v>
      </c>
      <c r="I297" s="77">
        <v>-30.2</v>
      </c>
      <c r="J297" s="77">
        <v>-181.4</v>
      </c>
      <c r="K297" s="77">
        <v>249</v>
      </c>
      <c r="L297" s="77">
        <v>-328.9</v>
      </c>
      <c r="M297" s="77">
        <v>268</v>
      </c>
      <c r="N297" s="77">
        <v>-23.5</v>
      </c>
      <c r="O297" s="77">
        <v>126</v>
      </c>
      <c r="P297" s="77">
        <v>30</v>
      </c>
      <c r="Q297" s="77">
        <v>-142.80000000000001</v>
      </c>
      <c r="R297" s="77">
        <v>45</v>
      </c>
      <c r="S297" s="77">
        <v>-335.7</v>
      </c>
      <c r="T297" s="77">
        <v>-437.7</v>
      </c>
      <c r="U297" s="77">
        <v>-65.7</v>
      </c>
      <c r="V297" s="77">
        <v>343</v>
      </c>
      <c r="W297" s="77">
        <v>421</v>
      </c>
      <c r="X297" s="77">
        <v>433</v>
      </c>
      <c r="Y297" s="77">
        <v>79</v>
      </c>
      <c r="Z297">
        <v>61.7</v>
      </c>
      <c r="AA297">
        <v>-105.2</v>
      </c>
      <c r="AB297">
        <v>86</v>
      </c>
      <c r="AC297">
        <v>-627</v>
      </c>
      <c r="AD297">
        <v>264</v>
      </c>
      <c r="AE297">
        <v>91</v>
      </c>
    </row>
    <row r="298" spans="1:32" x14ac:dyDescent="0.2">
      <c r="A298" s="1">
        <v>39683</v>
      </c>
      <c r="B298" s="77">
        <v>-455.2</v>
      </c>
      <c r="C298" s="77">
        <v>240</v>
      </c>
      <c r="D298" s="77">
        <v>-404.3</v>
      </c>
      <c r="E298" s="77">
        <v>50</v>
      </c>
      <c r="F298" s="77">
        <v>421</v>
      </c>
      <c r="G298" s="77">
        <v>-297</v>
      </c>
      <c r="H298" s="77">
        <v>284</v>
      </c>
      <c r="I298" s="77">
        <v>-24.3</v>
      </c>
      <c r="J298" s="77">
        <v>-135</v>
      </c>
      <c r="K298" s="77">
        <v>409</v>
      </c>
      <c r="L298" s="77">
        <v>-328.8</v>
      </c>
      <c r="M298" s="77">
        <v>240</v>
      </c>
      <c r="N298" s="77">
        <v>0.9</v>
      </c>
      <c r="O298" s="77">
        <v>111</v>
      </c>
      <c r="P298" s="77">
        <v>-25.8</v>
      </c>
      <c r="Q298" s="77">
        <v>-153.6</v>
      </c>
      <c r="R298" s="77">
        <v>-35.299999999999997</v>
      </c>
      <c r="S298" s="77">
        <v>-302.3</v>
      </c>
      <c r="T298" s="77">
        <v>-411</v>
      </c>
      <c r="U298" s="77">
        <v>-76.3</v>
      </c>
      <c r="V298" s="77">
        <v>347</v>
      </c>
      <c r="W298" s="77">
        <v>399</v>
      </c>
      <c r="X298" s="77">
        <v>433</v>
      </c>
      <c r="Y298" s="77">
        <v>77</v>
      </c>
      <c r="Z298">
        <v>39.200000000000003</v>
      </c>
      <c r="AA298">
        <v>-153.69999999999999</v>
      </c>
      <c r="AB298">
        <v>65</v>
      </c>
      <c r="AC298">
        <v>-584.4</v>
      </c>
      <c r="AD298">
        <v>260</v>
      </c>
      <c r="AE298">
        <v>98</v>
      </c>
    </row>
    <row r="299" spans="1:32" x14ac:dyDescent="0.2">
      <c r="A299" s="1">
        <v>39684</v>
      </c>
      <c r="B299" s="77">
        <v>-414.3</v>
      </c>
      <c r="C299" s="77">
        <v>308</v>
      </c>
      <c r="D299" s="77">
        <v>-508.4</v>
      </c>
      <c r="E299" s="77">
        <v>93</v>
      </c>
      <c r="F299" s="77">
        <v>437</v>
      </c>
      <c r="G299" s="77">
        <v>-413.2</v>
      </c>
      <c r="H299" s="77">
        <v>254</v>
      </c>
      <c r="I299" s="77">
        <v>-125.6</v>
      </c>
      <c r="J299" s="77">
        <v>-112.6</v>
      </c>
      <c r="K299" s="77">
        <v>430</v>
      </c>
      <c r="L299" s="77">
        <v>-292.39999999999998</v>
      </c>
      <c r="M299" s="77">
        <v>280</v>
      </c>
      <c r="N299" s="77">
        <v>-20</v>
      </c>
      <c r="O299" s="77">
        <v>80</v>
      </c>
      <c r="P299" s="77">
        <v>-90.6</v>
      </c>
      <c r="Q299" s="77">
        <v>-162.1</v>
      </c>
      <c r="R299" s="77">
        <v>-103.5</v>
      </c>
      <c r="S299" s="77">
        <v>-276.8</v>
      </c>
      <c r="T299" s="77">
        <v>-430.2</v>
      </c>
      <c r="U299" s="77">
        <v>-44.4</v>
      </c>
      <c r="V299" s="77">
        <v>372</v>
      </c>
      <c r="W299" s="77">
        <v>337</v>
      </c>
      <c r="X299" s="77">
        <v>431</v>
      </c>
      <c r="Y299" s="77">
        <v>108</v>
      </c>
      <c r="Z299">
        <v>35.799999999999997</v>
      </c>
      <c r="AA299">
        <v>-159.6</v>
      </c>
      <c r="AB299">
        <v>30</v>
      </c>
      <c r="AC299">
        <v>-572.6</v>
      </c>
      <c r="AD299">
        <v>276</v>
      </c>
      <c r="AE299">
        <v>101</v>
      </c>
    </row>
    <row r="300" spans="1:32" x14ac:dyDescent="0.2">
      <c r="A300" s="1">
        <v>39685</v>
      </c>
      <c r="B300" s="77">
        <v>-295.7</v>
      </c>
      <c r="C300" s="77">
        <v>360</v>
      </c>
      <c r="D300" s="77">
        <v>-512.20000000000005</v>
      </c>
      <c r="E300" s="77">
        <v>99</v>
      </c>
      <c r="F300" s="77">
        <v>380</v>
      </c>
      <c r="G300" s="77">
        <v>-376.2</v>
      </c>
      <c r="H300" s="77">
        <v>261</v>
      </c>
      <c r="I300" s="77">
        <v>-86.7</v>
      </c>
      <c r="J300" s="77">
        <v>-92.5</v>
      </c>
      <c r="K300" s="77">
        <v>518</v>
      </c>
      <c r="L300" s="77">
        <v>-306.89999999999998</v>
      </c>
      <c r="M300" s="77">
        <v>269</v>
      </c>
      <c r="N300" s="77">
        <v>-18.2</v>
      </c>
      <c r="O300" s="77">
        <v>74</v>
      </c>
      <c r="P300" s="77">
        <v>-143</v>
      </c>
      <c r="Q300" s="77">
        <v>-176.6</v>
      </c>
      <c r="R300" s="77">
        <v>-63.2</v>
      </c>
      <c r="S300" s="77">
        <v>-285.89999999999998</v>
      </c>
      <c r="T300" s="77">
        <v>-350.7</v>
      </c>
      <c r="U300" s="77">
        <v>-24.3</v>
      </c>
      <c r="V300" s="77">
        <v>393</v>
      </c>
      <c r="W300" s="77">
        <v>216</v>
      </c>
      <c r="X300" s="77">
        <v>421</v>
      </c>
      <c r="Y300" s="77">
        <v>104</v>
      </c>
      <c r="Z300">
        <v>21.2</v>
      </c>
      <c r="AA300">
        <v>-151.4</v>
      </c>
      <c r="AB300">
        <v>27</v>
      </c>
      <c r="AC300">
        <v>-584.4</v>
      </c>
      <c r="AD300">
        <v>229</v>
      </c>
      <c r="AE300">
        <v>93</v>
      </c>
    </row>
    <row r="301" spans="1:32" x14ac:dyDescent="0.2">
      <c r="A301" s="1">
        <v>39686</v>
      </c>
      <c r="B301" s="77">
        <v>-279.3</v>
      </c>
      <c r="C301" s="77">
        <v>365</v>
      </c>
      <c r="D301" s="77">
        <v>-416.8</v>
      </c>
      <c r="E301" s="77">
        <v>99</v>
      </c>
      <c r="F301" s="77">
        <v>380</v>
      </c>
      <c r="G301" s="77">
        <v>-390.6</v>
      </c>
      <c r="H301" s="77">
        <v>298</v>
      </c>
      <c r="I301" s="77">
        <v>-25.8</v>
      </c>
      <c r="J301" s="77">
        <v>-73.400000000000006</v>
      </c>
      <c r="K301" s="77">
        <v>491</v>
      </c>
      <c r="L301" s="77">
        <v>-267.89999999999998</v>
      </c>
      <c r="M301" s="77">
        <v>262</v>
      </c>
      <c r="N301" s="77">
        <v>-2.5</v>
      </c>
      <c r="O301" s="77">
        <v>-12.4</v>
      </c>
      <c r="P301" s="77">
        <v>-168.8</v>
      </c>
      <c r="Q301" s="77">
        <v>-180.6</v>
      </c>
      <c r="R301" s="77">
        <v>-63.9</v>
      </c>
      <c r="S301" s="77">
        <v>-263.89999999999998</v>
      </c>
      <c r="T301" s="77">
        <v>-311.10000000000002</v>
      </c>
      <c r="U301" s="77">
        <v>-32.200000000000003</v>
      </c>
      <c r="V301" s="77">
        <v>382</v>
      </c>
      <c r="W301" s="77">
        <v>184</v>
      </c>
      <c r="X301" s="77">
        <v>419</v>
      </c>
      <c r="Y301" s="77">
        <v>91</v>
      </c>
      <c r="Z301">
        <v>5.7</v>
      </c>
      <c r="AA301">
        <v>-165</v>
      </c>
      <c r="AB301">
        <v>30</v>
      </c>
      <c r="AC301">
        <v>-594.70000000000005</v>
      </c>
      <c r="AD301">
        <v>217</v>
      </c>
      <c r="AE301">
        <v>76</v>
      </c>
    </row>
    <row r="302" spans="1:32" x14ac:dyDescent="0.2">
      <c r="A302" s="1">
        <v>39687</v>
      </c>
      <c r="B302" s="77">
        <v>-288.39999999999998</v>
      </c>
      <c r="C302" s="77">
        <v>493</v>
      </c>
      <c r="D302" s="77">
        <v>-436.9</v>
      </c>
      <c r="E302" s="77">
        <v>82</v>
      </c>
      <c r="F302" s="77">
        <v>413</v>
      </c>
      <c r="G302" s="77">
        <v>-334</v>
      </c>
      <c r="H302" s="77">
        <v>330</v>
      </c>
      <c r="I302" s="77">
        <v>-45.6</v>
      </c>
      <c r="J302" s="77">
        <v>-99.5</v>
      </c>
      <c r="K302" s="77">
        <v>385</v>
      </c>
      <c r="L302" s="77">
        <v>-204</v>
      </c>
      <c r="M302" s="77">
        <v>252</v>
      </c>
      <c r="N302" s="77">
        <v>-7.8</v>
      </c>
      <c r="O302" s="77">
        <v>-15</v>
      </c>
      <c r="P302" s="77">
        <v>-231.1</v>
      </c>
      <c r="Q302" s="77">
        <v>-160.6</v>
      </c>
      <c r="R302" s="77">
        <v>-36.700000000000003</v>
      </c>
      <c r="S302" s="77">
        <v>-208.5</v>
      </c>
      <c r="T302" s="77">
        <v>-311.8</v>
      </c>
      <c r="U302" s="77">
        <v>-51.8</v>
      </c>
      <c r="V302" s="77">
        <v>371</v>
      </c>
      <c r="W302" s="77">
        <v>220</v>
      </c>
      <c r="X302" s="77">
        <v>426</v>
      </c>
      <c r="Y302" s="77">
        <v>85</v>
      </c>
      <c r="Z302">
        <v>15.3</v>
      </c>
      <c r="AA302">
        <v>-207.8</v>
      </c>
      <c r="AB302">
        <v>31</v>
      </c>
      <c r="AC302">
        <v>-596.1</v>
      </c>
      <c r="AD302">
        <v>205</v>
      </c>
      <c r="AE302">
        <v>64</v>
      </c>
    </row>
    <row r="303" spans="1:32" x14ac:dyDescent="0.2">
      <c r="A303" s="1">
        <v>39688</v>
      </c>
      <c r="B303" s="77">
        <v>-185.4</v>
      </c>
      <c r="C303" s="77">
        <v>481</v>
      </c>
      <c r="D303" s="77">
        <v>-394.2</v>
      </c>
      <c r="E303" s="77">
        <v>67</v>
      </c>
      <c r="F303" s="77">
        <v>216</v>
      </c>
      <c r="G303" s="77">
        <v>-319.7</v>
      </c>
      <c r="H303" s="77">
        <v>284</v>
      </c>
      <c r="I303" s="77">
        <v>5.8</v>
      </c>
      <c r="J303" s="77">
        <v>-107</v>
      </c>
      <c r="K303" s="77">
        <v>349</v>
      </c>
      <c r="L303" s="77">
        <v>-232.3</v>
      </c>
      <c r="M303" s="77">
        <v>269</v>
      </c>
      <c r="N303" s="77">
        <v>21</v>
      </c>
      <c r="O303" s="77">
        <v>-30.2</v>
      </c>
      <c r="P303" s="77">
        <v>-275.8</v>
      </c>
      <c r="Q303" s="77">
        <v>-180.5</v>
      </c>
      <c r="R303" s="77">
        <v>-25.2</v>
      </c>
      <c r="S303" s="77">
        <v>-163.4</v>
      </c>
      <c r="T303" s="77">
        <v>-302.7</v>
      </c>
      <c r="U303" s="77">
        <v>-52.8</v>
      </c>
      <c r="V303" s="77">
        <v>342</v>
      </c>
      <c r="W303" s="77">
        <v>250</v>
      </c>
      <c r="X303" s="77">
        <v>440</v>
      </c>
      <c r="Y303" s="77">
        <v>82</v>
      </c>
      <c r="Z303">
        <v>13</v>
      </c>
      <c r="AA303">
        <v>-198.9</v>
      </c>
      <c r="AB303">
        <v>16</v>
      </c>
      <c r="AC303">
        <v>-536.20000000000005</v>
      </c>
      <c r="AD303">
        <v>224</v>
      </c>
      <c r="AE303">
        <v>63</v>
      </c>
    </row>
    <row r="304" spans="1:32" x14ac:dyDescent="0.2">
      <c r="A304" s="1">
        <v>39689</v>
      </c>
      <c r="B304" s="77">
        <v>-197</v>
      </c>
      <c r="C304" s="77">
        <v>389</v>
      </c>
      <c r="D304" s="77">
        <v>-423.4</v>
      </c>
      <c r="E304" s="77">
        <v>46</v>
      </c>
      <c r="F304" s="77">
        <v>114</v>
      </c>
      <c r="G304" s="77">
        <v>-294</v>
      </c>
      <c r="H304" s="77">
        <v>292</v>
      </c>
      <c r="I304" s="77">
        <v>-44.9</v>
      </c>
      <c r="J304" s="77">
        <v>-129</v>
      </c>
      <c r="K304" s="77">
        <v>232</v>
      </c>
      <c r="L304" s="77">
        <v>-181.6</v>
      </c>
      <c r="M304" s="77">
        <v>234</v>
      </c>
      <c r="N304" s="77">
        <v>18</v>
      </c>
      <c r="O304" s="77">
        <v>-83.6</v>
      </c>
      <c r="P304" s="77">
        <v>-289.3</v>
      </c>
      <c r="Q304" s="77">
        <v>-165.3</v>
      </c>
      <c r="R304" s="77">
        <v>-65.599999999999994</v>
      </c>
      <c r="S304" s="77">
        <v>-127</v>
      </c>
      <c r="T304" s="77">
        <v>-273.60000000000002</v>
      </c>
      <c r="U304" s="77">
        <v>-53.3</v>
      </c>
      <c r="V304" s="77">
        <v>348</v>
      </c>
      <c r="W304" s="77">
        <v>269</v>
      </c>
      <c r="X304" s="77">
        <v>375</v>
      </c>
      <c r="Y304" s="77">
        <v>83</v>
      </c>
      <c r="Z304">
        <v>19</v>
      </c>
      <c r="AA304">
        <v>-184.6</v>
      </c>
      <c r="AB304">
        <v>-2.5</v>
      </c>
      <c r="AC304">
        <v>-501.2</v>
      </c>
      <c r="AD304">
        <v>199</v>
      </c>
      <c r="AE304">
        <v>33</v>
      </c>
    </row>
    <row r="305" spans="1:31" x14ac:dyDescent="0.2">
      <c r="A305" s="1">
        <v>39690</v>
      </c>
      <c r="B305" s="77">
        <v>-159.5</v>
      </c>
      <c r="C305" s="77">
        <v>427</v>
      </c>
      <c r="D305" s="77">
        <v>-346.2</v>
      </c>
      <c r="E305" s="77">
        <v>4.2</v>
      </c>
      <c r="F305" s="77">
        <v>-32</v>
      </c>
      <c r="G305" s="77">
        <v>-240.6</v>
      </c>
      <c r="H305" s="77">
        <v>252</v>
      </c>
      <c r="I305" s="77">
        <v>-107.5</v>
      </c>
      <c r="J305" s="77">
        <v>-88.5</v>
      </c>
      <c r="K305" s="77">
        <v>184</v>
      </c>
      <c r="L305" s="77">
        <v>-170.1</v>
      </c>
      <c r="M305" s="77">
        <v>209</v>
      </c>
      <c r="N305" s="77">
        <v>-19.2</v>
      </c>
      <c r="O305" s="77">
        <v>-85.6</v>
      </c>
      <c r="P305" s="77">
        <v>-310.89999999999998</v>
      </c>
      <c r="Q305" s="77">
        <v>-172.3</v>
      </c>
      <c r="R305" s="77">
        <v>-33.6</v>
      </c>
      <c r="S305" s="77">
        <v>-112</v>
      </c>
      <c r="T305" s="77">
        <v>-258.39999999999998</v>
      </c>
      <c r="U305" s="77">
        <v>-9.8000000000000007</v>
      </c>
      <c r="V305" s="77">
        <v>321</v>
      </c>
      <c r="W305" s="77">
        <v>267</v>
      </c>
      <c r="X305" s="77">
        <v>348</v>
      </c>
      <c r="Y305" s="77">
        <v>64</v>
      </c>
      <c r="Z305">
        <v>25.3</v>
      </c>
      <c r="AA305">
        <v>-160.9</v>
      </c>
      <c r="AB305">
        <v>9</v>
      </c>
      <c r="AC305">
        <v>-491.9</v>
      </c>
      <c r="AD305">
        <v>185</v>
      </c>
      <c r="AE305">
        <v>1.5</v>
      </c>
    </row>
    <row r="306" spans="1:31" x14ac:dyDescent="0.2">
      <c r="A306" s="1">
        <v>39691</v>
      </c>
      <c r="B306" s="77">
        <v>-190.1</v>
      </c>
      <c r="C306" s="77">
        <v>373</v>
      </c>
      <c r="D306" s="77">
        <v>-441.8</v>
      </c>
      <c r="E306" s="77">
        <v>34</v>
      </c>
      <c r="F306" s="77">
        <v>-134.80000000000001</v>
      </c>
      <c r="G306" s="77">
        <v>-243.8</v>
      </c>
      <c r="H306" s="77">
        <v>186</v>
      </c>
      <c r="I306" s="77">
        <v>-105.5</v>
      </c>
      <c r="J306" s="77">
        <v>-125.6</v>
      </c>
      <c r="K306" s="77">
        <v>228</v>
      </c>
      <c r="L306" s="77">
        <v>-141.69999999999999</v>
      </c>
      <c r="M306" s="77">
        <v>170</v>
      </c>
      <c r="N306" s="77">
        <v>26</v>
      </c>
      <c r="O306" s="77">
        <v>-49.4</v>
      </c>
      <c r="P306" s="77">
        <v>-314.10000000000002</v>
      </c>
      <c r="Q306" s="77">
        <v>-177.5</v>
      </c>
      <c r="R306" s="77">
        <v>-30.6</v>
      </c>
      <c r="S306" s="77">
        <v>-84.8</v>
      </c>
      <c r="T306" s="77">
        <v>-278.5</v>
      </c>
      <c r="U306" s="77">
        <v>-11.6</v>
      </c>
      <c r="V306" s="77">
        <v>305</v>
      </c>
      <c r="W306" s="77">
        <v>288</v>
      </c>
      <c r="X306" s="77">
        <v>342</v>
      </c>
      <c r="Y306" s="77">
        <v>15</v>
      </c>
      <c r="Z306">
        <v>10.5</v>
      </c>
      <c r="AA306">
        <v>-159.9</v>
      </c>
      <c r="AB306">
        <v>16</v>
      </c>
      <c r="AC306">
        <v>-510.1</v>
      </c>
      <c r="AD306">
        <v>183</v>
      </c>
      <c r="AE306">
        <v>-39.299999999999997</v>
      </c>
    </row>
    <row r="307" spans="1:31" x14ac:dyDescent="0.2">
      <c r="A307" s="1">
        <v>39692</v>
      </c>
      <c r="B307" s="77">
        <v>-312.89999999999998</v>
      </c>
      <c r="C307" s="77">
        <v>363</v>
      </c>
      <c r="D307" s="77">
        <v>-467.6</v>
      </c>
      <c r="E307" s="77">
        <v>38</v>
      </c>
      <c r="F307" s="77">
        <v>-135.80000000000001</v>
      </c>
      <c r="G307" s="77">
        <v>-312.10000000000002</v>
      </c>
      <c r="H307" s="77">
        <v>209</v>
      </c>
      <c r="I307" s="77">
        <v>-129.69999999999999</v>
      </c>
      <c r="J307" s="77">
        <v>-108.9</v>
      </c>
      <c r="K307" s="77">
        <v>306</v>
      </c>
      <c r="L307" s="77">
        <v>-93</v>
      </c>
      <c r="M307" s="77">
        <v>138</v>
      </c>
      <c r="N307" s="77">
        <v>28</v>
      </c>
      <c r="O307" s="77">
        <v>-63.2</v>
      </c>
      <c r="P307" s="77">
        <v>-308.39999999999998</v>
      </c>
      <c r="Q307" s="77">
        <v>-174.3</v>
      </c>
      <c r="R307" s="77">
        <v>-45.1</v>
      </c>
      <c r="S307" s="77">
        <v>-44.3</v>
      </c>
      <c r="T307" s="77">
        <v>-284.2</v>
      </c>
      <c r="U307" s="77">
        <v>-56.6</v>
      </c>
      <c r="V307" s="77">
        <v>269</v>
      </c>
      <c r="W307" s="77">
        <v>293</v>
      </c>
      <c r="X307" s="77">
        <v>342</v>
      </c>
      <c r="Y307" s="77">
        <v>15</v>
      </c>
      <c r="Z307">
        <v>2</v>
      </c>
      <c r="AA307">
        <v>-207.4</v>
      </c>
      <c r="AB307">
        <v>-3.4</v>
      </c>
      <c r="AC307">
        <v>-485.6</v>
      </c>
      <c r="AD307">
        <v>215</v>
      </c>
      <c r="AE307">
        <v>-22.9</v>
      </c>
    </row>
    <row r="308" spans="1:31" x14ac:dyDescent="0.2">
      <c r="A308" s="1">
        <v>39693</v>
      </c>
      <c r="B308" s="77">
        <v>-364.7</v>
      </c>
      <c r="C308" s="77">
        <v>265</v>
      </c>
      <c r="D308" s="77">
        <v>-366.6</v>
      </c>
      <c r="E308" s="77">
        <v>66</v>
      </c>
      <c r="F308" s="77">
        <v>-134.6</v>
      </c>
      <c r="G308" s="77">
        <v>-389.6</v>
      </c>
      <c r="H308" s="77">
        <v>201</v>
      </c>
      <c r="I308" s="77">
        <v>-126.2</v>
      </c>
      <c r="J308" s="77">
        <v>-106.9</v>
      </c>
      <c r="K308" s="77">
        <v>331</v>
      </c>
      <c r="L308" s="77">
        <v>-117.7</v>
      </c>
      <c r="M308" s="77">
        <v>90</v>
      </c>
      <c r="N308" s="77">
        <v>-25.5</v>
      </c>
      <c r="O308" s="77">
        <v>-114.8</v>
      </c>
      <c r="P308" s="77">
        <v>-278.60000000000002</v>
      </c>
      <c r="Q308" s="77">
        <v>-162.1</v>
      </c>
      <c r="R308" s="77">
        <v>-22.9</v>
      </c>
      <c r="S308" s="77">
        <v>22</v>
      </c>
      <c r="T308" s="77">
        <v>-283.8</v>
      </c>
      <c r="U308" s="77">
        <v>-58.1</v>
      </c>
      <c r="V308" s="77">
        <v>294</v>
      </c>
      <c r="W308" s="77">
        <v>259</v>
      </c>
      <c r="X308" s="77">
        <v>344</v>
      </c>
      <c r="Y308" s="77">
        <v>19</v>
      </c>
      <c r="Z308">
        <v>1.1000000000000001</v>
      </c>
      <c r="AA308">
        <v>-201.5</v>
      </c>
      <c r="AB308">
        <v>29</v>
      </c>
      <c r="AC308">
        <v>-420.4</v>
      </c>
      <c r="AD308">
        <v>196</v>
      </c>
      <c r="AE308">
        <v>-6.6</v>
      </c>
    </row>
    <row r="309" spans="1:31" x14ac:dyDescent="0.2">
      <c r="A309" s="1">
        <v>39694</v>
      </c>
      <c r="B309" s="77">
        <v>-416.8</v>
      </c>
      <c r="C309" s="77">
        <v>195</v>
      </c>
      <c r="D309" s="77">
        <v>-453.8</v>
      </c>
      <c r="E309" s="77">
        <v>74</v>
      </c>
      <c r="F309" s="77">
        <v>-116.3</v>
      </c>
      <c r="G309" s="77">
        <v>-483.6</v>
      </c>
      <c r="H309" s="77">
        <v>172</v>
      </c>
      <c r="I309" s="77">
        <v>-82.4</v>
      </c>
      <c r="J309" s="77">
        <v>-101.9</v>
      </c>
      <c r="K309" s="77">
        <v>433</v>
      </c>
      <c r="L309" s="77">
        <v>-116.9</v>
      </c>
      <c r="M309" s="77">
        <v>114</v>
      </c>
      <c r="N309" s="77">
        <v>30</v>
      </c>
      <c r="O309" s="77">
        <v>-94</v>
      </c>
      <c r="P309" s="77">
        <v>-229.1</v>
      </c>
      <c r="Q309" s="77">
        <v>-178.3</v>
      </c>
      <c r="R309" s="77">
        <v>16</v>
      </c>
      <c r="S309" s="77">
        <v>50</v>
      </c>
      <c r="T309" s="77">
        <v>-283.39999999999998</v>
      </c>
      <c r="U309" s="77">
        <v>-12.8</v>
      </c>
      <c r="V309" s="77">
        <v>292</v>
      </c>
      <c r="W309" s="77">
        <v>237</v>
      </c>
      <c r="X309" s="77">
        <v>365</v>
      </c>
      <c r="Y309" s="77">
        <v>26</v>
      </c>
      <c r="Z309">
        <v>-26.4</v>
      </c>
      <c r="AA309">
        <v>-200.6</v>
      </c>
      <c r="AB309">
        <v>37</v>
      </c>
      <c r="AC309">
        <v>-387</v>
      </c>
      <c r="AD309">
        <v>191</v>
      </c>
      <c r="AE309">
        <v>5.9</v>
      </c>
    </row>
    <row r="310" spans="1:31" x14ac:dyDescent="0.2">
      <c r="A310" s="1">
        <v>39695</v>
      </c>
      <c r="B310" s="77">
        <v>-379.5</v>
      </c>
      <c r="C310" s="77">
        <v>42</v>
      </c>
      <c r="D310" s="77">
        <v>-371.7</v>
      </c>
      <c r="E310" s="77">
        <v>49</v>
      </c>
      <c r="F310" s="77">
        <v>-196.7</v>
      </c>
      <c r="G310" s="77">
        <v>-503.1</v>
      </c>
      <c r="H310" s="77">
        <v>273</v>
      </c>
      <c r="I310" s="77">
        <v>-96.9</v>
      </c>
      <c r="J310" s="77">
        <v>5</v>
      </c>
      <c r="K310" s="77">
        <v>310</v>
      </c>
      <c r="L310" s="77">
        <v>-95.2</v>
      </c>
      <c r="M310" s="77">
        <v>99</v>
      </c>
      <c r="N310" s="77">
        <v>11</v>
      </c>
      <c r="O310" s="77">
        <v>37</v>
      </c>
      <c r="P310" s="77">
        <v>-168.3</v>
      </c>
      <c r="Q310" s="77">
        <v>-198.4</v>
      </c>
      <c r="R310" s="77">
        <v>29</v>
      </c>
      <c r="S310" s="77">
        <v>68</v>
      </c>
      <c r="T310" s="77">
        <v>-247.3</v>
      </c>
      <c r="U310" s="77">
        <v>-31.3</v>
      </c>
      <c r="V310" s="77">
        <v>297</v>
      </c>
      <c r="W310" s="77">
        <v>211</v>
      </c>
      <c r="X310" s="77">
        <v>389</v>
      </c>
      <c r="Y310" s="77">
        <v>15</v>
      </c>
      <c r="Z310">
        <v>-23.9</v>
      </c>
      <c r="AA310">
        <v>-212.8</v>
      </c>
      <c r="AB310">
        <v>40</v>
      </c>
      <c r="AC310">
        <v>-416.5</v>
      </c>
      <c r="AD310">
        <v>159</v>
      </c>
      <c r="AE310">
        <v>21</v>
      </c>
    </row>
    <row r="311" spans="1:31" x14ac:dyDescent="0.2">
      <c r="A311" s="1">
        <v>39696</v>
      </c>
      <c r="B311" s="77">
        <v>-337.4</v>
      </c>
      <c r="C311" s="77">
        <v>-78.900000000000006</v>
      </c>
      <c r="D311" s="77">
        <v>-359.8</v>
      </c>
      <c r="E311" s="77">
        <v>51</v>
      </c>
      <c r="F311" s="77">
        <v>-86.1</v>
      </c>
      <c r="G311" s="77">
        <v>-92.2</v>
      </c>
      <c r="H311" s="77">
        <v>362</v>
      </c>
      <c r="I311" s="77">
        <v>-91.2</v>
      </c>
      <c r="J311" s="77">
        <v>0.3</v>
      </c>
      <c r="K311" s="77">
        <v>392</v>
      </c>
      <c r="L311" s="77">
        <v>-111.5</v>
      </c>
      <c r="M311" s="77">
        <v>102</v>
      </c>
      <c r="N311" s="77">
        <v>12</v>
      </c>
      <c r="O311" s="77">
        <v>80</v>
      </c>
      <c r="P311" s="77">
        <v>-130.30000000000001</v>
      </c>
      <c r="Q311" s="77">
        <v>-241.3</v>
      </c>
      <c r="R311" s="77">
        <v>42</v>
      </c>
      <c r="S311" s="77">
        <v>101</v>
      </c>
      <c r="T311" s="77">
        <v>-236.6</v>
      </c>
      <c r="U311" s="77">
        <v>-49.4</v>
      </c>
      <c r="V311" s="77">
        <v>285</v>
      </c>
      <c r="W311" s="77">
        <v>201</v>
      </c>
      <c r="X311" s="77">
        <v>462</v>
      </c>
      <c r="Y311" s="77">
        <v>11</v>
      </c>
      <c r="Z311">
        <v>-31.1</v>
      </c>
      <c r="AA311">
        <v>-216</v>
      </c>
      <c r="AB311">
        <v>35</v>
      </c>
      <c r="AC311">
        <v>-401.5</v>
      </c>
      <c r="AD311">
        <v>137</v>
      </c>
      <c r="AE311">
        <v>40</v>
      </c>
    </row>
    <row r="312" spans="1:31" x14ac:dyDescent="0.2">
      <c r="A312" s="1">
        <v>39697</v>
      </c>
      <c r="B312" s="77">
        <v>-293.3</v>
      </c>
      <c r="C312" s="77">
        <v>-15.9</v>
      </c>
      <c r="D312" s="77">
        <v>-391.4</v>
      </c>
      <c r="E312" s="77">
        <v>53</v>
      </c>
      <c r="F312" s="77">
        <v>-55.7</v>
      </c>
      <c r="G312" s="77">
        <v>-333.4</v>
      </c>
      <c r="H312" s="77">
        <v>464</v>
      </c>
      <c r="I312" s="77">
        <v>-93.6</v>
      </c>
      <c r="J312" s="77">
        <v>28</v>
      </c>
      <c r="K312" s="77">
        <v>440</v>
      </c>
      <c r="L312" s="77">
        <v>-156.19999999999999</v>
      </c>
      <c r="M312" s="77">
        <v>136</v>
      </c>
      <c r="N312" s="77">
        <v>35</v>
      </c>
      <c r="O312" s="77">
        <v>73</v>
      </c>
      <c r="P312" s="77">
        <v>-76.400000000000006</v>
      </c>
      <c r="Q312" s="77">
        <v>-226.4</v>
      </c>
      <c r="R312" s="77">
        <v>30</v>
      </c>
      <c r="S312" s="77">
        <v>109</v>
      </c>
      <c r="T312" s="77">
        <v>-221.5</v>
      </c>
      <c r="U312" s="77">
        <v>-73.3</v>
      </c>
      <c r="V312" s="77">
        <v>300</v>
      </c>
      <c r="W312" s="77">
        <v>231</v>
      </c>
      <c r="X312" s="77">
        <v>477</v>
      </c>
      <c r="Y312" s="77">
        <v>-2.9</v>
      </c>
      <c r="Z312">
        <v>-26.3</v>
      </c>
      <c r="AA312">
        <v>-186.6</v>
      </c>
      <c r="AB312">
        <v>21</v>
      </c>
      <c r="AC312">
        <v>-395.6</v>
      </c>
      <c r="AD312">
        <v>164</v>
      </c>
      <c r="AE312">
        <v>43</v>
      </c>
    </row>
    <row r="313" spans="1:31" x14ac:dyDescent="0.2">
      <c r="A313" s="1">
        <v>39698</v>
      </c>
      <c r="B313" s="77">
        <v>-256.5</v>
      </c>
      <c r="C313" s="77">
        <v>-69.8</v>
      </c>
      <c r="D313" s="77">
        <v>-455.7</v>
      </c>
      <c r="E313" s="77">
        <v>99</v>
      </c>
      <c r="F313" s="77">
        <v>15</v>
      </c>
      <c r="G313" s="77">
        <v>-117.4</v>
      </c>
      <c r="H313" s="77">
        <v>446</v>
      </c>
      <c r="I313" s="77">
        <v>-147.30000000000001</v>
      </c>
      <c r="J313" s="77">
        <v>-87.4</v>
      </c>
      <c r="K313" s="77">
        <v>483</v>
      </c>
      <c r="L313" s="77">
        <v>-136.6</v>
      </c>
      <c r="M313" s="77">
        <v>138</v>
      </c>
      <c r="N313" s="77">
        <v>34</v>
      </c>
      <c r="O313" s="77">
        <v>132</v>
      </c>
      <c r="P313" s="77">
        <v>27</v>
      </c>
      <c r="Q313" s="77">
        <v>-212.4</v>
      </c>
      <c r="R313" s="77">
        <v>54</v>
      </c>
      <c r="S313" s="77">
        <v>125</v>
      </c>
      <c r="T313" s="77">
        <v>-216.8</v>
      </c>
      <c r="U313" s="77">
        <v>-84.1</v>
      </c>
      <c r="V313" s="77">
        <v>306</v>
      </c>
      <c r="W313" s="77">
        <v>246</v>
      </c>
      <c r="X313" s="77">
        <v>496</v>
      </c>
      <c r="Y313" s="77">
        <v>-6.2</v>
      </c>
      <c r="Z313">
        <v>22.1</v>
      </c>
      <c r="AA313">
        <v>-167.4</v>
      </c>
      <c r="AB313">
        <v>55</v>
      </c>
      <c r="AC313">
        <v>-369.8</v>
      </c>
      <c r="AD313">
        <v>120</v>
      </c>
      <c r="AE313">
        <v>42</v>
      </c>
    </row>
    <row r="314" spans="1:31" x14ac:dyDescent="0.2">
      <c r="A314" s="1">
        <v>39699</v>
      </c>
      <c r="B314" s="77">
        <v>-267.2</v>
      </c>
      <c r="C314" s="77">
        <v>-25.8</v>
      </c>
      <c r="D314" s="77">
        <v>-476.5</v>
      </c>
      <c r="E314" s="77">
        <v>125</v>
      </c>
      <c r="F314" s="77">
        <v>-58.2</v>
      </c>
      <c r="G314" s="77">
        <v>-321.5</v>
      </c>
      <c r="H314" s="77">
        <v>358</v>
      </c>
      <c r="I314" s="77">
        <v>-145.5</v>
      </c>
      <c r="J314" s="77">
        <v>-49.6</v>
      </c>
      <c r="K314" s="77">
        <v>589</v>
      </c>
      <c r="L314" s="77">
        <v>-63.5</v>
      </c>
      <c r="M314" s="77">
        <v>164</v>
      </c>
      <c r="N314" s="77">
        <v>27</v>
      </c>
      <c r="O314" s="77">
        <v>181</v>
      </c>
      <c r="P314" s="77">
        <v>118</v>
      </c>
      <c r="Q314" s="77">
        <v>-200.2</v>
      </c>
      <c r="R314" s="77">
        <v>56</v>
      </c>
      <c r="S314" s="77">
        <v>137</v>
      </c>
      <c r="T314" s="77">
        <v>-252</v>
      </c>
      <c r="U314" s="77">
        <v>-76.099999999999994</v>
      </c>
      <c r="V314" s="77">
        <v>331</v>
      </c>
      <c r="W314" s="77">
        <v>249</v>
      </c>
      <c r="X314" s="77">
        <v>490</v>
      </c>
      <c r="Y314" s="77">
        <v>-36.799999999999997</v>
      </c>
      <c r="Z314">
        <v>15.8</v>
      </c>
      <c r="AA314">
        <v>-121.7</v>
      </c>
      <c r="AB314">
        <v>74</v>
      </c>
      <c r="AC314">
        <v>-382.6</v>
      </c>
      <c r="AD314">
        <v>103</v>
      </c>
      <c r="AE314">
        <v>1.3</v>
      </c>
    </row>
    <row r="315" spans="1:31" x14ac:dyDescent="0.2">
      <c r="A315" s="1">
        <v>39700</v>
      </c>
      <c r="B315" s="77">
        <v>-169</v>
      </c>
      <c r="C315" s="77">
        <v>-18.399999999999999</v>
      </c>
      <c r="D315" s="77">
        <v>-489.4</v>
      </c>
      <c r="E315" s="77">
        <v>112</v>
      </c>
      <c r="F315" s="77">
        <v>-180.3</v>
      </c>
      <c r="G315" s="77">
        <v>-802.5</v>
      </c>
      <c r="H315" s="77">
        <v>290</v>
      </c>
      <c r="I315" s="77">
        <v>-193</v>
      </c>
      <c r="J315" s="77">
        <v>-56</v>
      </c>
      <c r="K315" s="77">
        <v>451</v>
      </c>
      <c r="L315" s="77">
        <v>-75.900000000000006</v>
      </c>
      <c r="M315" s="77">
        <v>176</v>
      </c>
      <c r="N315" s="77">
        <v>13</v>
      </c>
      <c r="O315" s="77">
        <v>271</v>
      </c>
      <c r="P315" s="77">
        <v>195</v>
      </c>
      <c r="Q315" s="77">
        <v>-219</v>
      </c>
      <c r="R315" s="77">
        <v>50</v>
      </c>
      <c r="S315" s="77">
        <v>113</v>
      </c>
      <c r="T315" s="77">
        <v>-234.5</v>
      </c>
      <c r="U315" s="77">
        <v>-66.3</v>
      </c>
      <c r="V315" s="77">
        <v>321</v>
      </c>
      <c r="W315" s="77">
        <v>247</v>
      </c>
      <c r="X315" s="77">
        <v>470</v>
      </c>
      <c r="Y315" s="77">
        <v>-53.3</v>
      </c>
      <c r="Z315">
        <v>24.7</v>
      </c>
      <c r="AA315">
        <v>-91.9</v>
      </c>
      <c r="AB315">
        <v>8.9</v>
      </c>
      <c r="AC315">
        <v>-416.3</v>
      </c>
      <c r="AD315">
        <v>86</v>
      </c>
      <c r="AE315">
        <v>-21</v>
      </c>
    </row>
    <row r="316" spans="1:31" x14ac:dyDescent="0.2">
      <c r="A316" s="1">
        <v>39701</v>
      </c>
      <c r="B316" s="77">
        <v>-117.5</v>
      </c>
      <c r="C316" s="77">
        <v>38</v>
      </c>
      <c r="D316" s="77">
        <v>-464.5</v>
      </c>
      <c r="E316" s="77">
        <v>38</v>
      </c>
      <c r="F316" s="77">
        <v>-244.9</v>
      </c>
      <c r="G316" s="77">
        <v>-590.29999999999995</v>
      </c>
      <c r="H316" s="77">
        <v>227</v>
      </c>
      <c r="I316" s="77">
        <v>-206</v>
      </c>
      <c r="J316" s="77">
        <v>-122</v>
      </c>
      <c r="K316" s="77">
        <v>500</v>
      </c>
      <c r="L316" s="77">
        <v>-43.4</v>
      </c>
      <c r="M316" s="77">
        <v>162</v>
      </c>
      <c r="N316" s="77">
        <v>-12.1</v>
      </c>
      <c r="O316" s="77">
        <v>241</v>
      </c>
      <c r="P316" s="77">
        <v>235</v>
      </c>
      <c r="Q316" s="77">
        <v>-234.7</v>
      </c>
      <c r="R316" s="77">
        <v>54</v>
      </c>
      <c r="S316" s="77">
        <v>87</v>
      </c>
      <c r="T316" s="77">
        <v>-212.6</v>
      </c>
      <c r="U316" s="77">
        <v>-105.5</v>
      </c>
      <c r="V316" s="77">
        <v>326</v>
      </c>
      <c r="W316" s="77">
        <v>233</v>
      </c>
      <c r="X316" s="77">
        <v>437</v>
      </c>
      <c r="Y316" s="77">
        <v>-73.3</v>
      </c>
      <c r="Z316">
        <v>39.9</v>
      </c>
      <c r="AA316">
        <v>-54</v>
      </c>
      <c r="AB316">
        <v>-15.6</v>
      </c>
      <c r="AC316">
        <v>-386.7</v>
      </c>
      <c r="AD316">
        <v>92</v>
      </c>
      <c r="AE316">
        <v>-29</v>
      </c>
    </row>
    <row r="317" spans="1:31" x14ac:dyDescent="0.2">
      <c r="A317" s="1">
        <v>39702</v>
      </c>
      <c r="B317" s="77">
        <v>-212.8</v>
      </c>
      <c r="C317" s="77">
        <v>30</v>
      </c>
      <c r="D317" s="77">
        <v>-402.9</v>
      </c>
      <c r="E317" s="77">
        <v>28</v>
      </c>
      <c r="F317" s="77">
        <v>-319</v>
      </c>
      <c r="G317" s="77">
        <v>-742.4</v>
      </c>
      <c r="H317" s="77">
        <v>392</v>
      </c>
      <c r="I317" s="77">
        <v>-92.6</v>
      </c>
      <c r="J317" s="77">
        <v>-24.8</v>
      </c>
      <c r="K317" s="77">
        <v>331</v>
      </c>
      <c r="L317" s="77">
        <v>-9</v>
      </c>
      <c r="M317" s="77">
        <v>138</v>
      </c>
      <c r="N317" s="77">
        <v>-29.8</v>
      </c>
      <c r="O317" s="77">
        <v>-7</v>
      </c>
      <c r="P317" s="77">
        <v>253</v>
      </c>
      <c r="Q317" s="77">
        <v>-243.9</v>
      </c>
      <c r="R317" s="77">
        <v>50</v>
      </c>
      <c r="S317" s="77">
        <v>73</v>
      </c>
      <c r="T317" s="77">
        <v>-208.2</v>
      </c>
      <c r="U317" s="77">
        <v>-27.8</v>
      </c>
      <c r="V317" s="77">
        <v>303</v>
      </c>
      <c r="W317" s="77">
        <v>216</v>
      </c>
      <c r="X317" s="77">
        <v>370</v>
      </c>
      <c r="Y317" s="77">
        <v>-81.2</v>
      </c>
      <c r="Z317">
        <v>59.5</v>
      </c>
      <c r="AA317">
        <v>-60.6</v>
      </c>
      <c r="AB317">
        <v>0.2</v>
      </c>
      <c r="AC317">
        <v>-381</v>
      </c>
      <c r="AD317">
        <v>106</v>
      </c>
      <c r="AE317">
        <v>-43.7</v>
      </c>
    </row>
    <row r="318" spans="1:31" x14ac:dyDescent="0.2">
      <c r="A318" s="1">
        <v>39703</v>
      </c>
      <c r="B318" s="77">
        <v>-88.9</v>
      </c>
      <c r="C318" s="77">
        <v>72</v>
      </c>
      <c r="D318" s="77">
        <v>-427.2</v>
      </c>
      <c r="E318" s="77">
        <v>19</v>
      </c>
      <c r="F318" s="77">
        <v>-196.4</v>
      </c>
      <c r="G318" s="77">
        <v>-492.5</v>
      </c>
      <c r="H318" s="77">
        <v>456</v>
      </c>
      <c r="I318" s="77">
        <v>-47.3</v>
      </c>
      <c r="J318" s="77">
        <v>-74.900000000000006</v>
      </c>
      <c r="K318" s="77">
        <v>357</v>
      </c>
      <c r="L318" s="77">
        <v>41</v>
      </c>
      <c r="M318" s="77">
        <v>128</v>
      </c>
      <c r="N318" s="77">
        <v>16</v>
      </c>
      <c r="O318" s="77">
        <v>-10.199999999999999</v>
      </c>
      <c r="P318" s="77">
        <v>257</v>
      </c>
      <c r="Q318" s="77">
        <v>-226</v>
      </c>
      <c r="R318" s="77">
        <v>30</v>
      </c>
      <c r="S318" s="77">
        <v>44</v>
      </c>
      <c r="T318" s="77">
        <v>-194</v>
      </c>
      <c r="U318" s="77">
        <v>3.4</v>
      </c>
      <c r="V318" s="77">
        <v>307</v>
      </c>
      <c r="W318" s="77">
        <v>204</v>
      </c>
      <c r="X318" s="77">
        <v>304</v>
      </c>
      <c r="Y318" s="77">
        <v>-111.8</v>
      </c>
      <c r="Z318">
        <v>67.400000000000006</v>
      </c>
      <c r="AA318">
        <v>-56.1</v>
      </c>
      <c r="AB318">
        <v>23</v>
      </c>
      <c r="AC318">
        <v>-419.1</v>
      </c>
      <c r="AD318">
        <v>138</v>
      </c>
      <c r="AE318">
        <v>-29.1</v>
      </c>
    </row>
    <row r="319" spans="1:31" x14ac:dyDescent="0.2">
      <c r="A319" s="1">
        <v>39704</v>
      </c>
      <c r="B319" s="77">
        <v>-76.400000000000006</v>
      </c>
      <c r="C319" s="77">
        <v>146</v>
      </c>
      <c r="D319" s="77">
        <v>-408.5</v>
      </c>
      <c r="E319" s="77">
        <v>46</v>
      </c>
      <c r="F319" s="77">
        <v>-216.8</v>
      </c>
      <c r="G319" s="77">
        <v>-379.9</v>
      </c>
      <c r="H319" s="77">
        <v>526</v>
      </c>
      <c r="I319" s="77">
        <v>142</v>
      </c>
      <c r="J319" s="77">
        <v>-57.7</v>
      </c>
      <c r="K319" s="77">
        <v>406</v>
      </c>
      <c r="L319" s="77">
        <v>104</v>
      </c>
      <c r="M319" s="77">
        <v>106</v>
      </c>
      <c r="N319" s="77">
        <v>37</v>
      </c>
      <c r="O319" s="77">
        <v>8.5</v>
      </c>
      <c r="P319" s="77">
        <v>256</v>
      </c>
      <c r="Q319" s="77">
        <v>-236.8</v>
      </c>
      <c r="R319" s="77">
        <v>63</v>
      </c>
      <c r="S319" s="77">
        <v>57</v>
      </c>
      <c r="T319" s="77">
        <v>-178.8</v>
      </c>
      <c r="U319" s="77">
        <v>-8.4</v>
      </c>
      <c r="V319" s="77">
        <v>322</v>
      </c>
      <c r="W319" s="77">
        <v>170</v>
      </c>
      <c r="X319" s="77">
        <v>257</v>
      </c>
      <c r="Y319" s="77">
        <v>-122.6</v>
      </c>
      <c r="Z319">
        <v>52.8</v>
      </c>
      <c r="AA319">
        <v>-67.599999999999994</v>
      </c>
      <c r="AB319">
        <v>49</v>
      </c>
      <c r="AC319">
        <v>-443</v>
      </c>
      <c r="AD319">
        <v>142</v>
      </c>
      <c r="AE319">
        <v>-21.3</v>
      </c>
    </row>
    <row r="320" spans="1:31" x14ac:dyDescent="0.2">
      <c r="A320" s="1">
        <v>39705</v>
      </c>
      <c r="B320" s="77">
        <v>-14.2</v>
      </c>
      <c r="C320" s="77">
        <v>-12.1</v>
      </c>
      <c r="D320" s="77">
        <v>-450.7</v>
      </c>
      <c r="E320" s="77">
        <v>89</v>
      </c>
      <c r="F320" s="77">
        <v>-251.3</v>
      </c>
      <c r="G320" s="77">
        <v>-381</v>
      </c>
      <c r="H320" s="77">
        <v>640</v>
      </c>
      <c r="I320" s="77">
        <v>193</v>
      </c>
      <c r="J320" s="77">
        <v>-35.5</v>
      </c>
      <c r="K320" s="77">
        <v>373</v>
      </c>
      <c r="L320" s="77">
        <v>148</v>
      </c>
      <c r="M320" s="77">
        <v>89</v>
      </c>
      <c r="N320" s="77">
        <v>82</v>
      </c>
      <c r="O320" s="77">
        <v>-132</v>
      </c>
      <c r="P320" s="77">
        <v>229</v>
      </c>
      <c r="Q320" s="77">
        <v>-221.2</v>
      </c>
      <c r="R320" s="77">
        <v>62</v>
      </c>
      <c r="S320" s="77">
        <v>63</v>
      </c>
      <c r="T320" s="77">
        <v>-135.69999999999999</v>
      </c>
      <c r="U320" s="77">
        <v>-37.6</v>
      </c>
      <c r="V320" s="77">
        <v>303</v>
      </c>
      <c r="W320" s="77">
        <v>155</v>
      </c>
      <c r="X320" s="77">
        <v>252</v>
      </c>
      <c r="Y320" s="77">
        <v>-110.2</v>
      </c>
      <c r="Z320">
        <v>23</v>
      </c>
      <c r="AA320">
        <v>-83.4</v>
      </c>
      <c r="AB320">
        <v>55</v>
      </c>
      <c r="AC320">
        <v>-426.1</v>
      </c>
      <c r="AD320">
        <v>166</v>
      </c>
      <c r="AE320">
        <v>-3.4</v>
      </c>
    </row>
    <row r="321" spans="1:31" x14ac:dyDescent="0.2">
      <c r="A321" s="1">
        <v>39706</v>
      </c>
      <c r="B321" s="77">
        <v>195</v>
      </c>
      <c r="C321" s="77">
        <v>50</v>
      </c>
      <c r="D321" s="77">
        <v>-449.5</v>
      </c>
      <c r="E321" s="77">
        <v>102</v>
      </c>
      <c r="F321" s="77">
        <v>-254.3</v>
      </c>
      <c r="G321" s="77">
        <v>-420</v>
      </c>
      <c r="H321" s="77">
        <v>486</v>
      </c>
      <c r="I321" s="77">
        <v>123</v>
      </c>
      <c r="J321" s="77">
        <v>8.8000000000000007</v>
      </c>
      <c r="K321" s="77">
        <v>378</v>
      </c>
      <c r="L321" s="77">
        <v>79</v>
      </c>
      <c r="M321" s="77">
        <v>85</v>
      </c>
      <c r="N321" s="77">
        <v>105</v>
      </c>
      <c r="O321" s="77">
        <v>-177.8</v>
      </c>
      <c r="P321" s="77">
        <v>192</v>
      </c>
      <c r="Q321" s="77">
        <v>-245.2</v>
      </c>
      <c r="R321" s="77">
        <v>72</v>
      </c>
      <c r="S321" s="77">
        <v>64</v>
      </c>
      <c r="T321" s="77">
        <v>-100.7</v>
      </c>
      <c r="U321" s="77">
        <v>-45.1</v>
      </c>
      <c r="V321" s="77">
        <v>301</v>
      </c>
      <c r="W321" s="77">
        <v>211</v>
      </c>
      <c r="X321" s="77">
        <v>243</v>
      </c>
      <c r="Y321" s="77">
        <v>-79.3</v>
      </c>
      <c r="Z321">
        <v>63.5</v>
      </c>
      <c r="AA321">
        <v>-81.599999999999994</v>
      </c>
      <c r="AB321">
        <v>83</v>
      </c>
      <c r="AC321">
        <v>-389.5</v>
      </c>
      <c r="AD321">
        <v>187</v>
      </c>
      <c r="AE321">
        <v>17</v>
      </c>
    </row>
    <row r="322" spans="1:31" x14ac:dyDescent="0.2">
      <c r="A322" s="1">
        <v>39707</v>
      </c>
      <c r="B322" s="77">
        <v>181</v>
      </c>
      <c r="C322" s="77">
        <v>87</v>
      </c>
      <c r="D322" s="77">
        <v>-472.3</v>
      </c>
      <c r="E322" s="77">
        <v>143</v>
      </c>
      <c r="F322" s="77">
        <v>-218.8</v>
      </c>
      <c r="G322" s="77">
        <v>-412.6</v>
      </c>
      <c r="H322" s="77">
        <v>382</v>
      </c>
      <c r="I322" s="77">
        <v>118</v>
      </c>
      <c r="J322" s="77">
        <v>-6.1</v>
      </c>
      <c r="K322" s="77">
        <v>299</v>
      </c>
      <c r="L322" s="77">
        <v>82</v>
      </c>
      <c r="M322" s="77">
        <v>79</v>
      </c>
      <c r="N322" s="77">
        <v>159</v>
      </c>
      <c r="O322" s="77">
        <v>-222.8</v>
      </c>
      <c r="P322" s="77">
        <v>111</v>
      </c>
      <c r="Q322" s="77">
        <v>-262.39999999999998</v>
      </c>
      <c r="R322" s="77">
        <v>91</v>
      </c>
      <c r="S322" s="77">
        <v>72</v>
      </c>
      <c r="T322" s="77">
        <v>-108.4</v>
      </c>
      <c r="U322" s="77">
        <v>-32.700000000000003</v>
      </c>
      <c r="V322" s="77">
        <v>300</v>
      </c>
      <c r="W322" s="77">
        <v>263</v>
      </c>
      <c r="X322" s="77">
        <v>263</v>
      </c>
      <c r="Y322" s="77">
        <v>-60.8</v>
      </c>
      <c r="Z322">
        <v>87.8</v>
      </c>
      <c r="AA322">
        <v>-96.4</v>
      </c>
      <c r="AB322">
        <v>128</v>
      </c>
      <c r="AC322">
        <v>-356.2</v>
      </c>
      <c r="AD322">
        <v>195</v>
      </c>
      <c r="AE322">
        <v>26</v>
      </c>
    </row>
    <row r="323" spans="1:31" x14ac:dyDescent="0.2">
      <c r="A323" s="1">
        <v>39708</v>
      </c>
      <c r="B323" s="77">
        <v>178</v>
      </c>
      <c r="C323" s="77">
        <v>105</v>
      </c>
      <c r="D323" s="77">
        <v>-542.79999999999995</v>
      </c>
      <c r="E323" s="77">
        <v>132</v>
      </c>
      <c r="F323" s="77">
        <v>-324</v>
      </c>
      <c r="G323" s="77">
        <v>-389.2</v>
      </c>
      <c r="H323" s="77">
        <v>414</v>
      </c>
      <c r="I323" s="77">
        <v>-68.5</v>
      </c>
      <c r="J323" s="77">
        <v>-7.2</v>
      </c>
      <c r="K323" s="77">
        <v>231</v>
      </c>
      <c r="L323" s="77">
        <v>60</v>
      </c>
      <c r="M323" s="77">
        <v>46</v>
      </c>
      <c r="N323" s="77">
        <v>122</v>
      </c>
      <c r="O323" s="77">
        <v>-239.8</v>
      </c>
      <c r="P323" s="77">
        <v>70</v>
      </c>
      <c r="Q323" s="77">
        <v>-258.60000000000002</v>
      </c>
      <c r="R323" s="77">
        <v>95</v>
      </c>
      <c r="S323" s="77">
        <v>72</v>
      </c>
      <c r="T323" s="77">
        <v>-69.900000000000006</v>
      </c>
      <c r="U323" s="77">
        <v>-43.2</v>
      </c>
      <c r="V323" s="77">
        <v>311</v>
      </c>
      <c r="W323" s="77">
        <v>291</v>
      </c>
      <c r="X323" s="77">
        <v>257</v>
      </c>
      <c r="Y323" s="77">
        <v>-61.2</v>
      </c>
      <c r="Z323">
        <v>104.3</v>
      </c>
      <c r="AA323">
        <v>-92.1</v>
      </c>
      <c r="AB323">
        <v>144</v>
      </c>
      <c r="AC323">
        <v>-350.2</v>
      </c>
      <c r="AD323">
        <v>178</v>
      </c>
      <c r="AE323">
        <v>7.8</v>
      </c>
    </row>
    <row r="324" spans="1:31" x14ac:dyDescent="0.2">
      <c r="A324" s="1">
        <v>39709</v>
      </c>
      <c r="B324" s="77">
        <v>125</v>
      </c>
      <c r="C324" s="77">
        <v>224</v>
      </c>
      <c r="D324" s="77">
        <v>-542.1</v>
      </c>
      <c r="E324" s="77">
        <v>152</v>
      </c>
      <c r="F324" s="77">
        <v>-292.60000000000002</v>
      </c>
      <c r="G324" s="77">
        <v>-449.2</v>
      </c>
      <c r="H324" s="77">
        <v>407</v>
      </c>
      <c r="I324" s="77">
        <v>-74.5</v>
      </c>
      <c r="J324" s="77">
        <v>-2.4</v>
      </c>
      <c r="K324" s="77">
        <v>155</v>
      </c>
      <c r="L324" s="77">
        <v>35</v>
      </c>
      <c r="M324" s="77">
        <v>-7.4</v>
      </c>
      <c r="N324" s="77">
        <v>232</v>
      </c>
      <c r="O324" s="77">
        <v>-128.69999999999999</v>
      </c>
      <c r="P324" s="77">
        <v>32</v>
      </c>
      <c r="Q324" s="77">
        <v>-194.3</v>
      </c>
      <c r="R324" s="77">
        <v>119</v>
      </c>
      <c r="S324" s="77">
        <v>65</v>
      </c>
      <c r="T324" s="77">
        <v>-97.2</v>
      </c>
      <c r="U324" s="77">
        <v>-116.4</v>
      </c>
      <c r="V324" s="77">
        <v>327</v>
      </c>
      <c r="W324" s="77">
        <v>327</v>
      </c>
      <c r="X324" s="77">
        <v>269</v>
      </c>
      <c r="Y324" s="77">
        <v>-65.2</v>
      </c>
      <c r="Z324">
        <v>103.9</v>
      </c>
      <c r="AA324">
        <v>-71.400000000000006</v>
      </c>
      <c r="AB324">
        <v>166</v>
      </c>
      <c r="AC324">
        <v>-357.2</v>
      </c>
      <c r="AD324">
        <v>157</v>
      </c>
      <c r="AE324">
        <v>19</v>
      </c>
    </row>
    <row r="325" spans="1:31" x14ac:dyDescent="0.2">
      <c r="A325" s="1">
        <v>39710</v>
      </c>
      <c r="B325" s="77">
        <v>84</v>
      </c>
      <c r="C325" s="77">
        <v>114</v>
      </c>
      <c r="D325" s="77">
        <v>-569.79999999999995</v>
      </c>
      <c r="E325" s="77">
        <v>132</v>
      </c>
      <c r="F325" s="77">
        <v>-426.2</v>
      </c>
      <c r="G325" s="77">
        <v>-426.5</v>
      </c>
      <c r="H325" s="77">
        <v>416</v>
      </c>
      <c r="I325" s="77">
        <v>-114.8</v>
      </c>
      <c r="J325" s="77">
        <v>-94.6</v>
      </c>
      <c r="K325" s="77">
        <v>158</v>
      </c>
      <c r="L325" s="77">
        <v>31</v>
      </c>
      <c r="M325" s="77">
        <v>38</v>
      </c>
      <c r="N325" s="77">
        <v>226</v>
      </c>
      <c r="O325" s="77">
        <v>-119.7</v>
      </c>
      <c r="P325" s="77">
        <v>5.3</v>
      </c>
      <c r="Q325" s="77">
        <v>-191.4</v>
      </c>
      <c r="R325" s="77">
        <v>156</v>
      </c>
      <c r="S325" s="77">
        <v>49</v>
      </c>
      <c r="T325" s="77">
        <v>-62.3</v>
      </c>
      <c r="U325" s="77">
        <v>-125.4</v>
      </c>
      <c r="V325" s="77">
        <v>362</v>
      </c>
      <c r="W325" s="77">
        <v>363</v>
      </c>
      <c r="X325" s="77">
        <v>290</v>
      </c>
      <c r="Y325" s="77">
        <v>-26.6</v>
      </c>
      <c r="Z325">
        <v>115.7</v>
      </c>
      <c r="AA325">
        <v>-78.400000000000006</v>
      </c>
      <c r="AB325">
        <v>151</v>
      </c>
      <c r="AC325">
        <v>-306</v>
      </c>
      <c r="AD325">
        <v>116</v>
      </c>
      <c r="AE325">
        <v>16</v>
      </c>
    </row>
    <row r="326" spans="1:31" x14ac:dyDescent="0.2">
      <c r="A326" s="1">
        <v>39711</v>
      </c>
      <c r="B326" s="77">
        <v>70</v>
      </c>
      <c r="C326" s="77">
        <v>72</v>
      </c>
      <c r="D326" s="77">
        <v>-517.6</v>
      </c>
      <c r="E326" s="77">
        <v>126</v>
      </c>
      <c r="F326" s="77">
        <v>-555.29999999999995</v>
      </c>
      <c r="G326" s="77">
        <v>-505.7</v>
      </c>
      <c r="H326" s="77">
        <v>495</v>
      </c>
      <c r="I326" s="77">
        <v>-184</v>
      </c>
      <c r="J326" s="77">
        <v>-73.599999999999994</v>
      </c>
      <c r="K326" s="77">
        <v>148</v>
      </c>
      <c r="L326" s="77">
        <v>-7</v>
      </c>
      <c r="M326" s="77">
        <v>71</v>
      </c>
      <c r="N326" s="77">
        <v>179</v>
      </c>
      <c r="O326" s="77">
        <v>-177.5</v>
      </c>
      <c r="P326" s="77">
        <v>13</v>
      </c>
      <c r="Q326" s="77">
        <v>-190.9</v>
      </c>
      <c r="R326" s="77">
        <v>149</v>
      </c>
      <c r="S326" s="77">
        <v>20</v>
      </c>
      <c r="T326" s="77">
        <v>-68.5</v>
      </c>
      <c r="U326" s="77">
        <v>-128</v>
      </c>
      <c r="V326" s="77">
        <v>365</v>
      </c>
      <c r="W326" s="77">
        <v>396</v>
      </c>
      <c r="X326" s="77">
        <v>305</v>
      </c>
      <c r="Y326" s="77">
        <v>7.8</v>
      </c>
      <c r="Z326">
        <v>121.8</v>
      </c>
      <c r="AA326">
        <v>-77.7</v>
      </c>
      <c r="AB326">
        <v>137</v>
      </c>
      <c r="AC326">
        <v>-272.89999999999998</v>
      </c>
      <c r="AD326">
        <v>73</v>
      </c>
      <c r="AE326">
        <v>32</v>
      </c>
    </row>
    <row r="327" spans="1:31" x14ac:dyDescent="0.2">
      <c r="A327" s="1">
        <v>39712</v>
      </c>
      <c r="B327" s="77">
        <v>104</v>
      </c>
      <c r="C327" s="77">
        <v>7.4</v>
      </c>
      <c r="D327" s="77">
        <v>-565.9</v>
      </c>
      <c r="E327" s="77">
        <v>102</v>
      </c>
      <c r="F327" s="77">
        <v>-414.1</v>
      </c>
      <c r="G327" s="77">
        <v>-415.3</v>
      </c>
      <c r="H327" s="77">
        <v>473</v>
      </c>
      <c r="I327" s="77">
        <v>-115.9</v>
      </c>
      <c r="J327" s="77">
        <v>-81.099999999999994</v>
      </c>
      <c r="K327" s="77">
        <v>263</v>
      </c>
      <c r="L327" s="77">
        <v>-0.2</v>
      </c>
      <c r="M327" s="77">
        <v>118</v>
      </c>
      <c r="N327" s="77">
        <v>191</v>
      </c>
      <c r="O327" s="77">
        <v>-54.2</v>
      </c>
      <c r="P327" s="77">
        <v>-11.3</v>
      </c>
      <c r="Q327" s="77">
        <v>-187</v>
      </c>
      <c r="R327" s="77">
        <v>170</v>
      </c>
      <c r="S327" s="77">
        <v>-2</v>
      </c>
      <c r="T327" s="77">
        <v>-75.900000000000006</v>
      </c>
      <c r="U327" s="77">
        <v>-113</v>
      </c>
      <c r="V327" s="77">
        <v>423</v>
      </c>
      <c r="W327" s="77">
        <v>404</v>
      </c>
      <c r="X327" s="77">
        <v>295</v>
      </c>
      <c r="Y327" s="77">
        <v>-8</v>
      </c>
      <c r="Z327">
        <v>109.5</v>
      </c>
      <c r="AA327">
        <v>-72.2</v>
      </c>
      <c r="AB327">
        <v>163</v>
      </c>
      <c r="AC327">
        <v>-279.7</v>
      </c>
      <c r="AD327">
        <v>50</v>
      </c>
      <c r="AE327">
        <v>47</v>
      </c>
    </row>
    <row r="328" spans="1:31" x14ac:dyDescent="0.2">
      <c r="A328" s="1">
        <v>39713</v>
      </c>
      <c r="B328" s="77">
        <v>100</v>
      </c>
      <c r="C328" s="77">
        <v>-13.2</v>
      </c>
      <c r="D328" s="77">
        <v>-568.5</v>
      </c>
      <c r="E328" s="77">
        <v>125</v>
      </c>
      <c r="F328" s="77">
        <v>-577</v>
      </c>
      <c r="G328" s="77">
        <v>-131.80000000000001</v>
      </c>
      <c r="H328" s="77">
        <v>491</v>
      </c>
      <c r="I328" s="77">
        <v>-127.9</v>
      </c>
      <c r="J328" s="77">
        <v>-88.6</v>
      </c>
      <c r="K328" s="77">
        <v>354</v>
      </c>
      <c r="L328" s="77">
        <v>-32.9</v>
      </c>
      <c r="M328" s="77">
        <v>156</v>
      </c>
      <c r="N328" s="77">
        <v>209</v>
      </c>
      <c r="O328" s="77">
        <v>-70.3</v>
      </c>
      <c r="P328" s="77">
        <v>-29.4</v>
      </c>
      <c r="Q328" s="77">
        <v>-118.1</v>
      </c>
      <c r="R328" s="77">
        <v>241</v>
      </c>
      <c r="S328" s="77">
        <v>-2.7</v>
      </c>
      <c r="T328" s="77">
        <v>-57.5</v>
      </c>
      <c r="U328" s="77">
        <v>-114.3</v>
      </c>
      <c r="V328" s="77">
        <v>483</v>
      </c>
      <c r="W328" s="77">
        <v>381</v>
      </c>
      <c r="X328" s="77">
        <v>282</v>
      </c>
      <c r="Y328" s="77">
        <v>4.8</v>
      </c>
      <c r="Z328">
        <v>85.4</v>
      </c>
      <c r="AA328">
        <v>-70.599999999999994</v>
      </c>
      <c r="AB328">
        <v>180</v>
      </c>
      <c r="AC328">
        <v>-279.8</v>
      </c>
      <c r="AD328">
        <v>14</v>
      </c>
      <c r="AE328">
        <v>48</v>
      </c>
    </row>
    <row r="329" spans="1:31" x14ac:dyDescent="0.2">
      <c r="A329" s="1">
        <v>39714</v>
      </c>
      <c r="B329" s="77">
        <v>203</v>
      </c>
      <c r="C329" s="77">
        <v>79</v>
      </c>
      <c r="D329" s="77">
        <v>-569.20000000000005</v>
      </c>
      <c r="E329" s="77">
        <v>111</v>
      </c>
      <c r="F329" s="77">
        <v>-494.2</v>
      </c>
      <c r="G329" s="77">
        <v>-180.1</v>
      </c>
      <c r="H329" s="77">
        <v>578</v>
      </c>
      <c r="I329" s="77">
        <v>-36.4</v>
      </c>
      <c r="J329" s="77">
        <v>-39.1</v>
      </c>
      <c r="K329" s="77">
        <v>326</v>
      </c>
      <c r="L329" s="77">
        <v>51</v>
      </c>
      <c r="M329" s="77">
        <v>192</v>
      </c>
      <c r="N329" s="77">
        <v>201</v>
      </c>
      <c r="O329" s="77">
        <v>19</v>
      </c>
      <c r="P329" s="77">
        <v>-31.8</v>
      </c>
      <c r="Q329" s="77">
        <v>-56.1</v>
      </c>
      <c r="R329" s="77">
        <v>251</v>
      </c>
      <c r="S329" s="77">
        <v>11</v>
      </c>
      <c r="T329" s="77">
        <v>-43.1</v>
      </c>
      <c r="U329" s="77">
        <v>-130.5</v>
      </c>
      <c r="V329" s="77">
        <v>538</v>
      </c>
      <c r="W329" s="77">
        <v>324</v>
      </c>
      <c r="X329" s="77">
        <v>286</v>
      </c>
      <c r="Y329" s="77">
        <v>9.4</v>
      </c>
      <c r="Z329">
        <v>45.4</v>
      </c>
      <c r="AA329">
        <v>-48.8</v>
      </c>
      <c r="AB329">
        <v>198</v>
      </c>
      <c r="AC329">
        <v>-285.60000000000002</v>
      </c>
      <c r="AD329">
        <v>11</v>
      </c>
      <c r="AE329">
        <v>56</v>
      </c>
    </row>
    <row r="330" spans="1:31" x14ac:dyDescent="0.2">
      <c r="A330" s="1">
        <v>39715</v>
      </c>
      <c r="B330" s="77">
        <v>257</v>
      </c>
      <c r="C330" s="77">
        <v>87</v>
      </c>
      <c r="D330" s="77">
        <v>-551.70000000000005</v>
      </c>
      <c r="E330" s="77">
        <v>84</v>
      </c>
      <c r="F330" s="77">
        <v>-315.10000000000002</v>
      </c>
      <c r="G330" s="77">
        <v>-88.3</v>
      </c>
      <c r="H330" s="77">
        <v>570</v>
      </c>
      <c r="I330" s="77">
        <v>15</v>
      </c>
      <c r="J330" s="77">
        <v>-100.8</v>
      </c>
      <c r="K330" s="77">
        <v>262</v>
      </c>
      <c r="L330" s="77">
        <v>56</v>
      </c>
      <c r="M330" s="77">
        <v>236</v>
      </c>
      <c r="N330" s="77">
        <v>225</v>
      </c>
      <c r="O330" s="77">
        <v>23</v>
      </c>
      <c r="P330" s="77">
        <v>-46.6</v>
      </c>
      <c r="Q330" s="77">
        <v>-6.6</v>
      </c>
      <c r="R330" s="77">
        <v>246</v>
      </c>
      <c r="S330" s="77">
        <v>19</v>
      </c>
      <c r="T330" s="77">
        <v>-63.9</v>
      </c>
      <c r="U330" s="77">
        <v>-116.9</v>
      </c>
      <c r="V330" s="77">
        <v>548</v>
      </c>
      <c r="W330" s="77">
        <v>298</v>
      </c>
      <c r="X330" s="77">
        <v>291</v>
      </c>
      <c r="Y330" s="77">
        <v>35</v>
      </c>
      <c r="Z330">
        <v>27.1</v>
      </c>
      <c r="AA330">
        <v>-42.1</v>
      </c>
      <c r="AB330">
        <v>170</v>
      </c>
      <c r="AC330">
        <v>-303.3</v>
      </c>
      <c r="AD330">
        <v>-6.5</v>
      </c>
      <c r="AE330">
        <v>75</v>
      </c>
    </row>
    <row r="331" spans="1:31" x14ac:dyDescent="0.2">
      <c r="A331" s="1">
        <v>39716</v>
      </c>
      <c r="B331" s="77">
        <v>295</v>
      </c>
      <c r="C331" s="77">
        <v>114</v>
      </c>
      <c r="D331" s="77">
        <v>-469</v>
      </c>
      <c r="E331" s="77">
        <v>105</v>
      </c>
      <c r="F331" s="77">
        <v>-488.3</v>
      </c>
      <c r="G331" s="77">
        <v>-70.2</v>
      </c>
      <c r="H331" s="77">
        <v>546</v>
      </c>
      <c r="I331" s="77">
        <v>10</v>
      </c>
      <c r="J331" s="77">
        <v>-130.1</v>
      </c>
      <c r="K331" s="77">
        <v>252</v>
      </c>
      <c r="L331" s="77">
        <v>70</v>
      </c>
      <c r="M331" s="77">
        <v>305</v>
      </c>
      <c r="N331" s="77">
        <v>175</v>
      </c>
      <c r="O331" s="77">
        <v>46</v>
      </c>
      <c r="P331" s="77">
        <v>-23.1</v>
      </c>
      <c r="Q331" s="77">
        <v>-3</v>
      </c>
      <c r="R331" s="77">
        <v>320</v>
      </c>
      <c r="S331" s="77">
        <v>33</v>
      </c>
      <c r="T331" s="77">
        <v>-41.7</v>
      </c>
      <c r="U331" s="77">
        <v>-97.3</v>
      </c>
      <c r="V331" s="77">
        <v>559</v>
      </c>
      <c r="W331" s="77">
        <v>273</v>
      </c>
      <c r="X331" s="77">
        <v>288</v>
      </c>
      <c r="Y331" s="77">
        <v>67</v>
      </c>
      <c r="Z331">
        <v>19.5</v>
      </c>
      <c r="AA331">
        <v>-27.5</v>
      </c>
      <c r="AB331">
        <v>137</v>
      </c>
      <c r="AC331">
        <v>-277.3</v>
      </c>
      <c r="AD331">
        <v>-13.9</v>
      </c>
      <c r="AE331">
        <v>-3.5</v>
      </c>
    </row>
    <row r="332" spans="1:31" x14ac:dyDescent="0.2">
      <c r="A332" s="1">
        <v>39717</v>
      </c>
      <c r="B332" s="77">
        <v>331</v>
      </c>
      <c r="C332" s="77">
        <v>116</v>
      </c>
      <c r="D332" s="77">
        <v>-520.20000000000005</v>
      </c>
      <c r="E332" s="77">
        <v>84</v>
      </c>
      <c r="F332" s="77">
        <v>-389.7</v>
      </c>
      <c r="G332" s="77">
        <v>-190.6</v>
      </c>
      <c r="H332" s="77">
        <v>421</v>
      </c>
      <c r="I332" s="77">
        <v>5.3</v>
      </c>
      <c r="J332" s="77">
        <v>-234.9</v>
      </c>
      <c r="K332" s="77">
        <v>216</v>
      </c>
      <c r="L332" s="77">
        <v>35</v>
      </c>
      <c r="M332" s="77">
        <v>313</v>
      </c>
      <c r="N332" s="77">
        <v>121</v>
      </c>
      <c r="O332" s="77">
        <v>73</v>
      </c>
      <c r="P332" s="77">
        <v>16</v>
      </c>
      <c r="Q332" s="77">
        <v>20</v>
      </c>
      <c r="R332" s="77">
        <v>324</v>
      </c>
      <c r="S332" s="77">
        <v>52</v>
      </c>
      <c r="T332" s="77">
        <v>-61.8</v>
      </c>
      <c r="U332" s="77">
        <v>-96.7</v>
      </c>
      <c r="V332" s="77">
        <v>567</v>
      </c>
      <c r="W332" s="77">
        <v>253</v>
      </c>
      <c r="X332" s="77">
        <v>276</v>
      </c>
      <c r="Y332" s="77">
        <v>55</v>
      </c>
      <c r="Z332">
        <v>7.8</v>
      </c>
      <c r="AA332">
        <v>3</v>
      </c>
      <c r="AB332">
        <v>131</v>
      </c>
      <c r="AC332">
        <v>-284.2</v>
      </c>
      <c r="AD332">
        <v>25</v>
      </c>
      <c r="AE332">
        <v>-67.400000000000006</v>
      </c>
    </row>
    <row r="333" spans="1:31" x14ac:dyDescent="0.2">
      <c r="A333" s="1">
        <v>39718</v>
      </c>
      <c r="B333" s="77">
        <v>261</v>
      </c>
      <c r="C333" s="77">
        <v>44</v>
      </c>
      <c r="D333" s="77">
        <v>-440.2</v>
      </c>
      <c r="E333" s="77">
        <v>97</v>
      </c>
      <c r="F333" s="77">
        <v>-451.9</v>
      </c>
      <c r="G333" s="77">
        <v>-141.30000000000001</v>
      </c>
      <c r="H333" s="77">
        <v>309</v>
      </c>
      <c r="I333" s="77">
        <v>-65.400000000000006</v>
      </c>
      <c r="J333" s="77">
        <v>-105.3</v>
      </c>
      <c r="K333" s="77">
        <v>298</v>
      </c>
      <c r="L333" s="77">
        <v>109</v>
      </c>
      <c r="M333" s="77">
        <v>326</v>
      </c>
      <c r="N333" s="77">
        <v>226</v>
      </c>
      <c r="O333" s="77">
        <v>206</v>
      </c>
      <c r="P333" s="77">
        <v>11</v>
      </c>
      <c r="Q333" s="77">
        <v>41</v>
      </c>
      <c r="R333" s="77">
        <v>349</v>
      </c>
      <c r="S333" s="77">
        <v>65</v>
      </c>
      <c r="T333" s="77">
        <v>-38.799999999999997</v>
      </c>
      <c r="U333" s="77">
        <v>-108.8</v>
      </c>
      <c r="V333" s="77">
        <v>609</v>
      </c>
      <c r="W333" s="77">
        <v>247</v>
      </c>
      <c r="X333" s="77">
        <v>271</v>
      </c>
      <c r="Y333" s="77">
        <v>46</v>
      </c>
      <c r="Z333">
        <v>-7.5</v>
      </c>
      <c r="AA333">
        <v>0.2</v>
      </c>
      <c r="AB333">
        <v>115</v>
      </c>
      <c r="AC333">
        <v>-263.3</v>
      </c>
      <c r="AD333">
        <v>84</v>
      </c>
      <c r="AE333">
        <v>-72.099999999999994</v>
      </c>
    </row>
    <row r="334" spans="1:31" x14ac:dyDescent="0.2">
      <c r="A334" s="1">
        <v>39719</v>
      </c>
      <c r="B334" s="77">
        <v>240</v>
      </c>
      <c r="C334" s="77">
        <v>13</v>
      </c>
      <c r="D334" s="77">
        <v>-507</v>
      </c>
      <c r="E334" s="77">
        <v>113</v>
      </c>
      <c r="F334" s="77">
        <v>-577.4</v>
      </c>
      <c r="G334" s="77">
        <v>-230.2</v>
      </c>
      <c r="H334" s="77">
        <v>289</v>
      </c>
      <c r="I334" s="77">
        <v>-115.2</v>
      </c>
      <c r="J334" s="77">
        <v>22</v>
      </c>
      <c r="K334" s="77">
        <v>423</v>
      </c>
      <c r="L334" s="77">
        <v>55</v>
      </c>
      <c r="M334" s="77">
        <v>355</v>
      </c>
      <c r="N334" s="77">
        <v>189</v>
      </c>
      <c r="O334" s="77">
        <v>184</v>
      </c>
      <c r="P334" s="77">
        <v>1</v>
      </c>
      <c r="Q334" s="77">
        <v>53</v>
      </c>
      <c r="R334" s="77">
        <v>394</v>
      </c>
      <c r="S334" s="77">
        <v>71</v>
      </c>
      <c r="T334" s="77">
        <v>-17</v>
      </c>
      <c r="U334" s="77">
        <v>-99.3</v>
      </c>
      <c r="V334" s="77">
        <v>595</v>
      </c>
      <c r="W334" s="77">
        <v>273</v>
      </c>
      <c r="X334" s="77">
        <v>287</v>
      </c>
      <c r="Y334" s="77">
        <v>79</v>
      </c>
      <c r="Z334">
        <v>3</v>
      </c>
      <c r="AA334">
        <v>-4.9000000000000004</v>
      </c>
      <c r="AB334">
        <v>65</v>
      </c>
      <c r="AC334">
        <v>-190.8</v>
      </c>
      <c r="AD334">
        <v>105</v>
      </c>
      <c r="AE334">
        <v>-63.6</v>
      </c>
    </row>
    <row r="335" spans="1:31" x14ac:dyDescent="0.2">
      <c r="A335" s="1">
        <v>39720</v>
      </c>
      <c r="B335" s="77">
        <v>194</v>
      </c>
      <c r="C335" s="77">
        <v>30</v>
      </c>
      <c r="D335" s="77">
        <v>-413.1</v>
      </c>
      <c r="E335" s="77">
        <v>87</v>
      </c>
      <c r="F335" s="77">
        <v>-563.20000000000005</v>
      </c>
      <c r="G335" s="77">
        <v>-288.89999999999998</v>
      </c>
      <c r="H335" s="77">
        <v>368</v>
      </c>
      <c r="I335" s="77">
        <v>-171.6</v>
      </c>
      <c r="J335" s="77">
        <v>112</v>
      </c>
      <c r="K335" s="77">
        <v>358</v>
      </c>
      <c r="L335" s="77">
        <v>89</v>
      </c>
      <c r="M335" s="77">
        <v>317</v>
      </c>
      <c r="N335" s="77">
        <v>166</v>
      </c>
      <c r="O335" s="77">
        <v>256</v>
      </c>
      <c r="P335" s="77">
        <v>-0.6</v>
      </c>
      <c r="Q335" s="77">
        <v>62</v>
      </c>
      <c r="R335" s="77">
        <v>350</v>
      </c>
      <c r="S335" s="77">
        <v>65</v>
      </c>
      <c r="T335" s="77">
        <v>-14.6</v>
      </c>
      <c r="U335" s="77">
        <v>-103.9</v>
      </c>
      <c r="V335" s="77">
        <v>570</v>
      </c>
      <c r="W335" s="77">
        <v>245</v>
      </c>
      <c r="X335" s="77">
        <v>324</v>
      </c>
      <c r="Y335" s="77">
        <v>78</v>
      </c>
      <c r="Z335">
        <v>0</v>
      </c>
      <c r="AA335">
        <v>-21.7</v>
      </c>
      <c r="AB335">
        <v>13</v>
      </c>
      <c r="AC335">
        <v>-124.7</v>
      </c>
      <c r="AD335">
        <v>117</v>
      </c>
      <c r="AE335">
        <v>-63.5</v>
      </c>
    </row>
    <row r="336" spans="1:31" x14ac:dyDescent="0.2">
      <c r="A336" s="1">
        <v>39721</v>
      </c>
      <c r="B336" s="77">
        <v>244</v>
      </c>
      <c r="C336" s="77">
        <v>-8.1999999999999993</v>
      </c>
      <c r="D336" s="77">
        <v>-417.7</v>
      </c>
      <c r="E336" s="77">
        <v>168</v>
      </c>
      <c r="F336" s="77">
        <v>-470.4</v>
      </c>
      <c r="G336" s="77">
        <v>-219.3</v>
      </c>
      <c r="H336" s="77">
        <v>381</v>
      </c>
      <c r="I336" s="77">
        <v>-219</v>
      </c>
      <c r="J336" s="77">
        <v>268</v>
      </c>
      <c r="K336" s="77">
        <v>291</v>
      </c>
      <c r="L336" s="77">
        <v>73</v>
      </c>
      <c r="M336" s="77">
        <v>295</v>
      </c>
      <c r="N336" s="77">
        <v>206</v>
      </c>
      <c r="O336" s="77">
        <v>276</v>
      </c>
      <c r="P336" s="77">
        <v>18</v>
      </c>
      <c r="Q336" s="77">
        <v>79</v>
      </c>
      <c r="R336" s="77">
        <v>360</v>
      </c>
      <c r="S336" s="77">
        <v>44</v>
      </c>
      <c r="T336" s="77">
        <v>-10.6</v>
      </c>
      <c r="U336" s="77">
        <v>-87.7</v>
      </c>
      <c r="V336" s="77">
        <v>554</v>
      </c>
      <c r="W336" s="77">
        <v>275</v>
      </c>
      <c r="X336" s="77">
        <v>335</v>
      </c>
      <c r="Y336" s="77">
        <v>91</v>
      </c>
      <c r="Z336">
        <v>14.6</v>
      </c>
      <c r="AA336">
        <v>-79</v>
      </c>
      <c r="AB336">
        <v>-26.3</v>
      </c>
      <c r="AC336">
        <v>-61.9</v>
      </c>
      <c r="AD336">
        <v>130</v>
      </c>
      <c r="AE336">
        <v>-76.7</v>
      </c>
    </row>
    <row r="337" spans="1:31" x14ac:dyDescent="0.2">
      <c r="A337" s="1">
        <v>39722</v>
      </c>
      <c r="B337" s="77">
        <v>260</v>
      </c>
      <c r="C337" s="77">
        <v>77</v>
      </c>
      <c r="D337" s="77">
        <v>-491.9</v>
      </c>
      <c r="E337" s="77">
        <v>224</v>
      </c>
      <c r="F337" s="77">
        <v>-229.3</v>
      </c>
      <c r="G337" s="77">
        <v>-135.19999999999999</v>
      </c>
      <c r="H337" s="77">
        <v>455</v>
      </c>
      <c r="I337" s="77">
        <v>-137.80000000000001</v>
      </c>
      <c r="J337" s="77">
        <v>145</v>
      </c>
      <c r="K337" s="77">
        <v>384</v>
      </c>
      <c r="L337" s="77">
        <v>109</v>
      </c>
      <c r="M337" s="77">
        <v>345</v>
      </c>
      <c r="N337" s="77">
        <v>206</v>
      </c>
      <c r="O337" s="77">
        <v>351</v>
      </c>
      <c r="P337" s="77">
        <v>61</v>
      </c>
      <c r="Q337" s="77">
        <v>80</v>
      </c>
      <c r="R337" s="77">
        <v>437</v>
      </c>
      <c r="S337" s="77">
        <v>36</v>
      </c>
      <c r="T337" s="77">
        <v>4.5999999999999996</v>
      </c>
      <c r="U337" s="77">
        <v>-83.7</v>
      </c>
      <c r="V337" s="77">
        <v>547</v>
      </c>
      <c r="W337" s="77">
        <v>302</v>
      </c>
      <c r="X337" s="77">
        <v>358</v>
      </c>
      <c r="Y337" s="77">
        <v>121</v>
      </c>
      <c r="Z337">
        <v>-7.2</v>
      </c>
      <c r="AA337">
        <v>-131.5</v>
      </c>
      <c r="AB337">
        <v>-5.2</v>
      </c>
      <c r="AC337">
        <v>13</v>
      </c>
      <c r="AD337">
        <v>127</v>
      </c>
      <c r="AE337">
        <v>-98.8</v>
      </c>
    </row>
    <row r="338" spans="1:31" x14ac:dyDescent="0.2">
      <c r="A338" s="1">
        <v>39723</v>
      </c>
      <c r="B338" s="77">
        <v>234</v>
      </c>
      <c r="C338" s="77">
        <v>107</v>
      </c>
      <c r="D338" s="77">
        <v>-336</v>
      </c>
      <c r="E338" s="77">
        <v>97</v>
      </c>
      <c r="F338" s="77">
        <v>-147.4</v>
      </c>
      <c r="G338" s="77">
        <v>-19</v>
      </c>
      <c r="H338" s="77">
        <v>515</v>
      </c>
      <c r="I338" s="77">
        <v>-114.1</v>
      </c>
      <c r="J338" s="77">
        <v>48</v>
      </c>
      <c r="K338" s="77">
        <v>360</v>
      </c>
      <c r="L338" s="77">
        <v>116</v>
      </c>
      <c r="M338" s="77">
        <v>402</v>
      </c>
      <c r="N338" s="77">
        <v>202</v>
      </c>
      <c r="O338" s="77">
        <v>344</v>
      </c>
      <c r="P338" s="77">
        <v>54</v>
      </c>
      <c r="Q338" s="77">
        <v>107</v>
      </c>
      <c r="R338" s="77">
        <v>373</v>
      </c>
      <c r="S338" s="77">
        <v>47</v>
      </c>
      <c r="T338" s="77">
        <v>99</v>
      </c>
      <c r="U338" s="77">
        <v>-32.700000000000003</v>
      </c>
      <c r="V338" s="77">
        <v>547</v>
      </c>
      <c r="W338" s="77">
        <v>320</v>
      </c>
      <c r="X338" s="77">
        <v>366</v>
      </c>
      <c r="Y338" s="77">
        <v>148</v>
      </c>
      <c r="Z338">
        <v>-33</v>
      </c>
      <c r="AA338">
        <v>-154.69999999999999</v>
      </c>
      <c r="AB338">
        <v>4.8</v>
      </c>
      <c r="AC338">
        <v>68</v>
      </c>
      <c r="AD338">
        <v>103</v>
      </c>
      <c r="AE338">
        <v>-49.4</v>
      </c>
    </row>
    <row r="339" spans="1:31" x14ac:dyDescent="0.2">
      <c r="A339" s="1">
        <v>39724</v>
      </c>
      <c r="B339" s="77">
        <v>216</v>
      </c>
      <c r="C339" s="77">
        <v>47</v>
      </c>
      <c r="D339" s="77">
        <v>-231.7</v>
      </c>
      <c r="E339" s="77">
        <v>157</v>
      </c>
      <c r="F339" s="77">
        <v>-19.2</v>
      </c>
      <c r="G339" s="77">
        <v>22</v>
      </c>
      <c r="H339" s="77">
        <v>399</v>
      </c>
      <c r="I339" s="77">
        <v>-162.30000000000001</v>
      </c>
      <c r="J339" s="77">
        <v>-80.400000000000006</v>
      </c>
      <c r="K339" s="77">
        <v>275</v>
      </c>
      <c r="L339" s="77">
        <v>145</v>
      </c>
      <c r="M339" s="77">
        <v>371</v>
      </c>
      <c r="N339" s="77">
        <v>254</v>
      </c>
      <c r="O339" s="77">
        <v>313</v>
      </c>
      <c r="P339" s="77">
        <v>50</v>
      </c>
      <c r="Q339" s="77">
        <v>159</v>
      </c>
      <c r="R339" s="77">
        <v>401</v>
      </c>
      <c r="S339" s="77">
        <v>58</v>
      </c>
      <c r="T339" s="77">
        <v>135</v>
      </c>
      <c r="U339" s="77">
        <v>23</v>
      </c>
      <c r="V339" s="77">
        <v>529</v>
      </c>
      <c r="W339" s="77">
        <v>308</v>
      </c>
      <c r="X339" s="77">
        <v>377</v>
      </c>
      <c r="Y339" s="77">
        <v>188</v>
      </c>
      <c r="Z339">
        <v>-51.2</v>
      </c>
      <c r="AA339">
        <v>-189.9</v>
      </c>
      <c r="AB339">
        <v>-7.8</v>
      </c>
      <c r="AC339">
        <v>113</v>
      </c>
      <c r="AD339">
        <v>53</v>
      </c>
      <c r="AE339">
        <v>-8.4</v>
      </c>
    </row>
    <row r="340" spans="1:31" x14ac:dyDescent="0.2">
      <c r="A340" s="1">
        <v>39725</v>
      </c>
      <c r="B340" s="77">
        <v>338</v>
      </c>
      <c r="C340" s="77">
        <v>67</v>
      </c>
      <c r="D340" s="77">
        <v>-94.1</v>
      </c>
      <c r="E340" s="77">
        <v>93</v>
      </c>
      <c r="F340" s="77">
        <v>-187.5</v>
      </c>
      <c r="G340" s="77">
        <v>-51.2</v>
      </c>
      <c r="H340" s="77">
        <v>501</v>
      </c>
      <c r="I340" s="77">
        <v>-255.7</v>
      </c>
      <c r="J340" s="77">
        <v>2.9</v>
      </c>
      <c r="K340" s="77">
        <v>445</v>
      </c>
      <c r="L340" s="77">
        <v>113</v>
      </c>
      <c r="M340" s="77">
        <v>356</v>
      </c>
      <c r="N340" s="77">
        <v>191</v>
      </c>
      <c r="O340" s="77">
        <v>228</v>
      </c>
      <c r="P340" s="77">
        <v>53</v>
      </c>
      <c r="Q340" s="77">
        <v>214</v>
      </c>
      <c r="R340" s="77">
        <v>381</v>
      </c>
      <c r="S340" s="77">
        <v>93</v>
      </c>
      <c r="T340" s="77">
        <v>156</v>
      </c>
      <c r="U340" s="77">
        <v>133</v>
      </c>
      <c r="V340" s="77">
        <v>512</v>
      </c>
      <c r="W340" s="77">
        <v>279</v>
      </c>
      <c r="X340" s="77">
        <v>389</v>
      </c>
      <c r="Y340" s="77">
        <v>236</v>
      </c>
      <c r="Z340">
        <v>-49.3</v>
      </c>
      <c r="AA340">
        <v>-211</v>
      </c>
      <c r="AB340">
        <v>-13.2</v>
      </c>
      <c r="AC340">
        <v>156</v>
      </c>
      <c r="AD340">
        <v>-16.2</v>
      </c>
      <c r="AE340">
        <v>-24.7</v>
      </c>
    </row>
    <row r="341" spans="1:31" x14ac:dyDescent="0.2">
      <c r="A341" s="1">
        <v>39726</v>
      </c>
      <c r="B341" s="77">
        <v>352</v>
      </c>
      <c r="C341" s="77">
        <v>85</v>
      </c>
      <c r="D341" s="77">
        <v>-0.6</v>
      </c>
      <c r="E341" s="77">
        <v>66</v>
      </c>
      <c r="F341" s="77">
        <v>-162.6</v>
      </c>
      <c r="G341" s="77">
        <v>-109.6</v>
      </c>
      <c r="H341" s="77">
        <v>543</v>
      </c>
      <c r="I341" s="77">
        <v>-363.4</v>
      </c>
      <c r="J341" s="77">
        <v>54</v>
      </c>
      <c r="K341" s="77">
        <v>249</v>
      </c>
      <c r="L341" s="77">
        <v>158</v>
      </c>
      <c r="M341" s="77">
        <v>374</v>
      </c>
      <c r="N341" s="77">
        <v>222</v>
      </c>
      <c r="O341" s="77">
        <v>210</v>
      </c>
      <c r="P341" s="77">
        <v>74</v>
      </c>
      <c r="Q341" s="77">
        <v>240</v>
      </c>
      <c r="R341" s="77">
        <v>356</v>
      </c>
      <c r="S341" s="77">
        <v>152</v>
      </c>
      <c r="T341" s="77">
        <v>187</v>
      </c>
      <c r="U341" s="77">
        <v>169</v>
      </c>
      <c r="V341" s="77">
        <v>443</v>
      </c>
      <c r="W341" s="77">
        <v>230</v>
      </c>
      <c r="X341" s="77">
        <v>399</v>
      </c>
      <c r="Y341" s="77">
        <v>262</v>
      </c>
      <c r="Z341">
        <v>-68.2</v>
      </c>
      <c r="AA341">
        <v>-229.3</v>
      </c>
      <c r="AB341">
        <v>-23.5</v>
      </c>
      <c r="AC341">
        <v>119</v>
      </c>
      <c r="AD341">
        <v>-55</v>
      </c>
      <c r="AE341">
        <v>-31.4</v>
      </c>
    </row>
    <row r="342" spans="1:31" x14ac:dyDescent="0.2">
      <c r="A342" s="1">
        <v>39727</v>
      </c>
      <c r="B342" s="77">
        <v>404</v>
      </c>
      <c r="C342" s="77">
        <v>96</v>
      </c>
      <c r="D342" s="77">
        <v>-93.7</v>
      </c>
      <c r="E342" s="77">
        <v>85</v>
      </c>
      <c r="F342" s="77">
        <v>-23.6</v>
      </c>
      <c r="G342" s="77">
        <v>-135.6</v>
      </c>
      <c r="H342" s="77">
        <v>587</v>
      </c>
      <c r="I342" s="77">
        <v>-282.60000000000002</v>
      </c>
      <c r="J342" s="77">
        <v>47</v>
      </c>
      <c r="K342" s="77">
        <v>341</v>
      </c>
      <c r="L342" s="77">
        <v>205</v>
      </c>
      <c r="M342" s="77">
        <v>407</v>
      </c>
      <c r="N342" s="77">
        <v>224</v>
      </c>
      <c r="O342" s="77">
        <v>235</v>
      </c>
      <c r="P342" s="77">
        <v>104</v>
      </c>
      <c r="Q342" s="77">
        <v>238</v>
      </c>
      <c r="R342" s="77">
        <v>410</v>
      </c>
      <c r="S342" s="77">
        <v>193</v>
      </c>
      <c r="T342" s="77">
        <v>235</v>
      </c>
      <c r="U342" s="77">
        <v>260</v>
      </c>
      <c r="V342" s="77">
        <v>383</v>
      </c>
      <c r="W342" s="77">
        <v>209</v>
      </c>
      <c r="X342" s="77">
        <v>373</v>
      </c>
      <c r="Y342" s="77">
        <v>294</v>
      </c>
      <c r="Z342">
        <v>-89.4</v>
      </c>
      <c r="AA342">
        <v>-234.4</v>
      </c>
      <c r="AB342">
        <v>-41.7</v>
      </c>
      <c r="AC342">
        <v>83</v>
      </c>
      <c r="AD342">
        <v>-76.3</v>
      </c>
      <c r="AE342">
        <v>-18</v>
      </c>
    </row>
    <row r="343" spans="1:31" x14ac:dyDescent="0.2">
      <c r="A343" s="1">
        <v>39728</v>
      </c>
      <c r="B343" s="77">
        <v>420</v>
      </c>
      <c r="C343" s="77">
        <v>145</v>
      </c>
      <c r="D343" s="77">
        <v>-153.19999999999999</v>
      </c>
      <c r="E343" s="77">
        <v>116</v>
      </c>
      <c r="F343" s="77">
        <v>1.1000000000000001</v>
      </c>
      <c r="G343" s="77">
        <v>-146.6</v>
      </c>
      <c r="H343" s="77">
        <v>610</v>
      </c>
      <c r="I343" s="77">
        <v>-110.2</v>
      </c>
      <c r="J343" s="77">
        <v>43</v>
      </c>
      <c r="K343" s="77">
        <v>472</v>
      </c>
      <c r="L343" s="77">
        <v>171</v>
      </c>
      <c r="M343" s="77">
        <v>443</v>
      </c>
      <c r="N343" s="77">
        <v>215</v>
      </c>
      <c r="O343" s="77">
        <v>220</v>
      </c>
      <c r="P343" s="77">
        <v>131</v>
      </c>
      <c r="Q343" s="77">
        <v>240</v>
      </c>
      <c r="R343" s="77">
        <v>408</v>
      </c>
      <c r="S343" s="77">
        <v>269</v>
      </c>
      <c r="T343" s="77">
        <v>270</v>
      </c>
      <c r="U343" s="77">
        <v>296</v>
      </c>
      <c r="V343" s="77">
        <v>319</v>
      </c>
      <c r="W343" s="77">
        <v>206</v>
      </c>
      <c r="X343" s="77">
        <v>343</v>
      </c>
      <c r="Y343" s="77">
        <v>342</v>
      </c>
      <c r="Z343">
        <v>-80.5</v>
      </c>
      <c r="AA343">
        <v>-199.2</v>
      </c>
      <c r="AB343">
        <v>-64.599999999999994</v>
      </c>
      <c r="AC343">
        <v>57</v>
      </c>
      <c r="AD343">
        <v>-81.900000000000006</v>
      </c>
      <c r="AE343">
        <v>13</v>
      </c>
    </row>
    <row r="344" spans="1:31" x14ac:dyDescent="0.2">
      <c r="A344" s="1">
        <v>39729</v>
      </c>
      <c r="B344" s="77">
        <v>199</v>
      </c>
      <c r="C344" s="77">
        <v>186</v>
      </c>
      <c r="D344" s="77">
        <v>-203.4</v>
      </c>
      <c r="E344" s="77">
        <v>118</v>
      </c>
      <c r="F344" s="77">
        <v>221</v>
      </c>
      <c r="G344" s="77">
        <v>-94.4</v>
      </c>
      <c r="H344" s="77">
        <v>561</v>
      </c>
      <c r="I344" s="77">
        <v>45</v>
      </c>
      <c r="J344" s="77">
        <v>-52.7</v>
      </c>
      <c r="K344" s="77">
        <v>358</v>
      </c>
      <c r="L344" s="77">
        <v>143</v>
      </c>
      <c r="M344" s="77">
        <v>382</v>
      </c>
      <c r="N344" s="77">
        <v>246</v>
      </c>
      <c r="O344" s="77">
        <v>178</v>
      </c>
      <c r="P344" s="77">
        <v>137</v>
      </c>
      <c r="Q344" s="77">
        <v>250</v>
      </c>
      <c r="R344" s="77">
        <v>359</v>
      </c>
      <c r="S344" s="77">
        <v>289</v>
      </c>
      <c r="T344" s="77">
        <v>272</v>
      </c>
      <c r="U344" s="77">
        <v>311</v>
      </c>
      <c r="V344" s="77">
        <v>277</v>
      </c>
      <c r="W344" s="77">
        <v>210</v>
      </c>
      <c r="X344" s="77">
        <v>325</v>
      </c>
      <c r="Y344" s="77">
        <v>344</v>
      </c>
      <c r="Z344">
        <v>-82.9</v>
      </c>
      <c r="AA344">
        <v>-180.1</v>
      </c>
      <c r="AB344">
        <v>-72.7</v>
      </c>
      <c r="AC344">
        <v>47</v>
      </c>
      <c r="AD344">
        <v>-74.5</v>
      </c>
      <c r="AE344">
        <v>28</v>
      </c>
    </row>
    <row r="345" spans="1:31" x14ac:dyDescent="0.2">
      <c r="A345" s="1">
        <v>39730</v>
      </c>
      <c r="B345" s="77">
        <v>234</v>
      </c>
      <c r="C345" s="77">
        <v>188</v>
      </c>
      <c r="D345" s="77">
        <v>-124.2</v>
      </c>
      <c r="E345" s="77">
        <v>91</v>
      </c>
      <c r="F345" s="77">
        <v>51</v>
      </c>
      <c r="G345" s="77">
        <v>-56.4</v>
      </c>
      <c r="H345" s="77">
        <v>724</v>
      </c>
      <c r="I345" s="77">
        <v>82</v>
      </c>
      <c r="J345" s="77">
        <v>-0.4</v>
      </c>
      <c r="K345" s="77">
        <v>426</v>
      </c>
      <c r="L345" s="77">
        <v>115</v>
      </c>
      <c r="M345" s="77">
        <v>362</v>
      </c>
      <c r="N345" s="77">
        <v>223</v>
      </c>
      <c r="O345" s="77">
        <v>185</v>
      </c>
      <c r="P345" s="77">
        <v>157</v>
      </c>
      <c r="Q345" s="77">
        <v>255</v>
      </c>
      <c r="R345" s="77">
        <v>342</v>
      </c>
      <c r="S345" s="77">
        <v>352</v>
      </c>
      <c r="T345" s="77">
        <v>188</v>
      </c>
      <c r="U345" s="77">
        <v>329</v>
      </c>
      <c r="V345" s="77">
        <v>224</v>
      </c>
      <c r="W345" s="77">
        <v>217</v>
      </c>
      <c r="X345" s="77">
        <v>323</v>
      </c>
      <c r="Y345" s="77">
        <v>371</v>
      </c>
      <c r="Z345">
        <v>-79.099999999999994</v>
      </c>
      <c r="AA345">
        <v>-200.9</v>
      </c>
      <c r="AB345">
        <v>-77.099999999999994</v>
      </c>
      <c r="AC345">
        <v>54</v>
      </c>
      <c r="AD345">
        <v>-40.200000000000003</v>
      </c>
      <c r="AE345">
        <v>59</v>
      </c>
    </row>
    <row r="346" spans="1:31" x14ac:dyDescent="0.2">
      <c r="A346" s="1">
        <v>39731</v>
      </c>
      <c r="B346" s="77">
        <v>251</v>
      </c>
      <c r="C346" s="77">
        <v>203</v>
      </c>
      <c r="D346" s="77">
        <v>-1.8</v>
      </c>
      <c r="E346" s="77">
        <v>206</v>
      </c>
      <c r="F346" s="77">
        <v>-46.6</v>
      </c>
      <c r="G346" s="77">
        <v>-47.9</v>
      </c>
      <c r="H346" s="77">
        <v>718</v>
      </c>
      <c r="I346" s="77">
        <v>28</v>
      </c>
      <c r="J346" s="77">
        <v>38</v>
      </c>
      <c r="K346" s="77">
        <v>359</v>
      </c>
      <c r="L346" s="77">
        <v>221</v>
      </c>
      <c r="M346" s="77">
        <v>388</v>
      </c>
      <c r="N346" s="77">
        <v>229</v>
      </c>
      <c r="O346" s="77">
        <v>165</v>
      </c>
      <c r="P346" s="77">
        <v>163</v>
      </c>
      <c r="Q346" s="77">
        <v>248</v>
      </c>
      <c r="R346" s="77">
        <v>284</v>
      </c>
      <c r="S346" s="77">
        <v>385</v>
      </c>
      <c r="T346" s="77">
        <v>213</v>
      </c>
      <c r="U346" s="77">
        <v>340</v>
      </c>
      <c r="V346" s="77">
        <v>199</v>
      </c>
      <c r="W346" s="77">
        <v>228</v>
      </c>
      <c r="X346" s="77">
        <v>333</v>
      </c>
      <c r="Y346" s="77">
        <v>378</v>
      </c>
      <c r="Z346">
        <v>-86</v>
      </c>
      <c r="AA346">
        <v>-211.2</v>
      </c>
      <c r="AB346">
        <v>-33.5</v>
      </c>
      <c r="AC346">
        <v>58</v>
      </c>
      <c r="AD346">
        <v>-30.5</v>
      </c>
      <c r="AE346">
        <v>116</v>
      </c>
    </row>
    <row r="347" spans="1:31" x14ac:dyDescent="0.2">
      <c r="A347" s="1">
        <v>39732</v>
      </c>
      <c r="B347" s="77">
        <v>303</v>
      </c>
      <c r="C347" s="77">
        <v>383</v>
      </c>
      <c r="D347" s="77">
        <v>-0.1</v>
      </c>
      <c r="E347" s="77">
        <v>122</v>
      </c>
      <c r="F347" s="77">
        <v>-1.7</v>
      </c>
      <c r="G347" s="77">
        <v>-59.9</v>
      </c>
      <c r="H347" s="77">
        <v>663</v>
      </c>
      <c r="I347" s="77">
        <v>-9.6</v>
      </c>
      <c r="J347" s="77">
        <v>181</v>
      </c>
      <c r="K347" s="77">
        <v>419</v>
      </c>
      <c r="L347" s="77">
        <v>252</v>
      </c>
      <c r="M347" s="77">
        <v>353</v>
      </c>
      <c r="N347" s="77">
        <v>251</v>
      </c>
      <c r="O347" s="77">
        <v>219</v>
      </c>
      <c r="P347" s="77">
        <v>191</v>
      </c>
      <c r="Q347" s="77">
        <v>256</v>
      </c>
      <c r="R347" s="77">
        <v>277</v>
      </c>
      <c r="S347" s="77">
        <v>396</v>
      </c>
      <c r="T347" s="77">
        <v>239</v>
      </c>
      <c r="U347" s="77">
        <v>310</v>
      </c>
      <c r="V347" s="77">
        <v>158</v>
      </c>
      <c r="W347" s="77">
        <v>254</v>
      </c>
      <c r="X347" s="77">
        <v>338</v>
      </c>
      <c r="Y347" s="77">
        <v>367</v>
      </c>
      <c r="Z347">
        <v>-84</v>
      </c>
      <c r="AA347">
        <v>-219.5</v>
      </c>
      <c r="AB347">
        <v>-6.8</v>
      </c>
      <c r="AC347">
        <v>53</v>
      </c>
      <c r="AD347">
        <v>-26.8</v>
      </c>
      <c r="AE347">
        <v>142</v>
      </c>
    </row>
    <row r="348" spans="1:31" x14ac:dyDescent="0.2">
      <c r="A348" s="1">
        <v>39733</v>
      </c>
      <c r="B348" s="77">
        <v>435</v>
      </c>
      <c r="C348" s="77">
        <v>377</v>
      </c>
      <c r="D348" s="77">
        <v>120</v>
      </c>
      <c r="E348" s="77">
        <v>136</v>
      </c>
      <c r="F348" s="77">
        <v>-155</v>
      </c>
      <c r="G348" s="77">
        <v>-76.099999999999994</v>
      </c>
      <c r="H348" s="77">
        <v>695</v>
      </c>
      <c r="I348" s="77">
        <v>91</v>
      </c>
      <c r="J348" s="77">
        <v>241</v>
      </c>
      <c r="K348" s="77">
        <v>467</v>
      </c>
      <c r="L348" s="77">
        <v>284</v>
      </c>
      <c r="M348" s="77">
        <v>340</v>
      </c>
      <c r="N348" s="77">
        <v>294</v>
      </c>
      <c r="O348" s="77">
        <v>228</v>
      </c>
      <c r="P348" s="77">
        <v>191</v>
      </c>
      <c r="Q348" s="77">
        <v>274</v>
      </c>
      <c r="R348" s="77">
        <v>253</v>
      </c>
      <c r="S348" s="77">
        <v>411</v>
      </c>
      <c r="T348" s="77">
        <v>268</v>
      </c>
      <c r="U348" s="77">
        <v>299</v>
      </c>
      <c r="V348" s="77">
        <v>195</v>
      </c>
      <c r="W348" s="77">
        <v>342</v>
      </c>
      <c r="X348" s="77">
        <v>344</v>
      </c>
      <c r="Y348" s="77">
        <v>373</v>
      </c>
      <c r="Z348">
        <v>-75.8</v>
      </c>
      <c r="AA348">
        <v>-199.8</v>
      </c>
      <c r="AB348">
        <v>0.1</v>
      </c>
      <c r="AC348">
        <v>94</v>
      </c>
      <c r="AD348">
        <v>-7.7</v>
      </c>
      <c r="AE348">
        <v>152</v>
      </c>
    </row>
    <row r="349" spans="1:31" x14ac:dyDescent="0.2">
      <c r="A349" s="1">
        <v>39734</v>
      </c>
      <c r="B349" s="77">
        <v>388</v>
      </c>
      <c r="C349" s="77">
        <v>361</v>
      </c>
      <c r="D349" s="77">
        <v>158</v>
      </c>
      <c r="E349" s="77">
        <v>131</v>
      </c>
      <c r="F349" s="77">
        <v>3.2</v>
      </c>
      <c r="G349" s="77">
        <v>-101.3</v>
      </c>
      <c r="H349" s="77">
        <v>621</v>
      </c>
      <c r="I349" s="77">
        <v>184</v>
      </c>
      <c r="J349" s="77">
        <v>212</v>
      </c>
      <c r="K349" s="77">
        <v>474</v>
      </c>
      <c r="L349" s="77">
        <v>260</v>
      </c>
      <c r="M349" s="77">
        <v>398</v>
      </c>
      <c r="N349" s="77">
        <v>256</v>
      </c>
      <c r="O349" s="77">
        <v>188</v>
      </c>
      <c r="P349" s="77">
        <v>204</v>
      </c>
      <c r="Q349" s="77">
        <v>302</v>
      </c>
      <c r="R349" s="77">
        <v>165</v>
      </c>
      <c r="S349" s="77">
        <v>475</v>
      </c>
      <c r="T349" s="77">
        <v>281</v>
      </c>
      <c r="U349" s="77">
        <v>298</v>
      </c>
      <c r="V349" s="77">
        <v>232</v>
      </c>
      <c r="W349" s="77">
        <v>530</v>
      </c>
      <c r="X349" s="77">
        <v>353</v>
      </c>
      <c r="Y349" s="77">
        <v>381</v>
      </c>
      <c r="Z349">
        <v>-55.8</v>
      </c>
      <c r="AA349">
        <v>-177.3</v>
      </c>
      <c r="AB349">
        <v>11</v>
      </c>
      <c r="AC349">
        <v>134</v>
      </c>
      <c r="AD349">
        <v>-25.7</v>
      </c>
      <c r="AE349">
        <v>154</v>
      </c>
    </row>
    <row r="350" spans="1:31" x14ac:dyDescent="0.2">
      <c r="A350" s="1">
        <v>39735</v>
      </c>
      <c r="B350" s="77">
        <v>451</v>
      </c>
      <c r="C350" s="77">
        <v>261</v>
      </c>
      <c r="D350" s="77">
        <v>202</v>
      </c>
      <c r="E350" s="77">
        <v>90</v>
      </c>
      <c r="F350" s="77">
        <v>129</v>
      </c>
      <c r="G350" s="77">
        <v>-236.9</v>
      </c>
      <c r="H350" s="77">
        <v>693</v>
      </c>
      <c r="I350" s="77">
        <v>211</v>
      </c>
      <c r="J350" s="77">
        <v>277</v>
      </c>
      <c r="K350" s="77">
        <v>483</v>
      </c>
      <c r="L350" s="77">
        <v>351</v>
      </c>
      <c r="M350" s="77">
        <v>386</v>
      </c>
      <c r="N350" s="77">
        <v>307</v>
      </c>
      <c r="O350" s="77">
        <v>137</v>
      </c>
      <c r="P350" s="77">
        <v>222</v>
      </c>
      <c r="Q350" s="77">
        <v>311</v>
      </c>
      <c r="R350" s="77">
        <v>195</v>
      </c>
      <c r="S350" s="77">
        <v>427</v>
      </c>
      <c r="T350" s="77">
        <v>263</v>
      </c>
      <c r="U350" s="77">
        <v>303</v>
      </c>
      <c r="V350" s="77">
        <v>250</v>
      </c>
      <c r="W350" s="77">
        <v>548</v>
      </c>
      <c r="X350" s="77">
        <v>332</v>
      </c>
      <c r="Y350" s="77">
        <v>359</v>
      </c>
      <c r="Z350">
        <v>-63.7</v>
      </c>
      <c r="AA350">
        <v>-110</v>
      </c>
      <c r="AB350">
        <v>21</v>
      </c>
      <c r="AC350">
        <v>169</v>
      </c>
      <c r="AD350">
        <v>-42.4</v>
      </c>
      <c r="AE350">
        <v>139</v>
      </c>
    </row>
    <row r="351" spans="1:31" x14ac:dyDescent="0.2">
      <c r="A351" s="1">
        <v>39736</v>
      </c>
      <c r="B351" s="77">
        <v>475</v>
      </c>
      <c r="C351" s="77">
        <v>120</v>
      </c>
      <c r="D351" s="77">
        <v>228</v>
      </c>
      <c r="E351" s="77">
        <v>126</v>
      </c>
      <c r="F351" s="77">
        <v>185</v>
      </c>
      <c r="G351" s="77">
        <v>-106.1</v>
      </c>
      <c r="H351" s="77">
        <v>765</v>
      </c>
      <c r="I351" s="77">
        <v>229</v>
      </c>
      <c r="J351" s="77">
        <v>291</v>
      </c>
      <c r="K351" s="77">
        <v>453</v>
      </c>
      <c r="L351" s="77">
        <v>425</v>
      </c>
      <c r="M351" s="77">
        <v>438</v>
      </c>
      <c r="N351" s="77">
        <v>323</v>
      </c>
      <c r="O351" s="77">
        <v>108</v>
      </c>
      <c r="P351" s="77">
        <v>221</v>
      </c>
      <c r="Q351" s="77">
        <v>334</v>
      </c>
      <c r="R351" s="77">
        <v>211</v>
      </c>
      <c r="S351" s="77">
        <v>434</v>
      </c>
      <c r="T351" s="77">
        <v>386</v>
      </c>
      <c r="U351" s="77">
        <v>347</v>
      </c>
      <c r="V351" s="77">
        <v>283</v>
      </c>
      <c r="W351" s="77">
        <v>571</v>
      </c>
      <c r="X351" s="77">
        <v>336</v>
      </c>
      <c r="Y351" s="77">
        <v>374</v>
      </c>
      <c r="Z351">
        <v>-33.6</v>
      </c>
      <c r="AA351">
        <v>-39.799999999999997</v>
      </c>
      <c r="AB351">
        <v>12</v>
      </c>
      <c r="AC351">
        <v>156</v>
      </c>
      <c r="AD351">
        <v>-57.1</v>
      </c>
      <c r="AE351">
        <v>167</v>
      </c>
    </row>
    <row r="352" spans="1:31" x14ac:dyDescent="0.2">
      <c r="A352" s="1">
        <v>39737</v>
      </c>
      <c r="B352" s="77">
        <v>425</v>
      </c>
      <c r="C352" s="77">
        <v>166</v>
      </c>
      <c r="D352" s="77">
        <v>290</v>
      </c>
      <c r="E352" s="77">
        <v>155</v>
      </c>
      <c r="F352" s="77">
        <v>334</v>
      </c>
      <c r="G352" s="77">
        <v>-276.39999999999998</v>
      </c>
      <c r="H352" s="77">
        <v>718</v>
      </c>
      <c r="I352" s="77">
        <v>191</v>
      </c>
      <c r="J352" s="77">
        <v>267</v>
      </c>
      <c r="K352" s="77">
        <v>455</v>
      </c>
      <c r="L352" s="77">
        <v>490</v>
      </c>
      <c r="M352" s="77">
        <v>420</v>
      </c>
      <c r="N352" s="77">
        <v>356</v>
      </c>
      <c r="O352" s="77">
        <v>146</v>
      </c>
      <c r="P352" s="77">
        <v>211</v>
      </c>
      <c r="Q352" s="77">
        <v>303</v>
      </c>
      <c r="R352" s="77">
        <v>241</v>
      </c>
      <c r="S352" s="77">
        <v>385</v>
      </c>
      <c r="T352" s="77">
        <v>467</v>
      </c>
      <c r="U352" s="77">
        <v>335</v>
      </c>
      <c r="V352" s="77">
        <v>304</v>
      </c>
      <c r="W352" s="77">
        <v>503</v>
      </c>
      <c r="X352" s="77">
        <v>343</v>
      </c>
      <c r="Y352" s="77">
        <v>363</v>
      </c>
      <c r="Z352">
        <v>3</v>
      </c>
      <c r="AA352">
        <v>38</v>
      </c>
      <c r="AB352">
        <v>20</v>
      </c>
      <c r="AC352">
        <v>144</v>
      </c>
      <c r="AD352">
        <v>-79.5</v>
      </c>
      <c r="AE352">
        <v>167</v>
      </c>
    </row>
    <row r="353" spans="1:31" x14ac:dyDescent="0.2">
      <c r="A353" s="1">
        <v>39738</v>
      </c>
      <c r="B353" s="77">
        <v>320</v>
      </c>
      <c r="C353" s="77">
        <v>170</v>
      </c>
      <c r="D353" s="77">
        <v>228</v>
      </c>
      <c r="E353" s="77">
        <v>171</v>
      </c>
      <c r="F353" s="77">
        <v>212</v>
      </c>
      <c r="G353" s="77">
        <v>-230.5</v>
      </c>
      <c r="H353" s="77">
        <v>616</v>
      </c>
      <c r="I353" s="77">
        <v>212</v>
      </c>
      <c r="J353" s="77">
        <v>362</v>
      </c>
      <c r="K353" s="77">
        <v>465</v>
      </c>
      <c r="L353" s="77">
        <v>388</v>
      </c>
      <c r="M353" s="77">
        <v>379</v>
      </c>
      <c r="N353" s="77">
        <v>379</v>
      </c>
      <c r="O353" s="77">
        <v>218</v>
      </c>
      <c r="P353" s="77">
        <v>214</v>
      </c>
      <c r="Q353" s="77">
        <v>271</v>
      </c>
      <c r="R353" s="77">
        <v>237</v>
      </c>
      <c r="S353" s="77">
        <v>377</v>
      </c>
      <c r="T353" s="77">
        <v>420</v>
      </c>
      <c r="U353" s="77">
        <v>296</v>
      </c>
      <c r="V353" s="77">
        <v>304</v>
      </c>
      <c r="W353" s="77">
        <v>397</v>
      </c>
      <c r="X353" s="77">
        <v>325</v>
      </c>
      <c r="Y353" s="77">
        <v>383</v>
      </c>
      <c r="Z353">
        <v>13</v>
      </c>
      <c r="AA353">
        <v>118</v>
      </c>
      <c r="AB353">
        <v>7.7</v>
      </c>
      <c r="AC353">
        <v>135</v>
      </c>
      <c r="AD353">
        <v>-78.3</v>
      </c>
      <c r="AE353">
        <v>204</v>
      </c>
    </row>
    <row r="354" spans="1:31" x14ac:dyDescent="0.2">
      <c r="A354" s="1">
        <v>39739</v>
      </c>
      <c r="B354" s="77">
        <v>107</v>
      </c>
      <c r="C354" s="77">
        <v>281</v>
      </c>
      <c r="D354" s="77">
        <v>170</v>
      </c>
      <c r="E354" s="77">
        <v>190</v>
      </c>
      <c r="F354" s="77">
        <v>121</v>
      </c>
      <c r="G354" s="77">
        <v>17</v>
      </c>
      <c r="H354" s="77">
        <v>499</v>
      </c>
      <c r="I354" s="77">
        <v>346</v>
      </c>
      <c r="J354" s="77">
        <v>337</v>
      </c>
      <c r="K354" s="77">
        <v>397</v>
      </c>
      <c r="L354" s="77">
        <v>324</v>
      </c>
      <c r="M354" s="77">
        <v>411</v>
      </c>
      <c r="N354" s="77">
        <v>341</v>
      </c>
      <c r="O354" s="77">
        <v>182</v>
      </c>
      <c r="P354" s="77">
        <v>221</v>
      </c>
      <c r="Q354" s="77">
        <v>255</v>
      </c>
      <c r="R354" s="77">
        <v>248</v>
      </c>
      <c r="S354" s="77">
        <v>364</v>
      </c>
      <c r="T354" s="77">
        <v>381</v>
      </c>
      <c r="U354" s="77">
        <v>280</v>
      </c>
      <c r="V354" s="77">
        <v>318</v>
      </c>
      <c r="W354" s="77">
        <v>350</v>
      </c>
      <c r="X354" s="77">
        <v>271</v>
      </c>
      <c r="Y354" s="77">
        <v>397</v>
      </c>
      <c r="Z354">
        <v>34.9</v>
      </c>
      <c r="AA354">
        <v>182</v>
      </c>
      <c r="AB354">
        <v>22</v>
      </c>
      <c r="AC354">
        <v>134</v>
      </c>
      <c r="AD354">
        <v>-56.5</v>
      </c>
      <c r="AE354">
        <v>251</v>
      </c>
    </row>
    <row r="355" spans="1:31" x14ac:dyDescent="0.2">
      <c r="A355" s="1">
        <v>39740</v>
      </c>
      <c r="B355" s="77">
        <v>69</v>
      </c>
      <c r="C355" s="77">
        <v>205</v>
      </c>
      <c r="D355" s="77">
        <v>224</v>
      </c>
      <c r="E355" s="77">
        <v>150</v>
      </c>
      <c r="F355" s="77">
        <v>86</v>
      </c>
      <c r="G355" s="77">
        <v>-51.8</v>
      </c>
      <c r="H355" s="77">
        <v>546</v>
      </c>
      <c r="I355" s="77">
        <v>343</v>
      </c>
      <c r="J355" s="77">
        <v>340</v>
      </c>
      <c r="K355" s="77">
        <v>306</v>
      </c>
      <c r="L355" s="77">
        <v>290</v>
      </c>
      <c r="M355" s="77">
        <v>345</v>
      </c>
      <c r="N355" s="77">
        <v>280</v>
      </c>
      <c r="O355" s="77">
        <v>263</v>
      </c>
      <c r="P355" s="77">
        <v>230</v>
      </c>
      <c r="Q355" s="77">
        <v>232</v>
      </c>
      <c r="R355" s="77">
        <v>256</v>
      </c>
      <c r="S355" s="77">
        <v>318</v>
      </c>
      <c r="T355" s="77">
        <v>335</v>
      </c>
      <c r="U355" s="77">
        <v>296</v>
      </c>
      <c r="V355" s="77">
        <v>321</v>
      </c>
      <c r="W355" s="77">
        <v>285</v>
      </c>
      <c r="X355" s="77">
        <v>239</v>
      </c>
      <c r="Y355" s="77">
        <v>401</v>
      </c>
      <c r="Z355">
        <v>69</v>
      </c>
      <c r="AA355">
        <v>209</v>
      </c>
      <c r="AB355">
        <v>33</v>
      </c>
      <c r="AC355">
        <v>123</v>
      </c>
      <c r="AD355">
        <v>-52</v>
      </c>
      <c r="AE355">
        <v>306</v>
      </c>
    </row>
    <row r="356" spans="1:31" x14ac:dyDescent="0.2">
      <c r="A356" s="1">
        <v>39741</v>
      </c>
      <c r="B356" s="77">
        <v>48</v>
      </c>
      <c r="C356" s="77">
        <v>177</v>
      </c>
      <c r="D356" s="77">
        <v>153</v>
      </c>
      <c r="E356" s="77">
        <v>97</v>
      </c>
      <c r="F356" s="77">
        <v>170</v>
      </c>
      <c r="G356" s="77">
        <v>60</v>
      </c>
      <c r="H356" s="77">
        <v>503</v>
      </c>
      <c r="I356" s="77">
        <v>354</v>
      </c>
      <c r="J356" s="77">
        <v>376</v>
      </c>
      <c r="K356" s="77">
        <v>252</v>
      </c>
      <c r="L356" s="77">
        <v>323</v>
      </c>
      <c r="M356" s="77">
        <v>247</v>
      </c>
      <c r="N356" s="77">
        <v>319</v>
      </c>
      <c r="O356" s="77">
        <v>284</v>
      </c>
      <c r="P356" s="77">
        <v>208</v>
      </c>
      <c r="Q356" s="77">
        <v>220</v>
      </c>
      <c r="R356" s="77">
        <v>252</v>
      </c>
      <c r="S356" s="77">
        <v>243</v>
      </c>
      <c r="T356" s="77">
        <v>288</v>
      </c>
      <c r="U356" s="77">
        <v>266</v>
      </c>
      <c r="V356" s="77">
        <v>283</v>
      </c>
      <c r="W356" s="77">
        <v>121</v>
      </c>
      <c r="X356" s="77">
        <v>228</v>
      </c>
      <c r="Y356" s="77">
        <v>422</v>
      </c>
      <c r="Z356">
        <v>83.5</v>
      </c>
      <c r="AA356">
        <v>229</v>
      </c>
      <c r="AB356">
        <v>57</v>
      </c>
      <c r="AC356">
        <v>115</v>
      </c>
      <c r="AD356">
        <v>11</v>
      </c>
      <c r="AE356">
        <v>330</v>
      </c>
    </row>
    <row r="357" spans="1:31" x14ac:dyDescent="0.2">
      <c r="A357" s="1">
        <v>39742</v>
      </c>
      <c r="B357" s="77">
        <v>118</v>
      </c>
      <c r="C357" s="77">
        <v>142</v>
      </c>
      <c r="D357" s="77">
        <v>147</v>
      </c>
      <c r="E357" s="77">
        <v>-1.3</v>
      </c>
      <c r="F357" s="77">
        <v>140</v>
      </c>
      <c r="G357" s="77">
        <v>68</v>
      </c>
      <c r="H357" s="77">
        <v>562</v>
      </c>
      <c r="I357" s="77">
        <v>327</v>
      </c>
      <c r="J357" s="77">
        <v>302</v>
      </c>
      <c r="K357" s="77">
        <v>160</v>
      </c>
      <c r="L357" s="77">
        <v>240</v>
      </c>
      <c r="M357" s="77">
        <v>237</v>
      </c>
      <c r="N357" s="77">
        <v>265</v>
      </c>
      <c r="O357" s="77">
        <v>289</v>
      </c>
      <c r="P357" s="77">
        <v>188</v>
      </c>
      <c r="Q357" s="77">
        <v>220</v>
      </c>
      <c r="R357" s="77">
        <v>228</v>
      </c>
      <c r="S357" s="77">
        <v>257</v>
      </c>
      <c r="T357" s="77">
        <v>310</v>
      </c>
      <c r="U357" s="77">
        <v>241</v>
      </c>
      <c r="V357" s="77">
        <v>278</v>
      </c>
      <c r="W357" s="77">
        <v>78</v>
      </c>
      <c r="X357" s="77">
        <v>252</v>
      </c>
      <c r="Y357" s="77">
        <v>412</v>
      </c>
      <c r="Z357">
        <v>107.5</v>
      </c>
      <c r="AA357">
        <v>172</v>
      </c>
      <c r="AB357">
        <v>85</v>
      </c>
      <c r="AC357">
        <v>107</v>
      </c>
      <c r="AD357">
        <v>60</v>
      </c>
      <c r="AE357">
        <v>372</v>
      </c>
    </row>
    <row r="358" spans="1:31" x14ac:dyDescent="0.2">
      <c r="A358" s="1">
        <v>39743</v>
      </c>
      <c r="B358" s="77">
        <v>343</v>
      </c>
      <c r="C358" s="77">
        <v>33</v>
      </c>
      <c r="D358" s="77">
        <v>286</v>
      </c>
      <c r="E358" s="77">
        <v>29</v>
      </c>
      <c r="F358" s="77">
        <v>71</v>
      </c>
      <c r="G358" s="77">
        <v>98</v>
      </c>
      <c r="H358" s="77">
        <v>545</v>
      </c>
      <c r="I358" s="77">
        <v>238</v>
      </c>
      <c r="J358" s="77">
        <v>354</v>
      </c>
      <c r="K358" s="77">
        <v>237</v>
      </c>
      <c r="L358" s="77">
        <v>165</v>
      </c>
      <c r="M358" s="77">
        <v>181</v>
      </c>
      <c r="N358" s="77">
        <v>258</v>
      </c>
      <c r="O358" s="77">
        <v>297</v>
      </c>
      <c r="P358" s="77">
        <v>176</v>
      </c>
      <c r="Q358" s="77">
        <v>220</v>
      </c>
      <c r="R358" s="77">
        <v>196</v>
      </c>
      <c r="S358" s="77">
        <v>233</v>
      </c>
      <c r="T358" s="77">
        <v>214</v>
      </c>
      <c r="U358" s="77">
        <v>243</v>
      </c>
      <c r="V358" s="77">
        <v>246</v>
      </c>
      <c r="W358" s="77">
        <v>38</v>
      </c>
      <c r="X358" s="77">
        <v>212</v>
      </c>
      <c r="Y358" s="77">
        <v>387</v>
      </c>
      <c r="Z358">
        <v>112.8</v>
      </c>
      <c r="AA358">
        <v>159</v>
      </c>
      <c r="AB358">
        <v>103</v>
      </c>
      <c r="AC358">
        <v>122</v>
      </c>
      <c r="AD358">
        <v>84</v>
      </c>
      <c r="AE358">
        <v>410</v>
      </c>
    </row>
    <row r="359" spans="1:31" x14ac:dyDescent="0.2">
      <c r="A359" s="1">
        <v>39744</v>
      </c>
      <c r="B359" s="77">
        <v>164</v>
      </c>
      <c r="C359" s="77">
        <v>29</v>
      </c>
      <c r="D359" s="77">
        <v>211</v>
      </c>
      <c r="E359" s="77">
        <v>118</v>
      </c>
      <c r="F359" s="77">
        <v>178</v>
      </c>
      <c r="G359" s="77">
        <v>109</v>
      </c>
      <c r="H359" s="77">
        <v>471</v>
      </c>
      <c r="I359" s="77">
        <v>231</v>
      </c>
      <c r="J359" s="77">
        <v>348</v>
      </c>
      <c r="K359" s="77">
        <v>258</v>
      </c>
      <c r="L359" s="77">
        <v>164</v>
      </c>
      <c r="M359" s="77">
        <v>178</v>
      </c>
      <c r="N359" s="77">
        <v>225</v>
      </c>
      <c r="O359" s="77">
        <v>306</v>
      </c>
      <c r="P359" s="77">
        <v>182</v>
      </c>
      <c r="Q359" s="77">
        <v>259</v>
      </c>
      <c r="R359" s="77">
        <v>187</v>
      </c>
      <c r="S359" s="77">
        <v>246</v>
      </c>
      <c r="T359" s="77">
        <v>163</v>
      </c>
      <c r="U359" s="77">
        <v>222</v>
      </c>
      <c r="V359" s="77">
        <v>269</v>
      </c>
      <c r="W359" s="77">
        <v>85</v>
      </c>
      <c r="X359" s="77">
        <v>220</v>
      </c>
      <c r="Y359" s="77">
        <v>371</v>
      </c>
      <c r="Z359">
        <v>144</v>
      </c>
      <c r="AA359">
        <v>121</v>
      </c>
      <c r="AB359">
        <v>61</v>
      </c>
      <c r="AC359">
        <v>120</v>
      </c>
      <c r="AD359">
        <v>100</v>
      </c>
      <c r="AE359">
        <v>464</v>
      </c>
    </row>
    <row r="360" spans="1:31" x14ac:dyDescent="0.2">
      <c r="A360" s="1">
        <v>39745</v>
      </c>
      <c r="B360" s="77">
        <v>188</v>
      </c>
      <c r="C360" s="77">
        <v>-26.6</v>
      </c>
      <c r="D360" s="77">
        <v>215</v>
      </c>
      <c r="E360" s="77">
        <v>160</v>
      </c>
      <c r="F360" s="77">
        <v>122</v>
      </c>
      <c r="G360" s="77">
        <v>201</v>
      </c>
      <c r="H360" s="77">
        <v>537</v>
      </c>
      <c r="I360" s="77">
        <v>223</v>
      </c>
      <c r="J360" s="77">
        <v>320</v>
      </c>
      <c r="K360" s="77">
        <v>279</v>
      </c>
      <c r="L360" s="77">
        <v>178</v>
      </c>
      <c r="M360" s="77">
        <v>148</v>
      </c>
      <c r="N360" s="77">
        <v>166</v>
      </c>
      <c r="O360" s="77">
        <v>255</v>
      </c>
      <c r="P360" s="77">
        <v>201</v>
      </c>
      <c r="Q360" s="77">
        <v>244</v>
      </c>
      <c r="R360" s="77">
        <v>204</v>
      </c>
      <c r="S360" s="77">
        <v>211</v>
      </c>
      <c r="T360" s="77">
        <v>161</v>
      </c>
      <c r="U360" s="77">
        <v>239</v>
      </c>
      <c r="V360" s="77">
        <v>286</v>
      </c>
      <c r="W360" s="77">
        <v>182</v>
      </c>
      <c r="X360" s="77">
        <v>214</v>
      </c>
      <c r="Y360" s="77">
        <v>315</v>
      </c>
      <c r="Z360">
        <v>176.9</v>
      </c>
      <c r="AA360">
        <v>111</v>
      </c>
      <c r="AB360">
        <v>70</v>
      </c>
      <c r="AC360">
        <v>127</v>
      </c>
      <c r="AD360">
        <v>142</v>
      </c>
      <c r="AE360">
        <v>437</v>
      </c>
    </row>
    <row r="361" spans="1:31" x14ac:dyDescent="0.2">
      <c r="A361" s="1">
        <v>39746</v>
      </c>
      <c r="B361" s="77">
        <v>311</v>
      </c>
      <c r="C361" s="77">
        <v>-61.2</v>
      </c>
      <c r="D361" s="77">
        <v>188</v>
      </c>
      <c r="E361" s="77">
        <v>282</v>
      </c>
      <c r="F361" s="77">
        <v>321</v>
      </c>
      <c r="G361" s="77">
        <v>241</v>
      </c>
      <c r="H361" s="77">
        <v>693</v>
      </c>
      <c r="I361" s="77">
        <v>214</v>
      </c>
      <c r="J361" s="77">
        <v>330</v>
      </c>
      <c r="K361" s="77">
        <v>450</v>
      </c>
      <c r="L361" s="77">
        <v>218</v>
      </c>
      <c r="M361" s="77">
        <v>142</v>
      </c>
      <c r="N361" s="77">
        <v>161</v>
      </c>
      <c r="O361" s="77">
        <v>293</v>
      </c>
      <c r="P361" s="77">
        <v>181</v>
      </c>
      <c r="Q361" s="77">
        <v>208</v>
      </c>
      <c r="R361" s="77">
        <v>197</v>
      </c>
      <c r="S361" s="77">
        <v>210</v>
      </c>
      <c r="T361" s="77">
        <v>211</v>
      </c>
      <c r="U361" s="77">
        <v>254</v>
      </c>
      <c r="V361" s="77">
        <v>303</v>
      </c>
      <c r="W361" s="77">
        <v>215</v>
      </c>
      <c r="X361" s="77">
        <v>232</v>
      </c>
      <c r="Y361" s="77">
        <v>276</v>
      </c>
      <c r="Z361">
        <v>138.69999999999999</v>
      </c>
      <c r="AA361">
        <v>121</v>
      </c>
      <c r="AB361">
        <v>68</v>
      </c>
      <c r="AC361">
        <v>136</v>
      </c>
      <c r="AD361">
        <v>164</v>
      </c>
      <c r="AE361">
        <v>416</v>
      </c>
    </row>
    <row r="362" spans="1:31" x14ac:dyDescent="0.2">
      <c r="A362" s="1">
        <v>39747</v>
      </c>
      <c r="B362" s="77">
        <v>133</v>
      </c>
      <c r="C362" s="77">
        <v>-47</v>
      </c>
      <c r="D362" s="77">
        <v>55</v>
      </c>
      <c r="E362" s="77">
        <v>300</v>
      </c>
      <c r="F362" s="77">
        <v>310</v>
      </c>
      <c r="G362" s="77">
        <v>148</v>
      </c>
      <c r="H362" s="77">
        <v>680</v>
      </c>
      <c r="I362" s="77">
        <v>177</v>
      </c>
      <c r="J362" s="77">
        <v>305</v>
      </c>
      <c r="K362" s="77">
        <v>431</v>
      </c>
      <c r="L362" s="77">
        <v>228</v>
      </c>
      <c r="M362" s="77">
        <v>149</v>
      </c>
      <c r="N362" s="77">
        <v>187</v>
      </c>
      <c r="O362" s="77">
        <v>236</v>
      </c>
      <c r="P362" s="77">
        <v>172</v>
      </c>
      <c r="Q362" s="77">
        <v>182</v>
      </c>
      <c r="R362" s="77">
        <v>169</v>
      </c>
      <c r="S362" s="77">
        <v>199</v>
      </c>
      <c r="T362" s="77">
        <v>260</v>
      </c>
      <c r="U362" s="77">
        <v>271</v>
      </c>
      <c r="V362" s="77">
        <v>266</v>
      </c>
      <c r="W362" s="77">
        <v>201</v>
      </c>
      <c r="X362" s="77">
        <v>229</v>
      </c>
      <c r="Y362" s="77">
        <v>228</v>
      </c>
      <c r="Z362">
        <v>90.9</v>
      </c>
      <c r="AA362">
        <v>98</v>
      </c>
      <c r="AB362">
        <v>82</v>
      </c>
      <c r="AC362">
        <v>128</v>
      </c>
      <c r="AD362">
        <v>162</v>
      </c>
      <c r="AE362">
        <v>384</v>
      </c>
    </row>
    <row r="363" spans="1:31" x14ac:dyDescent="0.2">
      <c r="A363" s="1">
        <v>39748</v>
      </c>
      <c r="B363" s="77">
        <v>251</v>
      </c>
      <c r="C363" s="77">
        <v>-77.2</v>
      </c>
      <c r="D363" s="77">
        <v>143</v>
      </c>
      <c r="E363" s="77">
        <v>234</v>
      </c>
      <c r="F363" s="77">
        <v>221</v>
      </c>
      <c r="G363" s="77">
        <v>209</v>
      </c>
      <c r="H363" s="77">
        <v>780</v>
      </c>
      <c r="I363" s="77">
        <v>190</v>
      </c>
      <c r="J363" s="77">
        <v>204</v>
      </c>
      <c r="K363" s="77">
        <v>460</v>
      </c>
      <c r="L363" s="77">
        <v>182</v>
      </c>
      <c r="M363" s="77">
        <v>139</v>
      </c>
      <c r="N363" s="77">
        <v>196</v>
      </c>
      <c r="O363" s="77">
        <v>220</v>
      </c>
      <c r="P363" s="77">
        <v>169</v>
      </c>
      <c r="Q363" s="77">
        <v>164</v>
      </c>
      <c r="R363" s="77">
        <v>174</v>
      </c>
      <c r="S363" s="77">
        <v>221</v>
      </c>
      <c r="T363" s="77">
        <v>255</v>
      </c>
      <c r="U363" s="77">
        <v>277</v>
      </c>
      <c r="V363" s="77">
        <v>261</v>
      </c>
      <c r="W363" s="77">
        <v>188</v>
      </c>
      <c r="X363" s="77">
        <v>209</v>
      </c>
      <c r="Y363" s="77">
        <v>168</v>
      </c>
      <c r="Z363">
        <v>89.2</v>
      </c>
      <c r="AA363">
        <v>65</v>
      </c>
      <c r="AB363">
        <v>95</v>
      </c>
      <c r="AC363">
        <v>111</v>
      </c>
      <c r="AD363">
        <v>127</v>
      </c>
      <c r="AE363">
        <v>410</v>
      </c>
    </row>
    <row r="364" spans="1:31" x14ac:dyDescent="0.2">
      <c r="A364" s="1">
        <v>39749</v>
      </c>
      <c r="B364" s="77">
        <v>169</v>
      </c>
      <c r="C364" s="77">
        <v>-33.799999999999997</v>
      </c>
      <c r="D364" s="77">
        <v>139</v>
      </c>
      <c r="E364" s="77">
        <v>159</v>
      </c>
      <c r="F364" s="77">
        <v>198</v>
      </c>
      <c r="G364" s="77">
        <v>199</v>
      </c>
      <c r="H364" s="77">
        <v>766</v>
      </c>
      <c r="I364" s="77">
        <v>164</v>
      </c>
      <c r="J364" s="77">
        <v>211</v>
      </c>
      <c r="K364" s="77">
        <v>382</v>
      </c>
      <c r="L364" s="77">
        <v>175</v>
      </c>
      <c r="M364" s="77">
        <v>142</v>
      </c>
      <c r="N364" s="77">
        <v>184</v>
      </c>
      <c r="O364" s="77">
        <v>192</v>
      </c>
      <c r="P364" s="77">
        <v>180</v>
      </c>
      <c r="Q364" s="77">
        <v>138</v>
      </c>
      <c r="R364" s="77">
        <v>156</v>
      </c>
      <c r="S364" s="77">
        <v>186</v>
      </c>
      <c r="T364" s="77">
        <v>237</v>
      </c>
      <c r="U364" s="77">
        <v>302</v>
      </c>
      <c r="V364" s="77">
        <v>250</v>
      </c>
      <c r="W364" s="77">
        <v>186</v>
      </c>
      <c r="X364" s="77">
        <v>214</v>
      </c>
      <c r="Y364" s="77">
        <v>152</v>
      </c>
      <c r="Z364">
        <v>86.7</v>
      </c>
      <c r="AA364">
        <v>54</v>
      </c>
      <c r="AB364">
        <v>91</v>
      </c>
      <c r="AC364">
        <v>101</v>
      </c>
      <c r="AD364">
        <v>93</v>
      </c>
      <c r="AE364">
        <v>421</v>
      </c>
    </row>
    <row r="365" spans="1:31" x14ac:dyDescent="0.2">
      <c r="A365" s="1">
        <v>39750</v>
      </c>
      <c r="B365" s="77">
        <v>93</v>
      </c>
      <c r="C365" s="77">
        <v>-53</v>
      </c>
      <c r="D365" s="77">
        <v>173</v>
      </c>
      <c r="E365" s="77">
        <v>187</v>
      </c>
      <c r="F365" s="77">
        <v>35</v>
      </c>
      <c r="G365" s="77">
        <v>186</v>
      </c>
      <c r="H365" s="77">
        <v>551</v>
      </c>
      <c r="I365" s="77">
        <v>362</v>
      </c>
      <c r="J365" s="77">
        <v>252</v>
      </c>
      <c r="K365" s="77">
        <v>273</v>
      </c>
      <c r="L365" s="77">
        <v>199</v>
      </c>
      <c r="M365" s="77">
        <v>155</v>
      </c>
      <c r="N365" s="77">
        <v>182</v>
      </c>
      <c r="O365" s="77">
        <v>167</v>
      </c>
      <c r="P365" s="77">
        <v>206</v>
      </c>
      <c r="Q365" s="77">
        <v>109</v>
      </c>
      <c r="R365" s="77">
        <v>142</v>
      </c>
      <c r="S365" s="77">
        <v>180</v>
      </c>
      <c r="T365" s="77">
        <v>206</v>
      </c>
      <c r="U365" s="77">
        <v>296</v>
      </c>
      <c r="V365" s="77">
        <v>254</v>
      </c>
      <c r="W365" s="77">
        <v>188</v>
      </c>
      <c r="X365" s="77">
        <v>240</v>
      </c>
      <c r="Y365" s="77">
        <v>139</v>
      </c>
      <c r="Z365">
        <v>41.8</v>
      </c>
      <c r="AA365">
        <v>93</v>
      </c>
      <c r="AB365">
        <v>85</v>
      </c>
      <c r="AC365">
        <v>84</v>
      </c>
      <c r="AD365">
        <v>71</v>
      </c>
      <c r="AE365">
        <v>380</v>
      </c>
    </row>
    <row r="366" spans="1:31" x14ac:dyDescent="0.2">
      <c r="A366" s="1">
        <v>39751</v>
      </c>
      <c r="B366" s="77">
        <v>181</v>
      </c>
      <c r="C366" s="77">
        <v>16</v>
      </c>
      <c r="D366" s="77">
        <v>206</v>
      </c>
      <c r="E366" s="77">
        <v>229</v>
      </c>
      <c r="F366" s="77">
        <v>118</v>
      </c>
      <c r="G366" s="77">
        <v>186</v>
      </c>
      <c r="H366" s="77">
        <v>564</v>
      </c>
      <c r="I366" s="77">
        <v>163</v>
      </c>
      <c r="J366" s="77">
        <v>393</v>
      </c>
      <c r="K366" s="77">
        <v>241</v>
      </c>
      <c r="L366" s="77">
        <v>183</v>
      </c>
      <c r="M366" s="77">
        <v>141</v>
      </c>
      <c r="N366" s="77">
        <v>232</v>
      </c>
      <c r="O366" s="77">
        <v>191</v>
      </c>
      <c r="P366" s="77">
        <v>209</v>
      </c>
      <c r="Q366" s="77">
        <v>115</v>
      </c>
      <c r="R366" s="77">
        <v>140</v>
      </c>
      <c r="S366" s="77">
        <v>166</v>
      </c>
      <c r="T366" s="77">
        <v>212</v>
      </c>
      <c r="U366" s="77">
        <v>296</v>
      </c>
      <c r="V366" s="77">
        <v>194</v>
      </c>
      <c r="W366" s="77">
        <v>189</v>
      </c>
      <c r="X366" s="77">
        <v>195</v>
      </c>
      <c r="Y366" s="77">
        <v>120</v>
      </c>
      <c r="Z366">
        <v>-24.9</v>
      </c>
      <c r="AA366">
        <v>122</v>
      </c>
      <c r="AB366">
        <v>108</v>
      </c>
      <c r="AC366">
        <v>74</v>
      </c>
      <c r="AD366">
        <v>75</v>
      </c>
      <c r="AE366">
        <v>368</v>
      </c>
    </row>
    <row r="367" spans="1:31" x14ac:dyDescent="0.2">
      <c r="A367" s="1">
        <v>39752</v>
      </c>
      <c r="B367" s="77">
        <v>75</v>
      </c>
      <c r="C367" s="77">
        <v>86</v>
      </c>
      <c r="D367" s="77">
        <v>194</v>
      </c>
      <c r="E367" s="77">
        <v>238</v>
      </c>
      <c r="F367" s="77">
        <v>160</v>
      </c>
      <c r="G367" s="77">
        <v>223</v>
      </c>
      <c r="H367" s="77">
        <v>500</v>
      </c>
      <c r="I367" s="77">
        <v>184</v>
      </c>
      <c r="J367" s="77">
        <v>517</v>
      </c>
      <c r="K367" s="77">
        <v>260</v>
      </c>
      <c r="L367" s="77">
        <v>167</v>
      </c>
      <c r="M367" s="77">
        <v>147</v>
      </c>
      <c r="N367" s="77">
        <v>220</v>
      </c>
      <c r="O367" s="77">
        <v>145</v>
      </c>
      <c r="P367" s="77">
        <v>192</v>
      </c>
      <c r="Q367" s="77">
        <v>171</v>
      </c>
      <c r="R367" s="77">
        <v>129</v>
      </c>
      <c r="S367" s="77">
        <v>206</v>
      </c>
      <c r="T367" s="77">
        <v>264</v>
      </c>
      <c r="U367" s="77">
        <v>284</v>
      </c>
      <c r="V367" s="77">
        <v>137</v>
      </c>
      <c r="W367" s="77">
        <v>210</v>
      </c>
      <c r="X367" s="77">
        <v>179</v>
      </c>
      <c r="Y367" s="77">
        <v>129</v>
      </c>
      <c r="Z367">
        <v>-28.6</v>
      </c>
      <c r="AA367">
        <v>165</v>
      </c>
      <c r="AB367">
        <v>75</v>
      </c>
      <c r="AC367">
        <v>63</v>
      </c>
      <c r="AD367">
        <v>52</v>
      </c>
      <c r="AE367">
        <v>369</v>
      </c>
    </row>
  </sheetData>
  <phoneticPr fontId="0" type="noConversion"/>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67"/>
  <sheetViews>
    <sheetView workbookViewId="0">
      <pane xSplit="1" ySplit="1" topLeftCell="B101" activePane="bottomRight" state="frozen"/>
      <selection pane="topRight" activeCell="B1" sqref="B1"/>
      <selection pane="bottomLeft" activeCell="A2" sqref="A2"/>
      <selection pane="bottomRight" activeCell="AF122" sqref="AF122"/>
    </sheetView>
  </sheetViews>
  <sheetFormatPr defaultColWidth="9.140625" defaultRowHeight="12.75" x14ac:dyDescent="0.2"/>
  <cols>
    <col min="1" max="2" width="9.140625" style="1"/>
    <col min="20" max="20" width="9.140625" style="2"/>
  </cols>
  <sheetData>
    <row r="1" spans="1:32" x14ac:dyDescent="0.2">
      <c r="B1">
        <v>1991</v>
      </c>
      <c r="C1">
        <v>1992</v>
      </c>
      <c r="D1">
        <v>1993</v>
      </c>
      <c r="E1">
        <v>1994</v>
      </c>
      <c r="F1">
        <v>1995</v>
      </c>
      <c r="G1">
        <v>1996</v>
      </c>
      <c r="H1">
        <v>1997</v>
      </c>
      <c r="I1">
        <v>1998</v>
      </c>
      <c r="J1">
        <v>1999</v>
      </c>
      <c r="K1">
        <v>2000</v>
      </c>
      <c r="L1">
        <v>2001</v>
      </c>
      <c r="M1">
        <v>2002</v>
      </c>
      <c r="N1">
        <v>2003</v>
      </c>
      <c r="O1">
        <v>2004</v>
      </c>
      <c r="P1">
        <v>2005</v>
      </c>
      <c r="Q1">
        <v>2006</v>
      </c>
      <c r="R1">
        <v>2007</v>
      </c>
      <c r="S1">
        <v>2008</v>
      </c>
      <c r="T1" s="2">
        <v>2009</v>
      </c>
      <c r="U1">
        <v>2010</v>
      </c>
      <c r="V1" s="2">
        <v>2011</v>
      </c>
      <c r="W1">
        <v>2012</v>
      </c>
      <c r="X1" s="2">
        <v>2013</v>
      </c>
      <c r="Y1">
        <v>2014</v>
      </c>
      <c r="Z1" s="2">
        <v>2015</v>
      </c>
      <c r="AA1">
        <v>2016</v>
      </c>
      <c r="AB1" s="2">
        <v>2017</v>
      </c>
      <c r="AC1">
        <v>2018</v>
      </c>
      <c r="AD1" s="2">
        <v>2019</v>
      </c>
      <c r="AE1">
        <v>2020</v>
      </c>
      <c r="AF1" s="2">
        <v>2021</v>
      </c>
    </row>
    <row r="2" spans="1:32" x14ac:dyDescent="0.2">
      <c r="A2" s="1">
        <v>39387</v>
      </c>
      <c r="B2" s="77">
        <v>197</v>
      </c>
      <c r="C2" s="77">
        <v>265</v>
      </c>
      <c r="D2" s="77">
        <v>-740.4</v>
      </c>
      <c r="E2" s="77">
        <v>-15.7</v>
      </c>
      <c r="F2" s="77">
        <v>108</v>
      </c>
      <c r="G2" s="77">
        <v>396</v>
      </c>
      <c r="H2" s="77">
        <v>440</v>
      </c>
      <c r="I2" s="77">
        <v>-307.5</v>
      </c>
      <c r="J2" s="77">
        <v>-12.7</v>
      </c>
      <c r="K2" s="77">
        <v>169</v>
      </c>
      <c r="L2" s="77">
        <v>258</v>
      </c>
      <c r="M2" s="77">
        <v>25</v>
      </c>
      <c r="N2" s="77">
        <v>89</v>
      </c>
      <c r="O2" s="77">
        <v>71</v>
      </c>
      <c r="P2" s="77">
        <v>110</v>
      </c>
      <c r="Q2" s="77">
        <v>261</v>
      </c>
      <c r="R2" s="77">
        <v>223</v>
      </c>
      <c r="S2" s="77">
        <v>226</v>
      </c>
      <c r="T2" s="77">
        <v>115</v>
      </c>
      <c r="U2" s="77">
        <v>181</v>
      </c>
      <c r="V2" s="77">
        <v>171</v>
      </c>
      <c r="W2" s="77">
        <v>346</v>
      </c>
      <c r="X2" s="77">
        <v>73</v>
      </c>
      <c r="Y2" s="77">
        <v>21</v>
      </c>
      <c r="Z2">
        <v>154.30000000000001</v>
      </c>
      <c r="AA2">
        <v>25</v>
      </c>
      <c r="AB2">
        <v>111</v>
      </c>
      <c r="AC2">
        <v>215</v>
      </c>
      <c r="AD2">
        <v>99</v>
      </c>
      <c r="AE2">
        <v>145</v>
      </c>
      <c r="AF2">
        <v>-78.7</v>
      </c>
    </row>
    <row r="3" spans="1:32" x14ac:dyDescent="0.2">
      <c r="A3" s="1">
        <v>39388</v>
      </c>
      <c r="B3" s="77">
        <v>183</v>
      </c>
      <c r="C3" s="77">
        <v>274</v>
      </c>
      <c r="D3" s="77">
        <v>-614.5</v>
      </c>
      <c r="E3" s="77">
        <v>67</v>
      </c>
      <c r="F3" s="77">
        <v>51</v>
      </c>
      <c r="G3" s="77">
        <v>331</v>
      </c>
      <c r="H3" s="77">
        <v>355</v>
      </c>
      <c r="I3" s="77">
        <v>-290.10000000000002</v>
      </c>
      <c r="J3" s="77">
        <v>133</v>
      </c>
      <c r="K3" s="77">
        <v>-60.7</v>
      </c>
      <c r="L3" s="77">
        <v>469</v>
      </c>
      <c r="M3" s="77">
        <v>22</v>
      </c>
      <c r="N3" s="77">
        <v>79</v>
      </c>
      <c r="O3" s="77">
        <v>65</v>
      </c>
      <c r="P3" s="77">
        <v>82</v>
      </c>
      <c r="Q3" s="77">
        <v>231</v>
      </c>
      <c r="R3" s="77">
        <v>184</v>
      </c>
      <c r="S3" s="77">
        <v>174</v>
      </c>
      <c r="T3" s="77">
        <v>117</v>
      </c>
      <c r="U3" s="77">
        <v>209</v>
      </c>
      <c r="V3" s="77">
        <v>179</v>
      </c>
      <c r="W3" s="77">
        <v>-7.6</v>
      </c>
      <c r="X3" s="77">
        <v>87</v>
      </c>
      <c r="Y3" s="77">
        <v>18</v>
      </c>
      <c r="Z3">
        <v>157.19999999999999</v>
      </c>
      <c r="AA3">
        <v>45</v>
      </c>
      <c r="AB3">
        <v>152</v>
      </c>
      <c r="AC3">
        <v>225</v>
      </c>
      <c r="AD3">
        <v>93</v>
      </c>
      <c r="AE3">
        <v>95</v>
      </c>
      <c r="AF3">
        <v>-43.6</v>
      </c>
    </row>
    <row r="4" spans="1:32" x14ac:dyDescent="0.2">
      <c r="A4" s="1">
        <v>39389</v>
      </c>
      <c r="B4" s="77">
        <v>129</v>
      </c>
      <c r="C4" s="77">
        <v>307</v>
      </c>
      <c r="D4" s="77">
        <v>-483</v>
      </c>
      <c r="E4" s="77">
        <v>94</v>
      </c>
      <c r="F4" s="77">
        <v>20</v>
      </c>
      <c r="G4" s="77">
        <v>281</v>
      </c>
      <c r="H4" s="77">
        <v>294</v>
      </c>
      <c r="I4" s="77">
        <v>84</v>
      </c>
      <c r="J4" s="77">
        <v>190</v>
      </c>
      <c r="K4" s="77">
        <v>-5.2</v>
      </c>
      <c r="L4" s="77">
        <v>288</v>
      </c>
      <c r="M4" s="77">
        <v>45</v>
      </c>
      <c r="N4" s="77">
        <v>98</v>
      </c>
      <c r="O4" s="77">
        <v>126</v>
      </c>
      <c r="P4" s="77">
        <v>107</v>
      </c>
      <c r="Q4" s="77">
        <v>213</v>
      </c>
      <c r="R4" s="77">
        <v>154</v>
      </c>
      <c r="S4" s="77">
        <v>169</v>
      </c>
      <c r="T4" s="77">
        <v>116</v>
      </c>
      <c r="U4" s="77">
        <v>219</v>
      </c>
      <c r="V4" s="77">
        <v>182</v>
      </c>
      <c r="W4" s="77">
        <v>-32.299999999999997</v>
      </c>
      <c r="X4" s="77">
        <v>100</v>
      </c>
      <c r="Y4" s="77">
        <v>38</v>
      </c>
      <c r="Z4">
        <v>157.6</v>
      </c>
      <c r="AA4">
        <v>30</v>
      </c>
      <c r="AB4">
        <v>186</v>
      </c>
      <c r="AC4">
        <v>257</v>
      </c>
      <c r="AD4">
        <v>103</v>
      </c>
      <c r="AE4">
        <v>104</v>
      </c>
      <c r="AF4">
        <v>1.4</v>
      </c>
    </row>
    <row r="5" spans="1:32" x14ac:dyDescent="0.2">
      <c r="A5" s="1">
        <v>39390</v>
      </c>
      <c r="B5" s="77">
        <v>128</v>
      </c>
      <c r="C5" s="77">
        <v>327</v>
      </c>
      <c r="D5" s="77">
        <v>-327</v>
      </c>
      <c r="E5" s="77">
        <v>295</v>
      </c>
      <c r="F5" s="77">
        <v>-423.6</v>
      </c>
      <c r="G5" s="77">
        <v>477</v>
      </c>
      <c r="H5" s="77">
        <v>91</v>
      </c>
      <c r="I5" s="77">
        <v>224</v>
      </c>
      <c r="J5" s="77">
        <v>107</v>
      </c>
      <c r="K5" s="77">
        <v>88</v>
      </c>
      <c r="L5" s="77">
        <v>179</v>
      </c>
      <c r="M5" s="77">
        <v>48</v>
      </c>
      <c r="N5" s="77">
        <v>57</v>
      </c>
      <c r="O5" s="77">
        <v>79</v>
      </c>
      <c r="P5" s="77">
        <v>148</v>
      </c>
      <c r="Q5" s="77">
        <v>212</v>
      </c>
      <c r="R5" s="77">
        <v>148</v>
      </c>
      <c r="S5" s="77">
        <v>132</v>
      </c>
      <c r="T5" s="77">
        <v>114</v>
      </c>
      <c r="U5" s="77">
        <v>233</v>
      </c>
      <c r="V5" s="77">
        <v>154</v>
      </c>
      <c r="W5" s="77">
        <v>135</v>
      </c>
      <c r="X5" s="77">
        <v>106</v>
      </c>
      <c r="Y5" s="77">
        <v>32</v>
      </c>
      <c r="Z5">
        <v>158.19999999999999</v>
      </c>
      <c r="AA5">
        <v>52</v>
      </c>
      <c r="AB5">
        <v>195</v>
      </c>
      <c r="AC5">
        <v>220</v>
      </c>
      <c r="AD5">
        <v>115</v>
      </c>
      <c r="AE5">
        <v>126</v>
      </c>
      <c r="AF5">
        <v>74</v>
      </c>
    </row>
    <row r="6" spans="1:32" x14ac:dyDescent="0.2">
      <c r="A6" s="1">
        <v>39391</v>
      </c>
      <c r="B6" s="77">
        <v>123</v>
      </c>
      <c r="C6" s="77">
        <v>304</v>
      </c>
      <c r="D6" s="77">
        <v>-192.8</v>
      </c>
      <c r="E6" s="77">
        <v>268</v>
      </c>
      <c r="F6" s="77">
        <v>-433.8</v>
      </c>
      <c r="G6" s="77">
        <v>293</v>
      </c>
      <c r="H6" s="77">
        <v>-9.6</v>
      </c>
      <c r="I6" s="77">
        <v>283</v>
      </c>
      <c r="J6" s="77">
        <v>91</v>
      </c>
      <c r="K6" s="77">
        <v>21</v>
      </c>
      <c r="L6" s="77">
        <v>190</v>
      </c>
      <c r="M6" s="77">
        <v>38</v>
      </c>
      <c r="N6" s="77">
        <v>42</v>
      </c>
      <c r="O6" s="77">
        <v>48</v>
      </c>
      <c r="P6" s="77">
        <v>97</v>
      </c>
      <c r="Q6" s="77">
        <v>196</v>
      </c>
      <c r="R6" s="77">
        <v>180</v>
      </c>
      <c r="S6" s="77">
        <v>87</v>
      </c>
      <c r="T6" s="77">
        <v>93</v>
      </c>
      <c r="U6" s="77">
        <v>199</v>
      </c>
      <c r="V6" s="77">
        <v>130</v>
      </c>
      <c r="W6" s="77">
        <v>268</v>
      </c>
      <c r="X6" s="77">
        <v>107</v>
      </c>
      <c r="Y6" s="77">
        <v>39</v>
      </c>
      <c r="Z6">
        <v>158.69999999999999</v>
      </c>
      <c r="AA6">
        <v>26</v>
      </c>
      <c r="AB6">
        <v>181</v>
      </c>
      <c r="AC6">
        <v>235</v>
      </c>
      <c r="AD6">
        <v>116</v>
      </c>
      <c r="AE6">
        <v>103</v>
      </c>
      <c r="AF6">
        <v>102</v>
      </c>
    </row>
    <row r="7" spans="1:32" x14ac:dyDescent="0.2">
      <c r="A7" s="1">
        <v>39392</v>
      </c>
      <c r="B7" s="77">
        <v>144</v>
      </c>
      <c r="C7" s="77">
        <v>305</v>
      </c>
      <c r="D7" s="77">
        <v>-141.69999999999999</v>
      </c>
      <c r="E7" s="77">
        <v>245</v>
      </c>
      <c r="F7" s="77">
        <v>-423</v>
      </c>
      <c r="G7" s="77">
        <v>230</v>
      </c>
      <c r="H7" s="77">
        <v>17</v>
      </c>
      <c r="I7" s="77">
        <v>271</v>
      </c>
      <c r="J7" s="77">
        <v>41</v>
      </c>
      <c r="K7" s="77">
        <v>133</v>
      </c>
      <c r="L7" s="77">
        <v>166</v>
      </c>
      <c r="M7" s="77">
        <v>68</v>
      </c>
      <c r="N7" s="77">
        <v>66</v>
      </c>
      <c r="O7" s="77">
        <v>66</v>
      </c>
      <c r="P7" s="77">
        <v>140</v>
      </c>
      <c r="Q7" s="77">
        <v>209</v>
      </c>
      <c r="R7" s="77">
        <v>155</v>
      </c>
      <c r="S7" s="77">
        <v>57</v>
      </c>
      <c r="T7" s="77">
        <v>78</v>
      </c>
      <c r="U7" s="77">
        <v>159</v>
      </c>
      <c r="V7" s="77">
        <v>87</v>
      </c>
      <c r="W7" s="77">
        <v>162</v>
      </c>
      <c r="X7" s="77">
        <v>101</v>
      </c>
      <c r="Y7" s="77">
        <v>67</v>
      </c>
      <c r="Z7">
        <v>172.3</v>
      </c>
      <c r="AA7">
        <v>73</v>
      </c>
      <c r="AB7">
        <v>200</v>
      </c>
      <c r="AC7">
        <v>203</v>
      </c>
      <c r="AD7">
        <v>125</v>
      </c>
      <c r="AE7">
        <v>124</v>
      </c>
      <c r="AF7">
        <v>92</v>
      </c>
    </row>
    <row r="8" spans="1:32" x14ac:dyDescent="0.2">
      <c r="A8" s="1">
        <v>39393</v>
      </c>
      <c r="B8" s="77">
        <v>168</v>
      </c>
      <c r="C8" s="77">
        <v>331</v>
      </c>
      <c r="D8" s="77">
        <v>-381.6</v>
      </c>
      <c r="E8" s="77">
        <v>229</v>
      </c>
      <c r="F8" s="77">
        <v>-354.5</v>
      </c>
      <c r="G8" s="77">
        <v>223</v>
      </c>
      <c r="H8" s="77">
        <v>-16.8</v>
      </c>
      <c r="I8" s="77">
        <v>234</v>
      </c>
      <c r="J8" s="77">
        <v>63</v>
      </c>
      <c r="K8" s="77">
        <v>221</v>
      </c>
      <c r="L8" s="77">
        <v>175</v>
      </c>
      <c r="M8" s="77">
        <v>72</v>
      </c>
      <c r="N8" s="77">
        <v>40</v>
      </c>
      <c r="O8" s="77">
        <v>65</v>
      </c>
      <c r="P8" s="77">
        <v>103</v>
      </c>
      <c r="Q8" s="77">
        <v>196</v>
      </c>
      <c r="R8" s="77">
        <v>138</v>
      </c>
      <c r="S8" s="77">
        <v>18</v>
      </c>
      <c r="T8" s="77">
        <v>73</v>
      </c>
      <c r="U8" s="77">
        <v>126</v>
      </c>
      <c r="V8" s="77">
        <v>71</v>
      </c>
      <c r="W8" s="77">
        <v>171</v>
      </c>
      <c r="X8" s="77">
        <v>96</v>
      </c>
      <c r="Y8" s="77">
        <v>68</v>
      </c>
      <c r="Z8">
        <v>195.6</v>
      </c>
      <c r="AA8">
        <v>46</v>
      </c>
      <c r="AB8">
        <v>161</v>
      </c>
      <c r="AC8">
        <v>258</v>
      </c>
      <c r="AD8">
        <v>124</v>
      </c>
      <c r="AE8">
        <v>122</v>
      </c>
      <c r="AF8">
        <v>108</v>
      </c>
    </row>
    <row r="9" spans="1:32" x14ac:dyDescent="0.2">
      <c r="A9" s="1">
        <v>39394</v>
      </c>
      <c r="B9" s="77">
        <v>179</v>
      </c>
      <c r="C9" s="77">
        <v>309</v>
      </c>
      <c r="D9" s="77">
        <v>-381.7</v>
      </c>
      <c r="E9" s="77">
        <v>128</v>
      </c>
      <c r="F9" s="77">
        <v>170</v>
      </c>
      <c r="G9" s="77">
        <v>22</v>
      </c>
      <c r="H9" s="77">
        <v>59</v>
      </c>
      <c r="I9" s="77">
        <v>129</v>
      </c>
      <c r="J9" s="77">
        <v>326</v>
      </c>
      <c r="K9" s="77">
        <v>210</v>
      </c>
      <c r="L9" s="77">
        <v>202</v>
      </c>
      <c r="M9" s="77">
        <v>65</v>
      </c>
      <c r="N9" s="77">
        <v>32</v>
      </c>
      <c r="O9" s="77">
        <v>53</v>
      </c>
      <c r="P9" s="77">
        <v>87</v>
      </c>
      <c r="Q9" s="77">
        <v>179</v>
      </c>
      <c r="R9" s="77">
        <v>127</v>
      </c>
      <c r="S9" s="77">
        <v>39</v>
      </c>
      <c r="T9" s="77">
        <v>110</v>
      </c>
      <c r="U9" s="77">
        <v>104</v>
      </c>
      <c r="V9" s="77">
        <v>66</v>
      </c>
      <c r="W9" s="77">
        <v>140</v>
      </c>
      <c r="X9" s="77">
        <v>99</v>
      </c>
      <c r="Y9" s="77">
        <v>62</v>
      </c>
      <c r="Z9">
        <v>187.3</v>
      </c>
      <c r="AA9">
        <v>59</v>
      </c>
      <c r="AB9">
        <v>163</v>
      </c>
      <c r="AC9">
        <v>312</v>
      </c>
      <c r="AD9">
        <v>57</v>
      </c>
      <c r="AE9">
        <v>122</v>
      </c>
      <c r="AF9">
        <v>127</v>
      </c>
    </row>
    <row r="10" spans="1:32" x14ac:dyDescent="0.2">
      <c r="A10" s="1">
        <v>39395</v>
      </c>
      <c r="B10" s="77">
        <v>215</v>
      </c>
      <c r="C10" s="77">
        <v>277</v>
      </c>
      <c r="D10" s="77">
        <v>-239.7</v>
      </c>
      <c r="E10" s="77">
        <v>155</v>
      </c>
      <c r="F10" s="77">
        <v>-20.399999999999999</v>
      </c>
      <c r="G10" s="77">
        <v>9.1</v>
      </c>
      <c r="H10" s="77">
        <v>98</v>
      </c>
      <c r="I10" s="77">
        <v>106</v>
      </c>
      <c r="J10" s="77">
        <v>341</v>
      </c>
      <c r="K10" s="77">
        <v>228</v>
      </c>
      <c r="L10" s="77">
        <v>186</v>
      </c>
      <c r="M10" s="77">
        <v>83</v>
      </c>
      <c r="N10" s="77">
        <v>19</v>
      </c>
      <c r="O10" s="77">
        <v>48</v>
      </c>
      <c r="P10" s="77">
        <v>95</v>
      </c>
      <c r="Q10" s="77">
        <v>179</v>
      </c>
      <c r="R10" s="77">
        <v>120</v>
      </c>
      <c r="S10" s="77">
        <v>50</v>
      </c>
      <c r="T10" s="77">
        <v>62</v>
      </c>
      <c r="U10" s="77">
        <v>77</v>
      </c>
      <c r="V10" s="77">
        <v>63</v>
      </c>
      <c r="W10" s="77">
        <v>101</v>
      </c>
      <c r="X10" s="77">
        <v>83</v>
      </c>
      <c r="Y10" s="77">
        <v>75</v>
      </c>
      <c r="Z10">
        <v>166.9</v>
      </c>
      <c r="AA10">
        <v>39</v>
      </c>
      <c r="AB10">
        <v>143</v>
      </c>
      <c r="AC10">
        <v>334</v>
      </c>
      <c r="AD10">
        <v>49</v>
      </c>
      <c r="AE10">
        <v>115</v>
      </c>
      <c r="AF10">
        <v>126</v>
      </c>
    </row>
    <row r="11" spans="1:32" x14ac:dyDescent="0.2">
      <c r="A11" s="1">
        <v>39396</v>
      </c>
      <c r="B11" s="77">
        <v>195</v>
      </c>
      <c r="C11" s="77">
        <v>292</v>
      </c>
      <c r="D11" s="77">
        <v>-286.8</v>
      </c>
      <c r="E11" s="77">
        <v>158</v>
      </c>
      <c r="F11" s="77">
        <v>-47.2</v>
      </c>
      <c r="G11" s="77">
        <v>140</v>
      </c>
      <c r="H11" s="77">
        <v>78</v>
      </c>
      <c r="I11" s="77">
        <v>52</v>
      </c>
      <c r="J11" s="77">
        <v>420</v>
      </c>
      <c r="K11" s="77">
        <v>206</v>
      </c>
      <c r="L11" s="77">
        <v>172</v>
      </c>
      <c r="M11" s="77">
        <v>66</v>
      </c>
      <c r="N11" s="77">
        <v>8.6999999999999993</v>
      </c>
      <c r="O11" s="77">
        <v>65</v>
      </c>
      <c r="P11" s="77">
        <v>95</v>
      </c>
      <c r="Q11" s="77">
        <v>196</v>
      </c>
      <c r="R11" s="77">
        <v>121</v>
      </c>
      <c r="S11" s="77">
        <v>50</v>
      </c>
      <c r="T11" s="77">
        <v>47</v>
      </c>
      <c r="U11" s="77">
        <v>43</v>
      </c>
      <c r="V11" s="77">
        <v>56</v>
      </c>
      <c r="W11" s="77">
        <v>26</v>
      </c>
      <c r="X11" s="77">
        <v>75</v>
      </c>
      <c r="Y11" s="77">
        <v>56</v>
      </c>
      <c r="Z11">
        <v>145.5</v>
      </c>
      <c r="AA11">
        <v>73</v>
      </c>
      <c r="AB11">
        <v>128</v>
      </c>
      <c r="AC11">
        <v>338</v>
      </c>
      <c r="AD11">
        <v>50</v>
      </c>
      <c r="AE11">
        <v>103</v>
      </c>
      <c r="AF11">
        <v>136</v>
      </c>
    </row>
    <row r="12" spans="1:32" x14ac:dyDescent="0.2">
      <c r="A12" s="1">
        <v>39397</v>
      </c>
      <c r="B12" s="77">
        <v>170</v>
      </c>
      <c r="C12" s="77">
        <v>306</v>
      </c>
      <c r="D12" s="77">
        <v>42</v>
      </c>
      <c r="E12" s="77">
        <v>144</v>
      </c>
      <c r="F12" s="77">
        <v>-147.30000000000001</v>
      </c>
      <c r="G12" s="77">
        <v>116</v>
      </c>
      <c r="H12" s="77">
        <v>110</v>
      </c>
      <c r="I12" s="77">
        <v>-104.9</v>
      </c>
      <c r="J12" s="77">
        <v>464</v>
      </c>
      <c r="K12" s="77">
        <v>211</v>
      </c>
      <c r="L12" s="77">
        <v>256</v>
      </c>
      <c r="M12" s="77">
        <v>72</v>
      </c>
      <c r="N12" s="77">
        <v>55</v>
      </c>
      <c r="O12" s="77">
        <v>68</v>
      </c>
      <c r="P12" s="77">
        <v>96</v>
      </c>
      <c r="Q12" s="77">
        <v>190</v>
      </c>
      <c r="R12" s="77">
        <v>103</v>
      </c>
      <c r="S12" s="77">
        <v>48</v>
      </c>
      <c r="T12" s="77">
        <v>33</v>
      </c>
      <c r="U12" s="77">
        <v>31</v>
      </c>
      <c r="V12" s="77">
        <v>65</v>
      </c>
      <c r="W12" s="77">
        <v>-7.5</v>
      </c>
      <c r="X12" s="77">
        <v>77</v>
      </c>
      <c r="Y12" s="77">
        <v>72</v>
      </c>
      <c r="Z12">
        <v>147</v>
      </c>
      <c r="AA12">
        <v>107</v>
      </c>
      <c r="AB12">
        <v>128</v>
      </c>
      <c r="AC12">
        <v>346</v>
      </c>
      <c r="AD12">
        <v>48</v>
      </c>
      <c r="AE12">
        <v>104</v>
      </c>
      <c r="AF12">
        <v>118</v>
      </c>
    </row>
    <row r="13" spans="1:32" x14ac:dyDescent="0.2">
      <c r="A13" s="1">
        <v>39398</v>
      </c>
      <c r="B13" s="77">
        <v>172</v>
      </c>
      <c r="C13" s="77">
        <v>307</v>
      </c>
      <c r="D13" s="77">
        <v>44</v>
      </c>
      <c r="E13" s="77">
        <v>131</v>
      </c>
      <c r="F13" s="77">
        <v>-462.4</v>
      </c>
      <c r="G13" s="77">
        <v>229</v>
      </c>
      <c r="H13" s="77">
        <v>69</v>
      </c>
      <c r="I13" s="77">
        <v>-271.8</v>
      </c>
      <c r="J13" s="77">
        <v>77</v>
      </c>
      <c r="K13" s="77">
        <v>205</v>
      </c>
      <c r="L13" s="77">
        <v>228</v>
      </c>
      <c r="M13" s="77">
        <v>100</v>
      </c>
      <c r="N13" s="77">
        <v>51</v>
      </c>
      <c r="O13" s="77">
        <v>73</v>
      </c>
      <c r="P13" s="77">
        <v>103</v>
      </c>
      <c r="Q13" s="77">
        <v>175</v>
      </c>
      <c r="R13" s="77">
        <v>107</v>
      </c>
      <c r="S13" s="77">
        <v>72</v>
      </c>
      <c r="T13" s="77">
        <v>45</v>
      </c>
      <c r="U13" s="77">
        <v>40</v>
      </c>
      <c r="V13" s="77">
        <v>74</v>
      </c>
      <c r="W13" s="77">
        <v>-11.9</v>
      </c>
      <c r="X13" s="77">
        <v>72</v>
      </c>
      <c r="Y13" s="77">
        <v>61</v>
      </c>
      <c r="Z13">
        <v>153.69999999999999</v>
      </c>
      <c r="AA13">
        <v>152</v>
      </c>
      <c r="AB13">
        <v>125</v>
      </c>
      <c r="AC13">
        <v>339</v>
      </c>
      <c r="AD13">
        <v>43</v>
      </c>
      <c r="AE13">
        <v>94</v>
      </c>
      <c r="AF13">
        <v>126</v>
      </c>
    </row>
    <row r="14" spans="1:32" x14ac:dyDescent="0.2">
      <c r="A14" s="1">
        <v>39399</v>
      </c>
      <c r="B14" s="77">
        <v>145</v>
      </c>
      <c r="C14" s="77">
        <v>258</v>
      </c>
      <c r="D14" s="77">
        <v>-202.2</v>
      </c>
      <c r="E14" s="77">
        <v>113</v>
      </c>
      <c r="F14" s="77">
        <v>-237.7</v>
      </c>
      <c r="G14" s="77">
        <v>266</v>
      </c>
      <c r="H14" s="77">
        <v>-24.1</v>
      </c>
      <c r="I14" s="77">
        <v>-501.5</v>
      </c>
      <c r="J14" s="77">
        <v>81</v>
      </c>
      <c r="K14" s="77">
        <v>198</v>
      </c>
      <c r="L14" s="77">
        <v>219</v>
      </c>
      <c r="M14" s="77">
        <v>91</v>
      </c>
      <c r="N14" s="77">
        <v>28</v>
      </c>
      <c r="O14" s="77">
        <v>64</v>
      </c>
      <c r="P14" s="77">
        <v>103</v>
      </c>
      <c r="Q14" s="77">
        <v>152</v>
      </c>
      <c r="R14" s="77">
        <v>105</v>
      </c>
      <c r="S14" s="77">
        <v>87</v>
      </c>
      <c r="T14" s="77">
        <v>66</v>
      </c>
      <c r="U14" s="77">
        <v>55</v>
      </c>
      <c r="V14" s="77">
        <v>86</v>
      </c>
      <c r="W14" s="77">
        <v>-15.9</v>
      </c>
      <c r="X14" s="77">
        <v>81</v>
      </c>
      <c r="Y14" s="77">
        <v>35</v>
      </c>
      <c r="Z14">
        <v>138.6</v>
      </c>
      <c r="AA14">
        <v>127</v>
      </c>
      <c r="AB14">
        <v>136</v>
      </c>
      <c r="AC14">
        <v>335</v>
      </c>
      <c r="AD14">
        <v>37</v>
      </c>
      <c r="AE14">
        <v>91</v>
      </c>
      <c r="AF14">
        <v>153</v>
      </c>
    </row>
    <row r="15" spans="1:32" x14ac:dyDescent="0.2">
      <c r="A15" s="1">
        <v>39400</v>
      </c>
      <c r="B15" s="77">
        <v>146</v>
      </c>
      <c r="C15" s="77">
        <v>262</v>
      </c>
      <c r="D15" s="77">
        <v>-357.1</v>
      </c>
      <c r="E15" s="77">
        <v>98</v>
      </c>
      <c r="F15" s="77">
        <v>-251.2</v>
      </c>
      <c r="G15" s="77">
        <v>218</v>
      </c>
      <c r="H15" s="77">
        <v>-180.8</v>
      </c>
      <c r="I15" s="77">
        <v>-657.5</v>
      </c>
      <c r="J15" s="77">
        <v>52</v>
      </c>
      <c r="K15" s="77">
        <v>232</v>
      </c>
      <c r="L15" s="77">
        <v>255</v>
      </c>
      <c r="M15" s="77">
        <v>110</v>
      </c>
      <c r="N15" s="77">
        <v>33</v>
      </c>
      <c r="O15" s="77">
        <v>59</v>
      </c>
      <c r="P15" s="77">
        <v>116</v>
      </c>
      <c r="Q15" s="77">
        <v>145</v>
      </c>
      <c r="R15" s="77">
        <v>130</v>
      </c>
      <c r="S15" s="77">
        <v>97</v>
      </c>
      <c r="T15" s="77">
        <v>55</v>
      </c>
      <c r="U15" s="77">
        <v>74</v>
      </c>
      <c r="V15" s="77">
        <v>87</v>
      </c>
      <c r="W15" s="77">
        <v>-28.8</v>
      </c>
      <c r="X15" s="77">
        <v>70</v>
      </c>
      <c r="Y15" s="77">
        <v>46</v>
      </c>
      <c r="Z15">
        <v>124.2</v>
      </c>
      <c r="AA15">
        <v>175</v>
      </c>
      <c r="AB15">
        <v>123</v>
      </c>
      <c r="AC15">
        <v>331</v>
      </c>
      <c r="AD15">
        <v>40</v>
      </c>
      <c r="AE15">
        <v>92</v>
      </c>
      <c r="AF15">
        <v>141</v>
      </c>
    </row>
    <row r="16" spans="1:32" x14ac:dyDescent="0.2">
      <c r="A16" s="1">
        <v>39401</v>
      </c>
      <c r="B16" s="77">
        <v>159</v>
      </c>
      <c r="C16" s="77">
        <v>230</v>
      </c>
      <c r="D16" s="77">
        <v>-334.3</v>
      </c>
      <c r="E16" s="77">
        <v>119</v>
      </c>
      <c r="F16" s="77">
        <v>-305.89999999999998</v>
      </c>
      <c r="G16" s="77">
        <v>272</v>
      </c>
      <c r="H16" s="77">
        <v>-200.5</v>
      </c>
      <c r="I16" s="77">
        <v>-658.5</v>
      </c>
      <c r="J16" s="77">
        <v>2.1</v>
      </c>
      <c r="K16" s="77">
        <v>227</v>
      </c>
      <c r="L16" s="77">
        <v>239</v>
      </c>
      <c r="M16" s="77">
        <v>99</v>
      </c>
      <c r="N16" s="77">
        <v>65</v>
      </c>
      <c r="O16" s="77">
        <v>46</v>
      </c>
      <c r="P16" s="77">
        <v>106</v>
      </c>
      <c r="Q16" s="77">
        <v>144</v>
      </c>
      <c r="R16" s="77">
        <v>110</v>
      </c>
      <c r="S16" s="77">
        <v>93</v>
      </c>
      <c r="T16" s="77">
        <v>57</v>
      </c>
      <c r="U16" s="77">
        <v>93</v>
      </c>
      <c r="V16" s="77">
        <v>86</v>
      </c>
      <c r="W16" s="77">
        <v>-48.6</v>
      </c>
      <c r="X16" s="77">
        <v>72</v>
      </c>
      <c r="Y16" s="77">
        <v>60</v>
      </c>
      <c r="Z16">
        <v>127.3</v>
      </c>
      <c r="AA16">
        <v>92</v>
      </c>
      <c r="AB16">
        <v>110</v>
      </c>
      <c r="AC16">
        <v>308</v>
      </c>
      <c r="AD16">
        <v>40</v>
      </c>
      <c r="AE16">
        <v>79</v>
      </c>
      <c r="AF16">
        <v>118</v>
      </c>
    </row>
    <row r="17" spans="1:32" x14ac:dyDescent="0.2">
      <c r="A17" s="1">
        <v>39402</v>
      </c>
      <c r="B17" s="77">
        <v>157</v>
      </c>
      <c r="C17" s="77">
        <v>236</v>
      </c>
      <c r="D17" s="77">
        <v>-329.2</v>
      </c>
      <c r="E17" s="77">
        <v>104</v>
      </c>
      <c r="F17" s="77">
        <v>-246.1</v>
      </c>
      <c r="G17" s="77">
        <v>277</v>
      </c>
      <c r="H17" s="77">
        <v>-197.7</v>
      </c>
      <c r="I17" s="77">
        <v>-539.6</v>
      </c>
      <c r="J17" s="77">
        <v>134</v>
      </c>
      <c r="K17" s="77">
        <v>190</v>
      </c>
      <c r="L17" s="77">
        <v>247</v>
      </c>
      <c r="M17" s="77">
        <v>86</v>
      </c>
      <c r="N17" s="77">
        <v>47</v>
      </c>
      <c r="O17" s="77">
        <v>35</v>
      </c>
      <c r="P17" s="77">
        <v>98</v>
      </c>
      <c r="Q17" s="77">
        <v>149</v>
      </c>
      <c r="R17" s="77">
        <v>109</v>
      </c>
      <c r="S17" s="77">
        <v>93</v>
      </c>
      <c r="T17" s="77">
        <v>69</v>
      </c>
      <c r="U17" s="77">
        <v>89</v>
      </c>
      <c r="V17" s="77">
        <v>83</v>
      </c>
      <c r="W17" s="77">
        <v>-38.799999999999997</v>
      </c>
      <c r="X17" s="77">
        <v>64</v>
      </c>
      <c r="Y17" s="77">
        <v>52</v>
      </c>
      <c r="Z17">
        <v>118</v>
      </c>
      <c r="AA17">
        <v>140</v>
      </c>
      <c r="AB17">
        <v>102</v>
      </c>
      <c r="AC17">
        <v>301</v>
      </c>
      <c r="AD17">
        <v>46</v>
      </c>
      <c r="AE17">
        <v>82</v>
      </c>
      <c r="AF17">
        <v>95</v>
      </c>
    </row>
    <row r="18" spans="1:32" x14ac:dyDescent="0.2">
      <c r="A18" s="1">
        <v>39403</v>
      </c>
      <c r="B18" s="77">
        <v>160</v>
      </c>
      <c r="C18" s="77">
        <v>275</v>
      </c>
      <c r="D18" s="77">
        <v>-101.2</v>
      </c>
      <c r="E18" s="77">
        <v>110</v>
      </c>
      <c r="F18" s="77">
        <v>-305.89999999999998</v>
      </c>
      <c r="G18" s="77">
        <v>252</v>
      </c>
      <c r="H18" s="77">
        <v>-77.099999999999994</v>
      </c>
      <c r="I18" s="77">
        <v>-358.2</v>
      </c>
      <c r="J18" s="77">
        <v>-145.9</v>
      </c>
      <c r="K18" s="77">
        <v>124</v>
      </c>
      <c r="L18" s="77">
        <v>251</v>
      </c>
      <c r="M18" s="77">
        <v>75</v>
      </c>
      <c r="N18" s="77">
        <v>50</v>
      </c>
      <c r="O18" s="77">
        <v>53</v>
      </c>
      <c r="P18" s="77">
        <v>103</v>
      </c>
      <c r="Q18" s="77">
        <v>123</v>
      </c>
      <c r="R18" s="77">
        <v>123</v>
      </c>
      <c r="S18" s="77">
        <v>88</v>
      </c>
      <c r="T18" s="77">
        <v>85</v>
      </c>
      <c r="U18" s="77">
        <v>82</v>
      </c>
      <c r="V18" s="77">
        <v>80</v>
      </c>
      <c r="W18" s="77">
        <v>64</v>
      </c>
      <c r="X18" s="77">
        <v>54</v>
      </c>
      <c r="Y18" s="77">
        <v>64</v>
      </c>
      <c r="Z18">
        <v>110.4</v>
      </c>
      <c r="AA18">
        <v>165</v>
      </c>
      <c r="AB18">
        <v>94</v>
      </c>
      <c r="AC18">
        <v>289</v>
      </c>
      <c r="AD18">
        <v>42</v>
      </c>
      <c r="AE18">
        <v>93</v>
      </c>
      <c r="AF18">
        <v>53</v>
      </c>
    </row>
    <row r="19" spans="1:32" x14ac:dyDescent="0.2">
      <c r="A19" s="1">
        <v>39404</v>
      </c>
      <c r="B19" s="77">
        <v>144</v>
      </c>
      <c r="C19" s="77">
        <v>270</v>
      </c>
      <c r="D19" s="77">
        <v>175</v>
      </c>
      <c r="E19" s="77">
        <v>135</v>
      </c>
      <c r="F19" s="77">
        <v>-354.4</v>
      </c>
      <c r="G19" s="77">
        <v>160</v>
      </c>
      <c r="H19" s="77">
        <v>59</v>
      </c>
      <c r="I19" s="77">
        <v>-91.8</v>
      </c>
      <c r="J19" s="77">
        <v>41</v>
      </c>
      <c r="K19" s="77">
        <v>37</v>
      </c>
      <c r="L19" s="77">
        <v>233</v>
      </c>
      <c r="M19" s="77">
        <v>92</v>
      </c>
      <c r="N19" s="77">
        <v>37</v>
      </c>
      <c r="O19" s="77">
        <v>28</v>
      </c>
      <c r="P19" s="77">
        <v>92</v>
      </c>
      <c r="Q19" s="77">
        <v>110</v>
      </c>
      <c r="R19" s="77">
        <v>121</v>
      </c>
      <c r="S19" s="77">
        <v>91</v>
      </c>
      <c r="T19" s="77">
        <v>96</v>
      </c>
      <c r="U19" s="77">
        <v>81</v>
      </c>
      <c r="V19" s="77">
        <v>70</v>
      </c>
      <c r="W19" s="77">
        <v>112</v>
      </c>
      <c r="X19" s="77">
        <v>36</v>
      </c>
      <c r="Y19" s="77">
        <v>63</v>
      </c>
      <c r="Z19">
        <v>94</v>
      </c>
      <c r="AA19">
        <v>130</v>
      </c>
      <c r="AB19">
        <v>81</v>
      </c>
      <c r="AC19">
        <v>275</v>
      </c>
      <c r="AD19">
        <v>40</v>
      </c>
      <c r="AE19">
        <v>88</v>
      </c>
      <c r="AF19">
        <v>78</v>
      </c>
    </row>
    <row r="20" spans="1:32" x14ac:dyDescent="0.2">
      <c r="A20" s="1">
        <v>39405</v>
      </c>
      <c r="B20" s="77">
        <v>123</v>
      </c>
      <c r="C20" s="77">
        <v>293</v>
      </c>
      <c r="D20" s="77">
        <v>-42.2</v>
      </c>
      <c r="E20" s="77">
        <v>106</v>
      </c>
      <c r="F20" s="77">
        <v>-292.39999999999998</v>
      </c>
      <c r="G20" s="77">
        <v>143</v>
      </c>
      <c r="H20" s="77">
        <v>-125.4</v>
      </c>
      <c r="I20" s="77">
        <v>124</v>
      </c>
      <c r="J20" s="77">
        <v>247</v>
      </c>
      <c r="K20" s="77">
        <v>-22.2</v>
      </c>
      <c r="L20" s="77">
        <v>236</v>
      </c>
      <c r="M20" s="77">
        <v>88</v>
      </c>
      <c r="N20" s="77">
        <v>47</v>
      </c>
      <c r="O20" s="77">
        <v>16</v>
      </c>
      <c r="P20" s="77">
        <v>80</v>
      </c>
      <c r="Q20" s="77">
        <v>106</v>
      </c>
      <c r="R20" s="77">
        <v>122</v>
      </c>
      <c r="S20" s="77">
        <v>83</v>
      </c>
      <c r="T20" s="77">
        <v>106</v>
      </c>
      <c r="U20" s="77">
        <v>78</v>
      </c>
      <c r="V20" s="77">
        <v>75</v>
      </c>
      <c r="W20" s="77">
        <v>131</v>
      </c>
      <c r="X20" s="77">
        <v>23</v>
      </c>
      <c r="Y20" s="77">
        <v>82</v>
      </c>
      <c r="Z20">
        <v>88.1</v>
      </c>
      <c r="AA20">
        <v>96</v>
      </c>
      <c r="AB20">
        <v>77</v>
      </c>
      <c r="AC20">
        <v>273</v>
      </c>
      <c r="AD20">
        <v>47</v>
      </c>
      <c r="AE20">
        <v>99</v>
      </c>
      <c r="AF20">
        <v>85</v>
      </c>
    </row>
    <row r="21" spans="1:32" x14ac:dyDescent="0.2">
      <c r="A21" s="1">
        <v>39406</v>
      </c>
      <c r="B21" s="77">
        <v>97</v>
      </c>
      <c r="C21" s="77">
        <v>293</v>
      </c>
      <c r="D21" s="77">
        <v>184</v>
      </c>
      <c r="E21" s="77">
        <v>228</v>
      </c>
      <c r="F21" s="77">
        <v>-176.2</v>
      </c>
      <c r="G21" s="77">
        <v>108</v>
      </c>
      <c r="H21" s="77">
        <v>-125.7</v>
      </c>
      <c r="I21" s="77">
        <v>413</v>
      </c>
      <c r="J21" s="77">
        <v>390</v>
      </c>
      <c r="K21" s="77">
        <v>-34.6</v>
      </c>
      <c r="L21" s="77">
        <v>192</v>
      </c>
      <c r="M21" s="77">
        <v>98</v>
      </c>
      <c r="N21" s="77">
        <v>73</v>
      </c>
      <c r="O21" s="77">
        <v>24</v>
      </c>
      <c r="P21" s="77">
        <v>81</v>
      </c>
      <c r="Q21" s="77">
        <v>115</v>
      </c>
      <c r="R21" s="77">
        <v>107</v>
      </c>
      <c r="S21" s="77">
        <v>75</v>
      </c>
      <c r="T21" s="77">
        <v>90</v>
      </c>
      <c r="U21" s="77">
        <v>73</v>
      </c>
      <c r="V21" s="77">
        <v>79</v>
      </c>
      <c r="W21" s="77">
        <v>155</v>
      </c>
      <c r="X21" s="77">
        <v>0.6</v>
      </c>
      <c r="Y21" s="77">
        <v>79</v>
      </c>
      <c r="Z21">
        <v>78</v>
      </c>
      <c r="AA21">
        <v>132</v>
      </c>
      <c r="AB21">
        <v>55</v>
      </c>
      <c r="AC21">
        <v>267</v>
      </c>
      <c r="AD21">
        <v>46</v>
      </c>
      <c r="AE21">
        <v>92</v>
      </c>
      <c r="AF21">
        <v>87</v>
      </c>
    </row>
    <row r="22" spans="1:32" x14ac:dyDescent="0.2">
      <c r="A22" s="1">
        <v>39407</v>
      </c>
      <c r="B22" s="77">
        <v>105</v>
      </c>
      <c r="C22" s="77">
        <v>293</v>
      </c>
      <c r="D22" s="77">
        <v>190</v>
      </c>
      <c r="E22" s="77">
        <v>183</v>
      </c>
      <c r="F22" s="77">
        <v>-236.2</v>
      </c>
      <c r="G22" s="77">
        <v>77</v>
      </c>
      <c r="H22" s="77">
        <v>-131.19999999999999</v>
      </c>
      <c r="I22" s="77">
        <v>671</v>
      </c>
      <c r="J22" s="77">
        <v>791</v>
      </c>
      <c r="K22" s="77">
        <v>-120</v>
      </c>
      <c r="L22" s="77">
        <v>96</v>
      </c>
      <c r="M22" s="77">
        <v>72</v>
      </c>
      <c r="N22" s="77">
        <v>88</v>
      </c>
      <c r="O22" s="77">
        <v>-39.299999999999997</v>
      </c>
      <c r="P22" s="77">
        <v>93</v>
      </c>
      <c r="Q22" s="77">
        <v>117</v>
      </c>
      <c r="R22" s="77">
        <v>78</v>
      </c>
      <c r="S22" s="77">
        <v>73</v>
      </c>
      <c r="T22" s="77">
        <v>92</v>
      </c>
      <c r="U22" s="77">
        <v>60</v>
      </c>
      <c r="V22" s="77">
        <v>74</v>
      </c>
      <c r="W22" s="77">
        <v>181</v>
      </c>
      <c r="X22" s="77">
        <v>13</v>
      </c>
      <c r="Y22" s="77">
        <v>78</v>
      </c>
      <c r="Z22">
        <v>68.099999999999994</v>
      </c>
      <c r="AA22">
        <v>116</v>
      </c>
      <c r="AB22">
        <v>68</v>
      </c>
      <c r="AC22">
        <v>259</v>
      </c>
      <c r="AD22">
        <v>39</v>
      </c>
      <c r="AE22">
        <v>94</v>
      </c>
      <c r="AF22">
        <v>88</v>
      </c>
    </row>
    <row r="23" spans="1:32" x14ac:dyDescent="0.2">
      <c r="A23" s="1">
        <v>39408</v>
      </c>
      <c r="B23" s="77">
        <v>117</v>
      </c>
      <c r="C23" s="77">
        <v>370</v>
      </c>
      <c r="D23" s="77">
        <v>46</v>
      </c>
      <c r="E23" s="77">
        <v>266</v>
      </c>
      <c r="F23" s="77">
        <v>-260.10000000000002</v>
      </c>
      <c r="G23" s="77">
        <v>105</v>
      </c>
      <c r="H23" s="77">
        <v>-126.7</v>
      </c>
      <c r="I23" s="77">
        <v>913</v>
      </c>
      <c r="J23" s="77">
        <v>728</v>
      </c>
      <c r="K23" s="77">
        <v>-5.5</v>
      </c>
      <c r="L23" s="77">
        <v>43</v>
      </c>
      <c r="M23" s="77">
        <v>78</v>
      </c>
      <c r="N23" s="77">
        <v>52</v>
      </c>
      <c r="O23" s="77">
        <v>-31.8</v>
      </c>
      <c r="P23" s="77">
        <v>109</v>
      </c>
      <c r="Q23" s="77">
        <v>142</v>
      </c>
      <c r="R23" s="77">
        <v>79</v>
      </c>
      <c r="S23" s="77">
        <v>77</v>
      </c>
      <c r="T23" s="77">
        <v>89</v>
      </c>
      <c r="U23" s="77">
        <v>55</v>
      </c>
      <c r="V23" s="77">
        <v>72</v>
      </c>
      <c r="W23" s="77">
        <v>224</v>
      </c>
      <c r="X23" s="77">
        <v>28</v>
      </c>
      <c r="Y23" s="77">
        <v>76</v>
      </c>
      <c r="Z23">
        <v>52.6</v>
      </c>
      <c r="AA23">
        <v>188</v>
      </c>
      <c r="AB23">
        <v>80</v>
      </c>
      <c r="AC23">
        <v>242</v>
      </c>
      <c r="AD23">
        <v>29</v>
      </c>
      <c r="AE23">
        <v>104</v>
      </c>
      <c r="AF23">
        <v>91</v>
      </c>
    </row>
    <row r="24" spans="1:32" x14ac:dyDescent="0.2">
      <c r="A24" s="1">
        <v>39409</v>
      </c>
      <c r="B24" s="77">
        <v>113</v>
      </c>
      <c r="C24" s="77">
        <v>366</v>
      </c>
      <c r="D24" s="77">
        <v>366</v>
      </c>
      <c r="E24" s="77">
        <v>265</v>
      </c>
      <c r="F24" s="77">
        <v>-320.89999999999998</v>
      </c>
      <c r="G24" s="77">
        <v>77</v>
      </c>
      <c r="H24" s="77">
        <v>102</v>
      </c>
      <c r="I24" s="77">
        <v>1055</v>
      </c>
      <c r="J24" s="77">
        <v>649</v>
      </c>
      <c r="K24" s="77">
        <v>22</v>
      </c>
      <c r="L24" s="77">
        <v>20</v>
      </c>
      <c r="M24" s="77">
        <v>80</v>
      </c>
      <c r="N24" s="77">
        <v>72</v>
      </c>
      <c r="O24" s="77">
        <v>31</v>
      </c>
      <c r="P24" s="77">
        <v>106</v>
      </c>
      <c r="Q24" s="77">
        <v>158</v>
      </c>
      <c r="R24" s="77">
        <v>68</v>
      </c>
      <c r="S24" s="77">
        <v>77</v>
      </c>
      <c r="T24" s="77">
        <v>84</v>
      </c>
      <c r="U24" s="77">
        <v>51</v>
      </c>
      <c r="V24" s="77">
        <v>70</v>
      </c>
      <c r="W24" s="77">
        <v>239</v>
      </c>
      <c r="X24" s="77">
        <v>28</v>
      </c>
      <c r="Y24" s="77">
        <v>82</v>
      </c>
      <c r="Z24">
        <v>68.599999999999994</v>
      </c>
      <c r="AA24">
        <v>162</v>
      </c>
      <c r="AB24">
        <v>85</v>
      </c>
      <c r="AC24">
        <v>222</v>
      </c>
      <c r="AD24">
        <v>27</v>
      </c>
      <c r="AE24">
        <v>96</v>
      </c>
      <c r="AF24">
        <v>108</v>
      </c>
    </row>
    <row r="25" spans="1:32" x14ac:dyDescent="0.2">
      <c r="A25" s="1">
        <v>39410</v>
      </c>
      <c r="B25" s="77">
        <v>92</v>
      </c>
      <c r="C25" s="77">
        <v>360</v>
      </c>
      <c r="D25" s="77">
        <v>145</v>
      </c>
      <c r="E25" s="77">
        <v>179</v>
      </c>
      <c r="F25" s="77">
        <v>-319.60000000000002</v>
      </c>
      <c r="G25" s="77">
        <v>75</v>
      </c>
      <c r="H25" s="77">
        <v>115</v>
      </c>
      <c r="I25" s="77">
        <v>852</v>
      </c>
      <c r="J25" s="77">
        <v>729</v>
      </c>
      <c r="K25" s="77">
        <v>-6.1</v>
      </c>
      <c r="L25" s="77">
        <v>1.6</v>
      </c>
      <c r="M25" s="77">
        <v>99</v>
      </c>
      <c r="N25" s="77">
        <v>83</v>
      </c>
      <c r="O25" s="77">
        <v>-2</v>
      </c>
      <c r="P25" s="77">
        <v>112</v>
      </c>
      <c r="Q25" s="77">
        <v>174</v>
      </c>
      <c r="R25" s="77">
        <v>60</v>
      </c>
      <c r="S25" s="77">
        <v>70</v>
      </c>
      <c r="T25" s="77">
        <v>89</v>
      </c>
      <c r="U25" s="77">
        <v>65</v>
      </c>
      <c r="V25" s="77">
        <v>62</v>
      </c>
      <c r="W25" s="77">
        <v>214</v>
      </c>
      <c r="X25" s="77">
        <v>34</v>
      </c>
      <c r="Y25" s="77">
        <v>66</v>
      </c>
      <c r="Z25">
        <v>66.8</v>
      </c>
      <c r="AA25">
        <v>125</v>
      </c>
      <c r="AB25">
        <v>86</v>
      </c>
      <c r="AC25">
        <v>228</v>
      </c>
      <c r="AD25">
        <v>26</v>
      </c>
      <c r="AE25">
        <v>83</v>
      </c>
      <c r="AF25">
        <v>138</v>
      </c>
    </row>
    <row r="26" spans="1:32" x14ac:dyDescent="0.2">
      <c r="A26" s="1">
        <v>39411</v>
      </c>
      <c r="B26" s="77">
        <v>-26.4</v>
      </c>
      <c r="C26" s="77">
        <v>355</v>
      </c>
      <c r="D26" s="77">
        <v>131</v>
      </c>
      <c r="E26" s="77">
        <v>195</v>
      </c>
      <c r="F26" s="77">
        <v>-323.3</v>
      </c>
      <c r="G26" s="77">
        <v>79</v>
      </c>
      <c r="H26" s="77">
        <v>45</v>
      </c>
      <c r="I26" s="77">
        <v>747</v>
      </c>
      <c r="J26" s="77">
        <v>597</v>
      </c>
      <c r="K26" s="77">
        <v>90</v>
      </c>
      <c r="L26" s="77">
        <v>-12.5</v>
      </c>
      <c r="M26" s="77">
        <v>47</v>
      </c>
      <c r="N26" s="77">
        <v>71</v>
      </c>
      <c r="O26" s="77">
        <v>-1.2</v>
      </c>
      <c r="P26" s="77">
        <v>119</v>
      </c>
      <c r="Q26" s="77">
        <v>189</v>
      </c>
      <c r="R26" s="77">
        <v>63</v>
      </c>
      <c r="S26" s="77">
        <v>73</v>
      </c>
      <c r="T26" s="77">
        <v>89</v>
      </c>
      <c r="U26" s="77">
        <v>74</v>
      </c>
      <c r="V26" s="77">
        <v>67</v>
      </c>
      <c r="W26" s="77">
        <v>214</v>
      </c>
      <c r="X26" s="77">
        <v>38</v>
      </c>
      <c r="Y26" s="77">
        <v>61</v>
      </c>
      <c r="Z26">
        <v>73</v>
      </c>
      <c r="AA26">
        <v>156</v>
      </c>
      <c r="AB26">
        <v>80</v>
      </c>
      <c r="AC26">
        <v>230</v>
      </c>
      <c r="AD26">
        <v>30</v>
      </c>
      <c r="AE26">
        <v>98</v>
      </c>
      <c r="AF26">
        <v>115</v>
      </c>
    </row>
    <row r="27" spans="1:32" x14ac:dyDescent="0.2">
      <c r="A27" s="1">
        <v>39412</v>
      </c>
      <c r="B27" s="77">
        <v>-57.8</v>
      </c>
      <c r="C27" s="77">
        <v>292</v>
      </c>
      <c r="D27" s="77">
        <v>262</v>
      </c>
      <c r="E27" s="77">
        <v>91</v>
      </c>
      <c r="F27" s="77">
        <v>-289.8</v>
      </c>
      <c r="G27" s="77">
        <v>-44.1</v>
      </c>
      <c r="H27" s="77">
        <v>93</v>
      </c>
      <c r="I27" s="77">
        <v>562</v>
      </c>
      <c r="J27" s="77">
        <v>496</v>
      </c>
      <c r="K27" s="77">
        <v>34</v>
      </c>
      <c r="L27" s="77">
        <v>-0.8</v>
      </c>
      <c r="M27" s="77">
        <v>25</v>
      </c>
      <c r="N27" s="77">
        <v>77</v>
      </c>
      <c r="O27" s="77">
        <v>0</v>
      </c>
      <c r="P27" s="77">
        <v>143</v>
      </c>
      <c r="Q27" s="77">
        <v>201</v>
      </c>
      <c r="R27" s="77">
        <v>49</v>
      </c>
      <c r="S27" s="77">
        <v>81</v>
      </c>
      <c r="T27" s="77">
        <v>67</v>
      </c>
      <c r="U27" s="77">
        <v>78</v>
      </c>
      <c r="V27" s="77">
        <v>57</v>
      </c>
      <c r="W27" s="77">
        <v>191</v>
      </c>
      <c r="X27" s="77">
        <v>57</v>
      </c>
      <c r="Y27" s="77">
        <v>65</v>
      </c>
      <c r="Z27">
        <v>74.599999999999994</v>
      </c>
      <c r="AA27">
        <v>153</v>
      </c>
      <c r="AB27">
        <v>70</v>
      </c>
      <c r="AC27">
        <v>218</v>
      </c>
      <c r="AD27">
        <v>36</v>
      </c>
      <c r="AE27">
        <v>120</v>
      </c>
      <c r="AF27">
        <v>85</v>
      </c>
    </row>
    <row r="28" spans="1:32" x14ac:dyDescent="0.2">
      <c r="A28" s="1">
        <v>39413</v>
      </c>
      <c r="B28" s="77">
        <v>-50.1</v>
      </c>
      <c r="C28" s="77">
        <v>276</v>
      </c>
      <c r="D28" s="77">
        <v>116</v>
      </c>
      <c r="E28" s="77">
        <v>80</v>
      </c>
      <c r="F28" s="77">
        <v>-283.3</v>
      </c>
      <c r="G28" s="77">
        <v>-8.1</v>
      </c>
      <c r="H28" s="77">
        <v>76</v>
      </c>
      <c r="I28" s="77">
        <v>282</v>
      </c>
      <c r="J28" s="77">
        <v>378</v>
      </c>
      <c r="K28" s="77">
        <v>31</v>
      </c>
      <c r="L28" s="77">
        <v>36</v>
      </c>
      <c r="M28" s="77">
        <v>50</v>
      </c>
      <c r="N28" s="77">
        <v>62</v>
      </c>
      <c r="O28" s="77">
        <v>11</v>
      </c>
      <c r="P28" s="77">
        <v>127</v>
      </c>
      <c r="Q28" s="77">
        <v>180</v>
      </c>
      <c r="R28" s="77">
        <v>56</v>
      </c>
      <c r="S28" s="77">
        <v>84</v>
      </c>
      <c r="T28" s="77">
        <v>66</v>
      </c>
      <c r="U28" s="77">
        <v>73</v>
      </c>
      <c r="V28" s="77">
        <v>62</v>
      </c>
      <c r="W28" s="77">
        <v>190</v>
      </c>
      <c r="X28" s="77">
        <v>65</v>
      </c>
      <c r="Y28" s="77">
        <v>75</v>
      </c>
      <c r="Z28">
        <v>84</v>
      </c>
      <c r="AA28">
        <v>105</v>
      </c>
      <c r="AB28">
        <v>70</v>
      </c>
      <c r="AC28">
        <v>226</v>
      </c>
      <c r="AD28">
        <v>33</v>
      </c>
      <c r="AE28">
        <v>125</v>
      </c>
      <c r="AF28">
        <v>84</v>
      </c>
    </row>
    <row r="29" spans="1:32" x14ac:dyDescent="0.2">
      <c r="A29" s="1">
        <v>39414</v>
      </c>
      <c r="B29" s="77">
        <v>-32.5</v>
      </c>
      <c r="C29" s="77">
        <v>271</v>
      </c>
      <c r="D29" s="77">
        <v>73</v>
      </c>
      <c r="E29" s="77">
        <v>47</v>
      </c>
      <c r="F29" s="77">
        <v>-338.4</v>
      </c>
      <c r="G29" s="77">
        <v>-25.4</v>
      </c>
      <c r="H29" s="77">
        <v>-46.4</v>
      </c>
      <c r="I29" s="77">
        <v>264</v>
      </c>
      <c r="J29" s="77">
        <v>224</v>
      </c>
      <c r="K29" s="77">
        <v>108</v>
      </c>
      <c r="L29" s="77">
        <v>130</v>
      </c>
      <c r="M29" s="77">
        <v>58</v>
      </c>
      <c r="N29" s="77">
        <v>68</v>
      </c>
      <c r="O29" s="77">
        <v>60</v>
      </c>
      <c r="P29" s="77">
        <v>110</v>
      </c>
      <c r="Q29" s="77">
        <v>176</v>
      </c>
      <c r="R29" s="77">
        <v>56</v>
      </c>
      <c r="S29" s="77">
        <v>61</v>
      </c>
      <c r="T29" s="77">
        <v>84</v>
      </c>
      <c r="U29" s="77">
        <v>70</v>
      </c>
      <c r="V29" s="77">
        <v>75</v>
      </c>
      <c r="W29" s="77">
        <v>192</v>
      </c>
      <c r="X29" s="77">
        <v>51</v>
      </c>
      <c r="Y29" s="77">
        <v>68</v>
      </c>
      <c r="Z29">
        <v>90.9</v>
      </c>
      <c r="AA29">
        <v>102</v>
      </c>
      <c r="AB29">
        <v>50</v>
      </c>
      <c r="AC29">
        <v>215</v>
      </c>
      <c r="AD29">
        <v>19</v>
      </c>
      <c r="AE29">
        <v>121</v>
      </c>
      <c r="AF29">
        <v>86</v>
      </c>
    </row>
    <row r="30" spans="1:32" x14ac:dyDescent="0.2">
      <c r="A30" s="1">
        <v>39415</v>
      </c>
      <c r="B30" s="77">
        <v>60</v>
      </c>
      <c r="C30" s="77">
        <v>329</v>
      </c>
      <c r="D30" s="77">
        <v>46</v>
      </c>
      <c r="E30" s="77">
        <v>65</v>
      </c>
      <c r="F30" s="77">
        <v>-336</v>
      </c>
      <c r="G30" s="77">
        <v>2.6</v>
      </c>
      <c r="H30" s="77">
        <v>56</v>
      </c>
      <c r="I30" s="77">
        <v>130</v>
      </c>
      <c r="J30" s="77">
        <v>268</v>
      </c>
      <c r="K30" s="77">
        <v>128</v>
      </c>
      <c r="L30" s="77">
        <v>182</v>
      </c>
      <c r="M30" s="77">
        <v>63</v>
      </c>
      <c r="N30" s="77">
        <v>76</v>
      </c>
      <c r="O30" s="77">
        <v>76</v>
      </c>
      <c r="P30" s="77">
        <v>111</v>
      </c>
      <c r="Q30" s="77">
        <v>168</v>
      </c>
      <c r="R30" s="77">
        <v>68</v>
      </c>
      <c r="S30" s="77">
        <v>49</v>
      </c>
      <c r="T30" s="77">
        <v>78</v>
      </c>
      <c r="U30" s="77">
        <v>73</v>
      </c>
      <c r="V30" s="77">
        <v>76</v>
      </c>
      <c r="W30" s="77">
        <v>166</v>
      </c>
      <c r="X30" s="77">
        <v>27</v>
      </c>
      <c r="Y30" s="77">
        <v>49</v>
      </c>
      <c r="Z30">
        <v>98</v>
      </c>
      <c r="AA30">
        <v>117</v>
      </c>
      <c r="AB30">
        <v>44</v>
      </c>
      <c r="AC30">
        <v>215</v>
      </c>
      <c r="AD30">
        <v>38</v>
      </c>
      <c r="AE30">
        <v>116</v>
      </c>
      <c r="AF30">
        <v>88</v>
      </c>
    </row>
    <row r="31" spans="1:32" x14ac:dyDescent="0.2">
      <c r="A31" s="1">
        <v>39416</v>
      </c>
      <c r="B31" s="77">
        <v>59</v>
      </c>
      <c r="C31" s="77">
        <v>246</v>
      </c>
      <c r="D31" s="77">
        <v>48</v>
      </c>
      <c r="E31" s="77">
        <v>81</v>
      </c>
      <c r="F31" s="77">
        <v>-312.8</v>
      </c>
      <c r="G31" s="77">
        <v>121</v>
      </c>
      <c r="H31" s="77">
        <v>93</v>
      </c>
      <c r="I31" s="77">
        <v>-56.1</v>
      </c>
      <c r="J31" s="77">
        <v>222</v>
      </c>
      <c r="K31" s="77">
        <v>59</v>
      </c>
      <c r="L31" s="77">
        <v>225</v>
      </c>
      <c r="M31" s="77">
        <v>79</v>
      </c>
      <c r="N31" s="77">
        <v>81</v>
      </c>
      <c r="O31" s="77">
        <v>48</v>
      </c>
      <c r="P31" s="77">
        <v>119</v>
      </c>
      <c r="Q31" s="77">
        <v>147</v>
      </c>
      <c r="R31" s="77">
        <v>69</v>
      </c>
      <c r="S31" s="77">
        <v>39</v>
      </c>
      <c r="T31" s="77">
        <v>71</v>
      </c>
      <c r="U31" s="77">
        <v>74</v>
      </c>
      <c r="V31" s="77">
        <v>96</v>
      </c>
      <c r="W31" s="77">
        <v>141</v>
      </c>
      <c r="X31" s="77">
        <v>38</v>
      </c>
      <c r="Y31" s="77">
        <v>49</v>
      </c>
      <c r="Z31">
        <v>98.7</v>
      </c>
      <c r="AA31">
        <v>98</v>
      </c>
      <c r="AB31">
        <v>42</v>
      </c>
      <c r="AC31">
        <v>222</v>
      </c>
      <c r="AD31">
        <v>46</v>
      </c>
      <c r="AE31">
        <v>117</v>
      </c>
      <c r="AF31">
        <v>83</v>
      </c>
    </row>
    <row r="32" spans="1:32" x14ac:dyDescent="0.2">
      <c r="A32" s="1">
        <v>39417</v>
      </c>
      <c r="B32" s="77">
        <v>31</v>
      </c>
      <c r="C32" s="77">
        <v>286</v>
      </c>
      <c r="D32" s="77">
        <v>44</v>
      </c>
      <c r="E32" s="77">
        <v>130</v>
      </c>
      <c r="F32" s="77">
        <v>-267.89999999999998</v>
      </c>
      <c r="G32" s="77">
        <v>53</v>
      </c>
      <c r="H32" s="77">
        <v>-16.899999999999999</v>
      </c>
      <c r="I32" s="77">
        <v>-40.200000000000003</v>
      </c>
      <c r="J32" s="77">
        <v>215</v>
      </c>
      <c r="K32" s="77">
        <v>92</v>
      </c>
      <c r="L32" s="77">
        <v>234</v>
      </c>
      <c r="M32" s="77">
        <v>75</v>
      </c>
      <c r="N32" s="77">
        <v>67</v>
      </c>
      <c r="O32" s="77">
        <v>61</v>
      </c>
      <c r="P32" s="77">
        <v>122</v>
      </c>
      <c r="Q32" s="77">
        <v>118</v>
      </c>
      <c r="R32" s="77">
        <v>69</v>
      </c>
      <c r="S32" s="77">
        <v>58</v>
      </c>
      <c r="T32" s="77">
        <v>65</v>
      </c>
      <c r="U32" s="77">
        <v>74</v>
      </c>
      <c r="V32" s="77">
        <v>111</v>
      </c>
      <c r="W32" s="77">
        <v>141</v>
      </c>
      <c r="X32" s="77">
        <v>42</v>
      </c>
      <c r="Y32" s="77">
        <v>67</v>
      </c>
      <c r="Z32">
        <v>132.30000000000001</v>
      </c>
      <c r="AA32">
        <v>94</v>
      </c>
      <c r="AB32">
        <v>48</v>
      </c>
      <c r="AC32">
        <v>215</v>
      </c>
      <c r="AD32">
        <v>46</v>
      </c>
      <c r="AE32">
        <v>110</v>
      </c>
      <c r="AF32">
        <v>69</v>
      </c>
    </row>
    <row r="33" spans="1:32" x14ac:dyDescent="0.2">
      <c r="A33" s="1">
        <v>39418</v>
      </c>
      <c r="B33" s="77">
        <v>23</v>
      </c>
      <c r="C33" s="77">
        <v>310</v>
      </c>
      <c r="D33" s="77">
        <v>138</v>
      </c>
      <c r="E33" s="77">
        <v>174</v>
      </c>
      <c r="F33" s="77">
        <v>-130.1</v>
      </c>
      <c r="G33" s="77">
        <v>65</v>
      </c>
      <c r="H33" s="77">
        <v>203</v>
      </c>
      <c r="I33" s="77">
        <v>49</v>
      </c>
      <c r="J33" s="77">
        <v>184</v>
      </c>
      <c r="K33" s="77">
        <v>19</v>
      </c>
      <c r="L33" s="77">
        <v>217</v>
      </c>
      <c r="M33" s="77">
        <v>127</v>
      </c>
      <c r="N33" s="77">
        <v>81</v>
      </c>
      <c r="O33" s="77">
        <v>73</v>
      </c>
      <c r="P33" s="77">
        <v>123</v>
      </c>
      <c r="Q33" s="77">
        <v>105</v>
      </c>
      <c r="R33" s="77">
        <v>69</v>
      </c>
      <c r="S33" s="77">
        <v>80</v>
      </c>
      <c r="T33" s="77">
        <v>71</v>
      </c>
      <c r="U33" s="77">
        <v>71</v>
      </c>
      <c r="V33" s="77">
        <v>107</v>
      </c>
      <c r="W33" s="77">
        <v>135</v>
      </c>
      <c r="X33" s="77">
        <v>47</v>
      </c>
      <c r="Y33" s="77">
        <v>76</v>
      </c>
      <c r="Z33">
        <v>154.80000000000001</v>
      </c>
      <c r="AA33">
        <v>54</v>
      </c>
      <c r="AB33">
        <v>58</v>
      </c>
      <c r="AC33">
        <v>204</v>
      </c>
      <c r="AD33">
        <v>23</v>
      </c>
      <c r="AE33">
        <v>87</v>
      </c>
      <c r="AF33">
        <v>76</v>
      </c>
    </row>
    <row r="34" spans="1:32" x14ac:dyDescent="0.2">
      <c r="A34" s="1">
        <v>39419</v>
      </c>
      <c r="B34" s="77">
        <v>17</v>
      </c>
      <c r="C34" s="77">
        <v>271</v>
      </c>
      <c r="D34" s="77">
        <v>241</v>
      </c>
      <c r="E34" s="77">
        <v>177</v>
      </c>
      <c r="F34" s="77">
        <v>-29.2</v>
      </c>
      <c r="G34" s="77">
        <v>70</v>
      </c>
      <c r="H34" s="77">
        <v>71</v>
      </c>
      <c r="I34" s="77">
        <v>180</v>
      </c>
      <c r="J34" s="77">
        <v>285</v>
      </c>
      <c r="K34" s="77">
        <v>22</v>
      </c>
      <c r="L34" s="77">
        <v>194</v>
      </c>
      <c r="M34" s="77">
        <v>134</v>
      </c>
      <c r="N34" s="77">
        <v>65</v>
      </c>
      <c r="O34" s="77">
        <v>77</v>
      </c>
      <c r="P34" s="77">
        <v>114</v>
      </c>
      <c r="Q34" s="77">
        <v>109</v>
      </c>
      <c r="R34" s="77">
        <v>68</v>
      </c>
      <c r="S34" s="77">
        <v>79</v>
      </c>
      <c r="T34" s="77">
        <v>68</v>
      </c>
      <c r="U34" s="77">
        <v>66</v>
      </c>
      <c r="V34" s="77">
        <v>119</v>
      </c>
      <c r="W34" s="77">
        <v>152</v>
      </c>
      <c r="X34" s="77">
        <v>61</v>
      </c>
      <c r="Y34" s="77">
        <v>69</v>
      </c>
      <c r="Z34">
        <v>150.9</v>
      </c>
      <c r="AA34">
        <v>80</v>
      </c>
      <c r="AB34">
        <v>63</v>
      </c>
      <c r="AC34">
        <v>182</v>
      </c>
      <c r="AD34">
        <v>24</v>
      </c>
      <c r="AE34">
        <v>75</v>
      </c>
      <c r="AF34">
        <v>75</v>
      </c>
    </row>
    <row r="35" spans="1:32" x14ac:dyDescent="0.2">
      <c r="A35" s="1">
        <v>39420</v>
      </c>
      <c r="B35" s="77">
        <v>71</v>
      </c>
      <c r="C35" s="77">
        <v>349</v>
      </c>
      <c r="D35" s="77">
        <v>242</v>
      </c>
      <c r="E35" s="77">
        <v>174</v>
      </c>
      <c r="F35" s="77">
        <v>40</v>
      </c>
      <c r="G35" s="77">
        <v>35</v>
      </c>
      <c r="H35" s="77">
        <v>125</v>
      </c>
      <c r="I35" s="77">
        <v>206</v>
      </c>
      <c r="J35" s="77">
        <v>290</v>
      </c>
      <c r="K35" s="77">
        <v>105</v>
      </c>
      <c r="L35" s="77">
        <v>193</v>
      </c>
      <c r="M35" s="77">
        <v>129</v>
      </c>
      <c r="N35" s="77">
        <v>72</v>
      </c>
      <c r="O35" s="77">
        <v>57</v>
      </c>
      <c r="P35" s="77">
        <v>135</v>
      </c>
      <c r="Q35" s="77">
        <v>119</v>
      </c>
      <c r="R35" s="77">
        <v>76</v>
      </c>
      <c r="S35" s="77">
        <v>77</v>
      </c>
      <c r="T35" s="77">
        <v>79</v>
      </c>
      <c r="U35" s="77">
        <v>64</v>
      </c>
      <c r="V35" s="77">
        <v>107</v>
      </c>
      <c r="W35" s="77">
        <v>135</v>
      </c>
      <c r="X35" s="77">
        <v>71</v>
      </c>
      <c r="Y35" s="77">
        <v>68</v>
      </c>
      <c r="Z35">
        <v>166.8</v>
      </c>
      <c r="AA35">
        <v>64</v>
      </c>
      <c r="AB35">
        <v>78</v>
      </c>
      <c r="AC35">
        <v>206</v>
      </c>
      <c r="AD35">
        <v>26</v>
      </c>
      <c r="AE35">
        <v>67</v>
      </c>
      <c r="AF35">
        <v>70</v>
      </c>
    </row>
    <row r="36" spans="1:32" x14ac:dyDescent="0.2">
      <c r="A36" s="1">
        <v>39421</v>
      </c>
      <c r="B36" s="77">
        <v>106</v>
      </c>
      <c r="C36" s="77">
        <v>336</v>
      </c>
      <c r="D36" s="77">
        <v>89</v>
      </c>
      <c r="E36" s="77">
        <v>164</v>
      </c>
      <c r="F36" s="77">
        <v>121</v>
      </c>
      <c r="G36" s="77">
        <v>40</v>
      </c>
      <c r="H36" s="77">
        <v>289</v>
      </c>
      <c r="I36" s="77">
        <v>258</v>
      </c>
      <c r="J36" s="77">
        <v>306</v>
      </c>
      <c r="K36" s="77">
        <v>53</v>
      </c>
      <c r="L36" s="77">
        <v>156</v>
      </c>
      <c r="M36" s="77">
        <v>108</v>
      </c>
      <c r="N36" s="77">
        <v>65</v>
      </c>
      <c r="O36" s="77">
        <v>67</v>
      </c>
      <c r="P36" s="77">
        <v>130</v>
      </c>
      <c r="Q36" s="77">
        <v>105</v>
      </c>
      <c r="R36" s="77">
        <v>91</v>
      </c>
      <c r="S36" s="77">
        <v>99</v>
      </c>
      <c r="T36" s="77">
        <v>68</v>
      </c>
      <c r="U36" s="77">
        <v>78</v>
      </c>
      <c r="V36" s="77">
        <v>95</v>
      </c>
      <c r="W36" s="77">
        <v>117</v>
      </c>
      <c r="X36" s="77">
        <v>83</v>
      </c>
      <c r="Y36" s="77">
        <v>70</v>
      </c>
      <c r="Z36">
        <v>185.3</v>
      </c>
      <c r="AA36">
        <v>71</v>
      </c>
      <c r="AB36">
        <v>93</v>
      </c>
      <c r="AC36">
        <v>469</v>
      </c>
      <c r="AD36">
        <v>43</v>
      </c>
      <c r="AE36">
        <v>66</v>
      </c>
      <c r="AF36">
        <v>59</v>
      </c>
    </row>
    <row r="37" spans="1:32" x14ac:dyDescent="0.2">
      <c r="A37" s="1">
        <v>39422</v>
      </c>
      <c r="B37" s="77">
        <v>105</v>
      </c>
      <c r="C37" s="77">
        <v>327</v>
      </c>
      <c r="D37" s="77">
        <v>56</v>
      </c>
      <c r="E37" s="77">
        <v>167</v>
      </c>
      <c r="F37" s="77">
        <v>124</v>
      </c>
      <c r="G37" s="77">
        <v>139</v>
      </c>
      <c r="H37" s="77">
        <v>285</v>
      </c>
      <c r="I37" s="77">
        <v>105</v>
      </c>
      <c r="J37" s="77">
        <v>270</v>
      </c>
      <c r="K37" s="77">
        <v>4.3</v>
      </c>
      <c r="L37" s="77">
        <v>141</v>
      </c>
      <c r="M37" s="77">
        <v>117</v>
      </c>
      <c r="N37" s="77">
        <v>63</v>
      </c>
      <c r="O37" s="77">
        <v>60</v>
      </c>
      <c r="P37" s="77">
        <v>124</v>
      </c>
      <c r="Q37" s="77">
        <v>87</v>
      </c>
      <c r="R37" s="77">
        <v>87</v>
      </c>
      <c r="S37" s="77">
        <v>107</v>
      </c>
      <c r="T37" s="77">
        <v>73</v>
      </c>
      <c r="U37" s="77">
        <v>84</v>
      </c>
      <c r="V37" s="77">
        <v>87</v>
      </c>
      <c r="W37" s="77">
        <v>114</v>
      </c>
      <c r="X37" s="77">
        <v>95</v>
      </c>
      <c r="Y37" s="77">
        <v>87</v>
      </c>
      <c r="Z37">
        <v>196.5</v>
      </c>
      <c r="AA37">
        <v>46</v>
      </c>
      <c r="AB37">
        <v>89</v>
      </c>
      <c r="AC37">
        <v>636</v>
      </c>
      <c r="AD37">
        <v>35</v>
      </c>
      <c r="AE37">
        <v>54</v>
      </c>
      <c r="AF37">
        <v>53</v>
      </c>
    </row>
    <row r="38" spans="1:32" x14ac:dyDescent="0.2">
      <c r="A38" s="1">
        <v>39423</v>
      </c>
      <c r="B38" s="77">
        <v>134</v>
      </c>
      <c r="C38" s="77">
        <v>346</v>
      </c>
      <c r="D38" s="77">
        <v>-10.4</v>
      </c>
      <c r="E38" s="77">
        <v>180</v>
      </c>
      <c r="F38" s="77">
        <v>122</v>
      </c>
      <c r="G38" s="77">
        <v>87</v>
      </c>
      <c r="H38" s="77">
        <v>477</v>
      </c>
      <c r="I38" s="77">
        <v>-2.8</v>
      </c>
      <c r="J38" s="77">
        <v>220</v>
      </c>
      <c r="K38" s="77">
        <v>90</v>
      </c>
      <c r="L38" s="77">
        <v>100</v>
      </c>
      <c r="M38" s="77">
        <v>122</v>
      </c>
      <c r="N38" s="77">
        <v>63</v>
      </c>
      <c r="O38" s="77">
        <v>45</v>
      </c>
      <c r="P38" s="77">
        <v>137</v>
      </c>
      <c r="Q38" s="77">
        <v>84</v>
      </c>
      <c r="R38" s="77">
        <v>114</v>
      </c>
      <c r="S38" s="77">
        <v>122</v>
      </c>
      <c r="T38" s="77">
        <v>73</v>
      </c>
      <c r="U38" s="77">
        <v>87</v>
      </c>
      <c r="V38" s="77">
        <v>65</v>
      </c>
      <c r="W38" s="77">
        <v>104</v>
      </c>
      <c r="X38" s="77">
        <v>96</v>
      </c>
      <c r="Y38" s="77">
        <v>71</v>
      </c>
      <c r="Z38">
        <v>185.3</v>
      </c>
      <c r="AA38">
        <v>71</v>
      </c>
      <c r="AB38">
        <v>82</v>
      </c>
      <c r="AC38">
        <v>573</v>
      </c>
      <c r="AD38">
        <v>22</v>
      </c>
      <c r="AE38">
        <v>55</v>
      </c>
      <c r="AF38">
        <v>60</v>
      </c>
    </row>
    <row r="39" spans="1:32" x14ac:dyDescent="0.2">
      <c r="A39" s="1">
        <v>39424</v>
      </c>
      <c r="B39" s="77">
        <v>121</v>
      </c>
      <c r="C39" s="77">
        <v>323</v>
      </c>
      <c r="D39" s="77">
        <v>-41.7</v>
      </c>
      <c r="E39" s="77">
        <v>231</v>
      </c>
      <c r="F39" s="77">
        <v>144</v>
      </c>
      <c r="G39" s="77">
        <v>223</v>
      </c>
      <c r="H39" s="77">
        <v>395</v>
      </c>
      <c r="I39" s="77">
        <v>-55.1</v>
      </c>
      <c r="J39" s="77">
        <v>166</v>
      </c>
      <c r="K39" s="77">
        <v>70</v>
      </c>
      <c r="L39" s="77">
        <v>149</v>
      </c>
      <c r="M39" s="77">
        <v>134</v>
      </c>
      <c r="N39" s="77">
        <v>69</v>
      </c>
      <c r="O39" s="77">
        <v>71</v>
      </c>
      <c r="P39" s="77">
        <v>144</v>
      </c>
      <c r="Q39" s="77">
        <v>81</v>
      </c>
      <c r="R39" s="77">
        <v>146</v>
      </c>
      <c r="S39" s="77">
        <v>116</v>
      </c>
      <c r="T39" s="77">
        <v>60</v>
      </c>
      <c r="U39" s="77">
        <v>92</v>
      </c>
      <c r="V39" s="77">
        <v>52</v>
      </c>
      <c r="W39" s="77">
        <v>120</v>
      </c>
      <c r="X39" s="77">
        <v>95</v>
      </c>
      <c r="Y39" s="77">
        <v>61</v>
      </c>
      <c r="Z39">
        <v>163.30000000000001</v>
      </c>
      <c r="AA39">
        <v>60</v>
      </c>
      <c r="AB39">
        <v>69</v>
      </c>
      <c r="AC39">
        <v>497</v>
      </c>
      <c r="AD39">
        <v>19</v>
      </c>
      <c r="AE39">
        <v>70</v>
      </c>
      <c r="AF39">
        <v>66</v>
      </c>
    </row>
    <row r="40" spans="1:32" x14ac:dyDescent="0.2">
      <c r="A40" s="1">
        <v>39425</v>
      </c>
      <c r="B40" s="77">
        <v>121</v>
      </c>
      <c r="C40" s="77">
        <v>316</v>
      </c>
      <c r="D40" s="77">
        <v>142</v>
      </c>
      <c r="E40" s="77">
        <v>340</v>
      </c>
      <c r="F40" s="77">
        <v>120</v>
      </c>
      <c r="G40" s="77">
        <v>293</v>
      </c>
      <c r="H40" s="77">
        <v>309</v>
      </c>
      <c r="I40" s="77">
        <v>-190.4</v>
      </c>
      <c r="J40" s="77">
        <v>188</v>
      </c>
      <c r="K40" s="77">
        <v>122</v>
      </c>
      <c r="L40" s="77">
        <v>607</v>
      </c>
      <c r="M40" s="77">
        <v>116</v>
      </c>
      <c r="N40" s="77">
        <v>56</v>
      </c>
      <c r="O40" s="77">
        <v>81</v>
      </c>
      <c r="P40" s="77">
        <v>161</v>
      </c>
      <c r="Q40" s="77">
        <v>71</v>
      </c>
      <c r="R40" s="77">
        <v>148</v>
      </c>
      <c r="S40" s="77">
        <v>110</v>
      </c>
      <c r="T40" s="77">
        <v>67</v>
      </c>
      <c r="U40" s="77">
        <v>106</v>
      </c>
      <c r="V40" s="77">
        <v>37</v>
      </c>
      <c r="W40" s="77">
        <v>146</v>
      </c>
      <c r="X40" s="77">
        <v>97</v>
      </c>
      <c r="Y40" s="77">
        <v>54</v>
      </c>
      <c r="Z40">
        <v>139.69999999999999</v>
      </c>
      <c r="AA40">
        <v>50</v>
      </c>
      <c r="AB40">
        <v>88</v>
      </c>
      <c r="AC40">
        <v>445</v>
      </c>
      <c r="AD40">
        <v>37</v>
      </c>
      <c r="AE40">
        <v>74</v>
      </c>
      <c r="AF40">
        <v>60</v>
      </c>
    </row>
    <row r="41" spans="1:32" x14ac:dyDescent="0.2">
      <c r="A41" s="1">
        <v>39426</v>
      </c>
      <c r="B41" s="77">
        <v>180</v>
      </c>
      <c r="C41" s="77">
        <v>323</v>
      </c>
      <c r="D41" s="77">
        <v>167</v>
      </c>
      <c r="E41" s="77">
        <v>365</v>
      </c>
      <c r="F41" s="77">
        <v>99</v>
      </c>
      <c r="G41" s="77">
        <v>124</v>
      </c>
      <c r="H41" s="77">
        <v>66</v>
      </c>
      <c r="I41" s="77">
        <v>-187.1</v>
      </c>
      <c r="J41" s="77">
        <v>208</v>
      </c>
      <c r="K41" s="77">
        <v>173</v>
      </c>
      <c r="L41" s="77">
        <v>531</v>
      </c>
      <c r="M41" s="77">
        <v>112</v>
      </c>
      <c r="N41" s="77">
        <v>41</v>
      </c>
      <c r="O41" s="77">
        <v>74</v>
      </c>
      <c r="P41" s="77">
        <v>160</v>
      </c>
      <c r="Q41" s="77">
        <v>43</v>
      </c>
      <c r="R41" s="77">
        <v>154</v>
      </c>
      <c r="S41" s="77">
        <v>108</v>
      </c>
      <c r="T41" s="77">
        <v>86</v>
      </c>
      <c r="U41" s="77">
        <v>115</v>
      </c>
      <c r="V41" s="77">
        <v>23</v>
      </c>
      <c r="W41" s="77">
        <v>151</v>
      </c>
      <c r="X41" s="77">
        <v>79</v>
      </c>
      <c r="Y41" s="77">
        <v>49</v>
      </c>
      <c r="Z41">
        <v>190.8</v>
      </c>
      <c r="AA41">
        <v>60</v>
      </c>
      <c r="AB41">
        <v>134</v>
      </c>
      <c r="AC41">
        <v>431</v>
      </c>
      <c r="AD41">
        <v>16</v>
      </c>
      <c r="AE41">
        <v>49</v>
      </c>
      <c r="AF41">
        <v>64</v>
      </c>
    </row>
    <row r="42" spans="1:32" x14ac:dyDescent="0.2">
      <c r="A42" s="1">
        <v>39427</v>
      </c>
      <c r="B42" s="77">
        <v>194</v>
      </c>
      <c r="C42" s="77">
        <v>458</v>
      </c>
      <c r="D42" s="77">
        <v>184</v>
      </c>
      <c r="E42" s="77">
        <v>340</v>
      </c>
      <c r="F42" s="77">
        <v>112</v>
      </c>
      <c r="G42" s="77">
        <v>245</v>
      </c>
      <c r="H42" s="77">
        <v>88</v>
      </c>
      <c r="I42" s="77">
        <v>-257.2</v>
      </c>
      <c r="J42" s="77">
        <v>122</v>
      </c>
      <c r="K42" s="77">
        <v>82</v>
      </c>
      <c r="L42" s="77">
        <v>522</v>
      </c>
      <c r="M42" s="77">
        <v>100</v>
      </c>
      <c r="N42" s="77">
        <v>47</v>
      </c>
      <c r="O42" s="77">
        <v>63</v>
      </c>
      <c r="P42" s="77">
        <v>161</v>
      </c>
      <c r="Q42" s="77">
        <v>43</v>
      </c>
      <c r="R42" s="77">
        <v>223</v>
      </c>
      <c r="S42" s="77">
        <v>125</v>
      </c>
      <c r="T42" s="77">
        <v>88</v>
      </c>
      <c r="U42" s="77">
        <v>115</v>
      </c>
      <c r="V42" s="77">
        <v>31</v>
      </c>
      <c r="W42" s="77">
        <v>183</v>
      </c>
      <c r="X42" s="77">
        <v>78</v>
      </c>
      <c r="Y42" s="77">
        <v>48</v>
      </c>
      <c r="Z42">
        <v>186.4</v>
      </c>
      <c r="AA42">
        <v>70</v>
      </c>
      <c r="AB42">
        <v>155</v>
      </c>
      <c r="AC42">
        <v>357</v>
      </c>
      <c r="AD42">
        <v>3.1</v>
      </c>
      <c r="AE42">
        <v>54</v>
      </c>
      <c r="AF42">
        <v>61</v>
      </c>
    </row>
    <row r="43" spans="1:32" x14ac:dyDescent="0.2">
      <c r="A43" s="1">
        <v>39428</v>
      </c>
      <c r="B43" s="77">
        <v>148</v>
      </c>
      <c r="C43" s="77">
        <v>432</v>
      </c>
      <c r="D43" s="77">
        <v>195</v>
      </c>
      <c r="E43" s="77">
        <v>291</v>
      </c>
      <c r="F43" s="77">
        <v>93</v>
      </c>
      <c r="G43" s="77">
        <v>192</v>
      </c>
      <c r="H43" s="77">
        <v>141</v>
      </c>
      <c r="I43" s="77">
        <v>-204.4</v>
      </c>
      <c r="J43" s="77">
        <v>235</v>
      </c>
      <c r="K43" s="77">
        <v>49</v>
      </c>
      <c r="L43" s="77">
        <v>96</v>
      </c>
      <c r="M43" s="77">
        <v>123</v>
      </c>
      <c r="N43" s="77">
        <v>46</v>
      </c>
      <c r="O43" s="77">
        <v>78</v>
      </c>
      <c r="P43" s="77">
        <v>170</v>
      </c>
      <c r="Q43" s="77">
        <v>49</v>
      </c>
      <c r="R43" s="77">
        <v>297</v>
      </c>
      <c r="S43" s="77">
        <v>120</v>
      </c>
      <c r="T43" s="77">
        <v>86</v>
      </c>
      <c r="U43" s="77">
        <v>115</v>
      </c>
      <c r="V43" s="77">
        <v>26</v>
      </c>
      <c r="W43" s="77">
        <v>207</v>
      </c>
      <c r="X43" s="77">
        <v>78</v>
      </c>
      <c r="Y43" s="77">
        <v>45</v>
      </c>
      <c r="Z43">
        <v>138.6</v>
      </c>
      <c r="AA43">
        <v>57</v>
      </c>
      <c r="AB43">
        <v>166</v>
      </c>
      <c r="AC43">
        <v>42</v>
      </c>
      <c r="AD43">
        <v>-1.7</v>
      </c>
      <c r="AE43">
        <v>59</v>
      </c>
      <c r="AF43">
        <v>59</v>
      </c>
    </row>
    <row r="44" spans="1:32" x14ac:dyDescent="0.2">
      <c r="A44" s="1">
        <v>39429</v>
      </c>
      <c r="B44" s="77">
        <v>138</v>
      </c>
      <c r="C44" s="77">
        <v>433</v>
      </c>
      <c r="D44" s="77">
        <v>176</v>
      </c>
      <c r="E44" s="77">
        <v>102</v>
      </c>
      <c r="F44" s="77">
        <v>131</v>
      </c>
      <c r="G44" s="77">
        <v>190</v>
      </c>
      <c r="H44" s="77">
        <v>53</v>
      </c>
      <c r="I44" s="77">
        <v>-211.9</v>
      </c>
      <c r="J44" s="77">
        <v>197</v>
      </c>
      <c r="K44" s="77">
        <v>34</v>
      </c>
      <c r="L44" s="77">
        <v>38</v>
      </c>
      <c r="M44" s="77">
        <v>110</v>
      </c>
      <c r="N44" s="77">
        <v>31</v>
      </c>
      <c r="O44" s="77">
        <v>86</v>
      </c>
      <c r="P44" s="77">
        <v>180</v>
      </c>
      <c r="Q44" s="77">
        <v>46</v>
      </c>
      <c r="R44" s="77">
        <v>309</v>
      </c>
      <c r="S44" s="77">
        <v>108</v>
      </c>
      <c r="T44" s="77">
        <v>88</v>
      </c>
      <c r="U44" s="77">
        <v>106</v>
      </c>
      <c r="V44" s="77">
        <v>22</v>
      </c>
      <c r="W44" s="77">
        <v>222</v>
      </c>
      <c r="X44" s="77">
        <v>96</v>
      </c>
      <c r="Y44" s="77">
        <v>39</v>
      </c>
      <c r="Z44">
        <v>94.9</v>
      </c>
      <c r="AA44">
        <v>5.5</v>
      </c>
      <c r="AB44">
        <v>191</v>
      </c>
      <c r="AC44">
        <v>-171.1</v>
      </c>
      <c r="AD44">
        <v>11</v>
      </c>
      <c r="AE44">
        <v>73</v>
      </c>
      <c r="AF44">
        <v>58</v>
      </c>
    </row>
    <row r="45" spans="1:32" x14ac:dyDescent="0.2">
      <c r="A45" s="1">
        <v>39430</v>
      </c>
      <c r="B45" s="77">
        <v>94</v>
      </c>
      <c r="C45" s="77">
        <v>394</v>
      </c>
      <c r="D45" s="77">
        <v>169</v>
      </c>
      <c r="E45" s="77">
        <v>66</v>
      </c>
      <c r="F45" s="77">
        <v>156</v>
      </c>
      <c r="G45" s="77">
        <v>306</v>
      </c>
      <c r="H45" s="77">
        <v>368</v>
      </c>
      <c r="I45" s="77">
        <v>-297.5</v>
      </c>
      <c r="J45" s="77">
        <v>162</v>
      </c>
      <c r="K45" s="77">
        <v>17</v>
      </c>
      <c r="L45" s="77">
        <v>33</v>
      </c>
      <c r="M45" s="77">
        <v>89</v>
      </c>
      <c r="N45" s="77">
        <v>52</v>
      </c>
      <c r="O45" s="77">
        <v>92</v>
      </c>
      <c r="P45" s="77">
        <v>170</v>
      </c>
      <c r="Q45" s="77">
        <v>63</v>
      </c>
      <c r="R45" s="77">
        <v>285</v>
      </c>
      <c r="S45" s="77">
        <v>115</v>
      </c>
      <c r="T45" s="77">
        <v>105</v>
      </c>
      <c r="U45" s="77">
        <v>125</v>
      </c>
      <c r="V45" s="77">
        <v>22</v>
      </c>
      <c r="W45" s="77">
        <v>259</v>
      </c>
      <c r="X45" s="77">
        <v>85</v>
      </c>
      <c r="Y45" s="77">
        <v>47</v>
      </c>
      <c r="Z45">
        <v>106.2</v>
      </c>
      <c r="AA45">
        <v>12</v>
      </c>
      <c r="AB45">
        <v>218</v>
      </c>
      <c r="AC45">
        <v>-149.1</v>
      </c>
      <c r="AD45">
        <v>12</v>
      </c>
      <c r="AE45">
        <v>72</v>
      </c>
      <c r="AF45">
        <v>57</v>
      </c>
    </row>
    <row r="46" spans="1:32" x14ac:dyDescent="0.2">
      <c r="A46" s="1">
        <v>39431</v>
      </c>
      <c r="B46" s="77">
        <v>59</v>
      </c>
      <c r="C46" s="77">
        <v>182</v>
      </c>
      <c r="D46" s="77">
        <v>205</v>
      </c>
      <c r="E46" s="77">
        <v>65</v>
      </c>
      <c r="F46" s="77">
        <v>150</v>
      </c>
      <c r="G46" s="77">
        <v>250</v>
      </c>
      <c r="H46" s="77">
        <v>186</v>
      </c>
      <c r="I46" s="77">
        <v>-395</v>
      </c>
      <c r="J46" s="77">
        <v>150</v>
      </c>
      <c r="K46" s="77">
        <v>7.8</v>
      </c>
      <c r="L46" s="77">
        <v>-76.099999999999994</v>
      </c>
      <c r="M46" s="77">
        <v>86</v>
      </c>
      <c r="N46" s="77">
        <v>30</v>
      </c>
      <c r="O46" s="77">
        <v>51</v>
      </c>
      <c r="P46" s="77">
        <v>162</v>
      </c>
      <c r="Q46" s="77">
        <v>66</v>
      </c>
      <c r="R46" s="77">
        <v>286</v>
      </c>
      <c r="S46" s="77">
        <v>113</v>
      </c>
      <c r="T46" s="77">
        <v>103</v>
      </c>
      <c r="U46" s="77">
        <v>174</v>
      </c>
      <c r="V46" s="77">
        <v>23</v>
      </c>
      <c r="W46" s="77">
        <v>248</v>
      </c>
      <c r="X46" s="77">
        <v>85</v>
      </c>
      <c r="Y46" s="77">
        <v>45</v>
      </c>
      <c r="Z46">
        <v>76.2</v>
      </c>
      <c r="AA46">
        <v>17</v>
      </c>
      <c r="AB46">
        <v>244</v>
      </c>
      <c r="AC46">
        <v>-135.9</v>
      </c>
      <c r="AD46">
        <v>23</v>
      </c>
      <c r="AE46">
        <v>62</v>
      </c>
      <c r="AF46">
        <v>52</v>
      </c>
    </row>
    <row r="47" spans="1:32" x14ac:dyDescent="0.2">
      <c r="A47" s="1">
        <v>39432</v>
      </c>
      <c r="B47" s="77">
        <v>87</v>
      </c>
      <c r="C47" s="77">
        <v>188</v>
      </c>
      <c r="D47" s="77">
        <v>333</v>
      </c>
      <c r="E47" s="77">
        <v>75</v>
      </c>
      <c r="F47" s="77">
        <v>162</v>
      </c>
      <c r="G47" s="77">
        <v>175</v>
      </c>
      <c r="H47" s="77">
        <v>220</v>
      </c>
      <c r="I47" s="77">
        <v>-579.70000000000005</v>
      </c>
      <c r="J47" s="77">
        <v>120</v>
      </c>
      <c r="K47" s="77">
        <v>15</v>
      </c>
      <c r="L47" s="77">
        <v>-498.8</v>
      </c>
      <c r="M47" s="77">
        <v>106</v>
      </c>
      <c r="N47" s="77">
        <v>32</v>
      </c>
      <c r="O47" s="77">
        <v>34</v>
      </c>
      <c r="P47" s="77">
        <v>158</v>
      </c>
      <c r="Q47" s="77">
        <v>67</v>
      </c>
      <c r="R47" s="77">
        <v>297</v>
      </c>
      <c r="S47" s="77">
        <v>111</v>
      </c>
      <c r="T47" s="77">
        <v>84</v>
      </c>
      <c r="U47" s="77">
        <v>189</v>
      </c>
      <c r="V47" s="77">
        <v>27</v>
      </c>
      <c r="W47" s="77">
        <v>218</v>
      </c>
      <c r="X47" s="77">
        <v>76</v>
      </c>
      <c r="Y47" s="77">
        <v>51</v>
      </c>
      <c r="Z47">
        <v>78.400000000000006</v>
      </c>
      <c r="AA47">
        <v>2.5</v>
      </c>
      <c r="AB47">
        <v>231</v>
      </c>
      <c r="AC47">
        <v>-118</v>
      </c>
      <c r="AD47">
        <v>28</v>
      </c>
      <c r="AE47">
        <v>58</v>
      </c>
      <c r="AF47">
        <v>56</v>
      </c>
    </row>
    <row r="48" spans="1:32" x14ac:dyDescent="0.2">
      <c r="A48" s="1">
        <v>39433</v>
      </c>
      <c r="B48" s="77">
        <v>104</v>
      </c>
      <c r="C48" s="77">
        <v>137</v>
      </c>
      <c r="D48" s="77">
        <v>554</v>
      </c>
      <c r="E48" s="77">
        <v>184</v>
      </c>
      <c r="F48" s="77">
        <v>139</v>
      </c>
      <c r="G48" s="77">
        <v>170</v>
      </c>
      <c r="H48" s="77">
        <v>251</v>
      </c>
      <c r="I48" s="77">
        <v>-512.79999999999995</v>
      </c>
      <c r="J48" s="77">
        <v>77</v>
      </c>
      <c r="K48" s="77">
        <v>46</v>
      </c>
      <c r="L48" s="77">
        <v>-475</v>
      </c>
      <c r="M48" s="77">
        <v>105</v>
      </c>
      <c r="N48" s="77">
        <v>5.8</v>
      </c>
      <c r="O48" s="77">
        <v>45</v>
      </c>
      <c r="P48" s="77">
        <v>151</v>
      </c>
      <c r="Q48" s="77">
        <v>64</v>
      </c>
      <c r="R48" s="77">
        <v>303</v>
      </c>
      <c r="S48" s="77">
        <v>112</v>
      </c>
      <c r="T48" s="77">
        <v>92</v>
      </c>
      <c r="U48" s="77">
        <v>213</v>
      </c>
      <c r="V48" s="77">
        <v>12</v>
      </c>
      <c r="W48" s="77">
        <v>237</v>
      </c>
      <c r="X48" s="77">
        <v>87</v>
      </c>
      <c r="Y48" s="77">
        <v>48</v>
      </c>
      <c r="Z48">
        <v>-4.7</v>
      </c>
      <c r="AA48">
        <v>43</v>
      </c>
      <c r="AB48">
        <v>201</v>
      </c>
      <c r="AC48">
        <v>-99.5</v>
      </c>
      <c r="AD48">
        <v>42</v>
      </c>
      <c r="AE48">
        <v>59</v>
      </c>
      <c r="AF48">
        <v>55</v>
      </c>
    </row>
    <row r="49" spans="1:32" x14ac:dyDescent="0.2">
      <c r="A49" s="1">
        <v>39434</v>
      </c>
      <c r="B49" s="77">
        <v>127</v>
      </c>
      <c r="C49" s="77">
        <v>180</v>
      </c>
      <c r="D49" s="77">
        <v>295</v>
      </c>
      <c r="E49" s="77">
        <v>199</v>
      </c>
      <c r="F49" s="77">
        <v>112</v>
      </c>
      <c r="G49" s="77">
        <v>177</v>
      </c>
      <c r="H49" s="77">
        <v>213</v>
      </c>
      <c r="I49" s="77">
        <v>-425.3</v>
      </c>
      <c r="J49" s="77">
        <v>228</v>
      </c>
      <c r="K49" s="77">
        <v>-8</v>
      </c>
      <c r="L49" s="77">
        <v>-469.6</v>
      </c>
      <c r="M49" s="77">
        <v>100</v>
      </c>
      <c r="N49" s="77">
        <v>23</v>
      </c>
      <c r="O49" s="77">
        <v>55</v>
      </c>
      <c r="P49" s="77">
        <v>140</v>
      </c>
      <c r="Q49" s="77">
        <v>61</v>
      </c>
      <c r="R49" s="77">
        <v>291</v>
      </c>
      <c r="S49" s="77">
        <v>106</v>
      </c>
      <c r="T49" s="77">
        <v>88</v>
      </c>
      <c r="U49" s="77">
        <v>244</v>
      </c>
      <c r="V49" s="77">
        <v>-16.600000000000001</v>
      </c>
      <c r="W49" s="77">
        <v>230</v>
      </c>
      <c r="X49" s="77">
        <v>79</v>
      </c>
      <c r="Y49" s="77">
        <v>57</v>
      </c>
      <c r="Z49">
        <v>-31.9</v>
      </c>
      <c r="AA49">
        <v>70</v>
      </c>
      <c r="AB49">
        <v>199</v>
      </c>
      <c r="AC49">
        <v>-81.5</v>
      </c>
      <c r="AD49">
        <v>54</v>
      </c>
      <c r="AE49">
        <v>44</v>
      </c>
      <c r="AF49">
        <v>57</v>
      </c>
    </row>
    <row r="50" spans="1:32" x14ac:dyDescent="0.2">
      <c r="A50" s="1">
        <v>39435</v>
      </c>
      <c r="B50" s="77">
        <v>109</v>
      </c>
      <c r="C50" s="77">
        <v>256</v>
      </c>
      <c r="D50" s="77">
        <v>-57.5</v>
      </c>
      <c r="E50" s="77">
        <v>225</v>
      </c>
      <c r="F50" s="77">
        <v>123</v>
      </c>
      <c r="G50" s="77">
        <v>142</v>
      </c>
      <c r="H50" s="77">
        <v>377</v>
      </c>
      <c r="I50" s="77">
        <v>-290.39999999999998</v>
      </c>
      <c r="J50" s="77">
        <v>78</v>
      </c>
      <c r="K50" s="77">
        <v>-65.599999999999994</v>
      </c>
      <c r="L50" s="77">
        <v>-81</v>
      </c>
      <c r="M50" s="77">
        <v>118</v>
      </c>
      <c r="N50" s="77">
        <v>55</v>
      </c>
      <c r="O50" s="77">
        <v>53</v>
      </c>
      <c r="P50" s="77">
        <v>129</v>
      </c>
      <c r="Q50" s="77">
        <v>59</v>
      </c>
      <c r="R50" s="77">
        <v>297</v>
      </c>
      <c r="S50" s="77">
        <v>106</v>
      </c>
      <c r="T50" s="77">
        <v>94</v>
      </c>
      <c r="U50" s="77">
        <v>250</v>
      </c>
      <c r="V50" s="77">
        <v>-7.9</v>
      </c>
      <c r="W50" s="77">
        <v>229</v>
      </c>
      <c r="X50" s="77">
        <v>88</v>
      </c>
      <c r="Y50" s="77">
        <v>65</v>
      </c>
      <c r="Z50">
        <v>-19.5</v>
      </c>
      <c r="AA50">
        <v>70</v>
      </c>
      <c r="AB50">
        <v>194</v>
      </c>
      <c r="AC50">
        <v>-93.8</v>
      </c>
      <c r="AD50">
        <v>84</v>
      </c>
      <c r="AE50">
        <v>39</v>
      </c>
      <c r="AF50">
        <v>56</v>
      </c>
    </row>
    <row r="51" spans="1:32" x14ac:dyDescent="0.2">
      <c r="A51" s="1">
        <v>39436</v>
      </c>
      <c r="B51" s="77">
        <v>80</v>
      </c>
      <c r="C51" s="77">
        <v>271</v>
      </c>
      <c r="D51" s="77">
        <v>-453.3</v>
      </c>
      <c r="E51" s="77">
        <v>227</v>
      </c>
      <c r="F51" s="77">
        <v>114</v>
      </c>
      <c r="G51" s="77">
        <v>188</v>
      </c>
      <c r="H51" s="77">
        <v>325</v>
      </c>
      <c r="I51" s="77">
        <v>-166.2</v>
      </c>
      <c r="J51" s="77">
        <v>-347.7</v>
      </c>
      <c r="K51" s="77">
        <v>-75</v>
      </c>
      <c r="L51" s="77">
        <v>-242.1</v>
      </c>
      <c r="M51" s="77">
        <v>107</v>
      </c>
      <c r="N51" s="77">
        <v>46</v>
      </c>
      <c r="O51" s="77">
        <v>44</v>
      </c>
      <c r="P51" s="77">
        <v>123</v>
      </c>
      <c r="Q51" s="77">
        <v>71</v>
      </c>
      <c r="R51" s="77">
        <v>302</v>
      </c>
      <c r="S51" s="77">
        <v>120</v>
      </c>
      <c r="T51" s="77">
        <v>94</v>
      </c>
      <c r="U51" s="77">
        <v>259</v>
      </c>
      <c r="V51" s="77">
        <v>14</v>
      </c>
      <c r="W51" s="77">
        <v>224</v>
      </c>
      <c r="X51" s="77">
        <v>76</v>
      </c>
      <c r="Y51" s="77">
        <v>64</v>
      </c>
      <c r="Z51">
        <v>-8.1999999999999993</v>
      </c>
      <c r="AA51">
        <v>136</v>
      </c>
      <c r="AB51">
        <v>174</v>
      </c>
      <c r="AC51">
        <v>163</v>
      </c>
      <c r="AD51">
        <v>83</v>
      </c>
      <c r="AE51">
        <v>35</v>
      </c>
      <c r="AF51">
        <v>55</v>
      </c>
    </row>
    <row r="52" spans="1:32" x14ac:dyDescent="0.2">
      <c r="A52" s="1">
        <v>39437</v>
      </c>
      <c r="B52" s="77">
        <v>56</v>
      </c>
      <c r="C52" s="77">
        <v>242</v>
      </c>
      <c r="D52" s="77">
        <v>-1090.4000000000001</v>
      </c>
      <c r="E52" s="77">
        <v>193</v>
      </c>
      <c r="F52" s="77">
        <v>107</v>
      </c>
      <c r="G52" s="77">
        <v>165</v>
      </c>
      <c r="H52" s="77">
        <v>438</v>
      </c>
      <c r="I52" s="77">
        <v>-192.5</v>
      </c>
      <c r="J52" s="77">
        <v>-140.80000000000001</v>
      </c>
      <c r="K52" s="77">
        <v>0.9</v>
      </c>
      <c r="L52" s="77">
        <v>-244.6</v>
      </c>
      <c r="M52" s="77">
        <v>117</v>
      </c>
      <c r="N52" s="77">
        <v>33</v>
      </c>
      <c r="O52" s="77">
        <v>33</v>
      </c>
      <c r="P52" s="77">
        <v>124</v>
      </c>
      <c r="Q52" s="77">
        <v>60</v>
      </c>
      <c r="R52" s="77">
        <v>319</v>
      </c>
      <c r="S52" s="77">
        <v>113</v>
      </c>
      <c r="T52" s="77">
        <v>86</v>
      </c>
      <c r="U52" s="77">
        <v>260</v>
      </c>
      <c r="V52" s="77">
        <v>17</v>
      </c>
      <c r="W52" s="77">
        <v>198</v>
      </c>
      <c r="X52" s="77">
        <v>81</v>
      </c>
      <c r="Y52" s="77">
        <v>79</v>
      </c>
      <c r="Z52">
        <v>-34.4</v>
      </c>
      <c r="AA52">
        <v>46</v>
      </c>
      <c r="AB52">
        <v>162</v>
      </c>
      <c r="AC52">
        <v>151</v>
      </c>
      <c r="AD52">
        <v>106</v>
      </c>
      <c r="AE52">
        <v>38</v>
      </c>
      <c r="AF52">
        <v>47</v>
      </c>
    </row>
    <row r="53" spans="1:32" x14ac:dyDescent="0.2">
      <c r="A53" s="1">
        <v>39438</v>
      </c>
      <c r="B53" s="77">
        <v>68</v>
      </c>
      <c r="C53" s="77">
        <v>200</v>
      </c>
      <c r="D53" s="77">
        <v>-1011.6</v>
      </c>
      <c r="E53" s="77">
        <v>179</v>
      </c>
      <c r="F53" s="77">
        <v>136</v>
      </c>
      <c r="G53" s="77">
        <v>155</v>
      </c>
      <c r="H53" s="77">
        <v>274</v>
      </c>
      <c r="I53" s="77">
        <v>-171.9</v>
      </c>
      <c r="J53" s="77">
        <v>-126.9</v>
      </c>
      <c r="K53" s="77">
        <v>282</v>
      </c>
      <c r="L53" s="77">
        <v>-215</v>
      </c>
      <c r="M53" s="77">
        <v>119</v>
      </c>
      <c r="N53" s="77">
        <v>50</v>
      </c>
      <c r="O53" s="77">
        <v>65</v>
      </c>
      <c r="P53" s="77">
        <v>123</v>
      </c>
      <c r="Q53" s="77">
        <v>94</v>
      </c>
      <c r="R53" s="77">
        <v>302</v>
      </c>
      <c r="S53" s="77">
        <v>109</v>
      </c>
      <c r="T53" s="77">
        <v>104</v>
      </c>
      <c r="U53" s="77">
        <v>238</v>
      </c>
      <c r="V53" s="77">
        <v>9.6</v>
      </c>
      <c r="W53" s="77">
        <v>185</v>
      </c>
      <c r="X53" s="77">
        <v>87</v>
      </c>
      <c r="Y53" s="77">
        <v>82</v>
      </c>
      <c r="Z53">
        <v>-15</v>
      </c>
      <c r="AA53">
        <v>101</v>
      </c>
      <c r="AB53">
        <v>143</v>
      </c>
      <c r="AC53">
        <v>158</v>
      </c>
      <c r="AD53">
        <v>115</v>
      </c>
      <c r="AE53">
        <v>35</v>
      </c>
      <c r="AF53">
        <v>47</v>
      </c>
    </row>
    <row r="54" spans="1:32" x14ac:dyDescent="0.2">
      <c r="A54" s="1">
        <v>39439</v>
      </c>
      <c r="B54" s="77">
        <v>65</v>
      </c>
      <c r="C54" s="77">
        <v>182</v>
      </c>
      <c r="D54" s="77">
        <v>-703.6</v>
      </c>
      <c r="E54" s="77">
        <v>168</v>
      </c>
      <c r="F54" s="77">
        <v>130</v>
      </c>
      <c r="G54" s="77">
        <v>155</v>
      </c>
      <c r="H54" s="77">
        <v>154</v>
      </c>
      <c r="I54" s="77">
        <v>-371.4</v>
      </c>
      <c r="J54" s="77">
        <v>83</v>
      </c>
      <c r="K54" s="77">
        <v>562</v>
      </c>
      <c r="L54" s="77">
        <v>-246.1</v>
      </c>
      <c r="M54" s="77">
        <v>94</v>
      </c>
      <c r="N54" s="77">
        <v>59</v>
      </c>
      <c r="O54" s="77">
        <v>66</v>
      </c>
      <c r="P54" s="77">
        <v>118</v>
      </c>
      <c r="Q54" s="77">
        <v>105</v>
      </c>
      <c r="R54" s="77">
        <v>292</v>
      </c>
      <c r="S54" s="77">
        <v>99</v>
      </c>
      <c r="T54" s="77">
        <v>122</v>
      </c>
      <c r="U54" s="77">
        <v>218</v>
      </c>
      <c r="V54" s="77">
        <v>18</v>
      </c>
      <c r="W54" s="77">
        <v>197</v>
      </c>
      <c r="X54" s="77">
        <v>64</v>
      </c>
      <c r="Y54" s="77">
        <v>69</v>
      </c>
      <c r="Z54">
        <v>-14.9</v>
      </c>
      <c r="AA54">
        <v>180</v>
      </c>
      <c r="AB54">
        <v>133</v>
      </c>
      <c r="AC54">
        <v>152</v>
      </c>
      <c r="AD54">
        <v>122</v>
      </c>
      <c r="AE54">
        <v>39</v>
      </c>
      <c r="AF54">
        <v>51</v>
      </c>
    </row>
    <row r="55" spans="1:32" x14ac:dyDescent="0.2">
      <c r="A55" s="1">
        <v>39440</v>
      </c>
      <c r="B55" s="77">
        <v>73</v>
      </c>
      <c r="C55" s="77">
        <v>165</v>
      </c>
      <c r="D55" s="77">
        <v>-424.7</v>
      </c>
      <c r="E55" s="77">
        <v>165</v>
      </c>
      <c r="F55" s="77">
        <v>141</v>
      </c>
      <c r="G55" s="77">
        <v>130</v>
      </c>
      <c r="H55" s="77">
        <v>106</v>
      </c>
      <c r="I55" s="77">
        <v>-346.5</v>
      </c>
      <c r="J55" s="77">
        <v>588</v>
      </c>
      <c r="K55" s="77">
        <v>587</v>
      </c>
      <c r="L55" s="77">
        <v>-217.9</v>
      </c>
      <c r="M55" s="77">
        <v>102</v>
      </c>
      <c r="N55" s="77">
        <v>113</v>
      </c>
      <c r="O55" s="77">
        <v>65</v>
      </c>
      <c r="P55" s="77">
        <v>126</v>
      </c>
      <c r="Q55" s="77">
        <v>120</v>
      </c>
      <c r="R55" s="77">
        <v>304</v>
      </c>
      <c r="S55" s="77">
        <v>100</v>
      </c>
      <c r="T55" s="77">
        <v>123</v>
      </c>
      <c r="U55" s="77">
        <v>192</v>
      </c>
      <c r="V55" s="77">
        <v>42</v>
      </c>
      <c r="W55" s="77">
        <v>192</v>
      </c>
      <c r="X55" s="77">
        <v>53</v>
      </c>
      <c r="Y55" s="77">
        <v>78</v>
      </c>
      <c r="Z55">
        <v>-22.8</v>
      </c>
      <c r="AA55">
        <v>132</v>
      </c>
      <c r="AB55">
        <v>117</v>
      </c>
      <c r="AC55">
        <v>116</v>
      </c>
      <c r="AD55">
        <v>150</v>
      </c>
      <c r="AE55">
        <v>43</v>
      </c>
      <c r="AF55">
        <v>52</v>
      </c>
    </row>
    <row r="56" spans="1:32" x14ac:dyDescent="0.2">
      <c r="A56" s="1">
        <v>39441</v>
      </c>
      <c r="B56" s="77">
        <v>69</v>
      </c>
      <c r="C56" s="77">
        <v>220</v>
      </c>
      <c r="D56" s="77">
        <v>2.2000000000000002</v>
      </c>
      <c r="E56" s="77">
        <v>162</v>
      </c>
      <c r="F56" s="77">
        <v>138</v>
      </c>
      <c r="G56" s="77">
        <v>98</v>
      </c>
      <c r="H56" s="77">
        <v>89</v>
      </c>
      <c r="I56" s="77">
        <v>-240.7</v>
      </c>
      <c r="J56" s="77">
        <v>516</v>
      </c>
      <c r="K56" s="77">
        <v>480</v>
      </c>
      <c r="L56" s="77">
        <v>-233.9</v>
      </c>
      <c r="M56" s="77">
        <v>104</v>
      </c>
      <c r="N56" s="77">
        <v>92</v>
      </c>
      <c r="O56" s="77">
        <v>71</v>
      </c>
      <c r="P56" s="77">
        <v>128</v>
      </c>
      <c r="Q56" s="77">
        <v>115</v>
      </c>
      <c r="R56" s="77">
        <v>268</v>
      </c>
      <c r="S56" s="77">
        <v>92</v>
      </c>
      <c r="T56" s="77">
        <v>129</v>
      </c>
      <c r="U56" s="77">
        <v>180</v>
      </c>
      <c r="V56" s="77">
        <v>56</v>
      </c>
      <c r="W56" s="77">
        <v>188</v>
      </c>
      <c r="X56" s="77">
        <v>65</v>
      </c>
      <c r="Y56" s="77">
        <v>65</v>
      </c>
      <c r="Z56">
        <v>-31.4</v>
      </c>
      <c r="AA56">
        <v>111</v>
      </c>
      <c r="AB56">
        <v>90</v>
      </c>
      <c r="AC56">
        <v>110</v>
      </c>
      <c r="AD56">
        <v>156</v>
      </c>
      <c r="AE56">
        <v>51</v>
      </c>
      <c r="AF56">
        <v>52</v>
      </c>
    </row>
    <row r="57" spans="1:32" x14ac:dyDescent="0.2">
      <c r="A57" s="1">
        <v>39442</v>
      </c>
      <c r="B57" s="77">
        <v>44</v>
      </c>
      <c r="C57" s="77">
        <v>192</v>
      </c>
      <c r="D57" s="77">
        <v>185</v>
      </c>
      <c r="E57" s="77">
        <v>164</v>
      </c>
      <c r="F57" s="77">
        <v>134</v>
      </c>
      <c r="G57" s="77">
        <v>43</v>
      </c>
      <c r="H57" s="77">
        <v>162</v>
      </c>
      <c r="I57" s="77">
        <v>-213.4</v>
      </c>
      <c r="J57" s="77">
        <v>513</v>
      </c>
      <c r="K57" s="77">
        <v>323</v>
      </c>
      <c r="L57" s="77">
        <v>-207.4</v>
      </c>
      <c r="M57" s="77">
        <v>75</v>
      </c>
      <c r="N57" s="77">
        <v>56</v>
      </c>
      <c r="O57" s="77">
        <v>56</v>
      </c>
      <c r="P57" s="77">
        <v>137</v>
      </c>
      <c r="Q57" s="77">
        <v>116</v>
      </c>
      <c r="R57" s="77">
        <v>207</v>
      </c>
      <c r="S57" s="77">
        <v>86</v>
      </c>
      <c r="T57" s="77">
        <v>131</v>
      </c>
      <c r="U57" s="77">
        <v>178</v>
      </c>
      <c r="V57" s="77">
        <v>39</v>
      </c>
      <c r="W57" s="77">
        <v>193</v>
      </c>
      <c r="X57" s="77">
        <v>50</v>
      </c>
      <c r="Y57" s="77">
        <v>61</v>
      </c>
      <c r="Z57">
        <v>-3.5</v>
      </c>
      <c r="AA57">
        <v>118</v>
      </c>
      <c r="AB57">
        <v>85</v>
      </c>
      <c r="AC57">
        <v>107</v>
      </c>
      <c r="AD57">
        <v>138</v>
      </c>
      <c r="AE57">
        <v>46</v>
      </c>
      <c r="AF57">
        <v>53</v>
      </c>
    </row>
    <row r="58" spans="1:32" x14ac:dyDescent="0.2">
      <c r="A58" s="1">
        <v>39443</v>
      </c>
      <c r="B58" s="77">
        <v>55</v>
      </c>
      <c r="C58" s="77">
        <v>178</v>
      </c>
      <c r="D58" s="77">
        <v>179</v>
      </c>
      <c r="E58" s="77">
        <v>188</v>
      </c>
      <c r="F58" s="77">
        <v>131</v>
      </c>
      <c r="G58" s="77">
        <v>45</v>
      </c>
      <c r="H58" s="77">
        <v>317</v>
      </c>
      <c r="I58" s="77">
        <v>-52</v>
      </c>
      <c r="J58" s="77">
        <v>616</v>
      </c>
      <c r="K58" s="77">
        <v>130</v>
      </c>
      <c r="L58" s="77">
        <v>-8</v>
      </c>
      <c r="M58" s="77">
        <v>90</v>
      </c>
      <c r="N58" s="77">
        <v>75</v>
      </c>
      <c r="O58" s="77">
        <v>65</v>
      </c>
      <c r="P58" s="77">
        <v>135</v>
      </c>
      <c r="Q58" s="77">
        <v>124</v>
      </c>
      <c r="R58" s="77">
        <v>184</v>
      </c>
      <c r="S58" s="77">
        <v>90</v>
      </c>
      <c r="T58" s="77">
        <v>137</v>
      </c>
      <c r="U58" s="77">
        <v>173</v>
      </c>
      <c r="V58" s="77">
        <v>32</v>
      </c>
      <c r="W58" s="77">
        <v>187</v>
      </c>
      <c r="X58" s="77">
        <v>35</v>
      </c>
      <c r="Y58" s="77">
        <v>57</v>
      </c>
      <c r="Z58">
        <v>20</v>
      </c>
      <c r="AA58">
        <v>101</v>
      </c>
      <c r="AB58">
        <v>72</v>
      </c>
      <c r="AC58">
        <v>-141.9</v>
      </c>
      <c r="AD58">
        <v>139</v>
      </c>
      <c r="AE58">
        <v>34</v>
      </c>
      <c r="AF58">
        <v>54</v>
      </c>
    </row>
    <row r="59" spans="1:32" x14ac:dyDescent="0.2">
      <c r="A59" s="1">
        <v>39444</v>
      </c>
      <c r="B59" s="77">
        <v>68</v>
      </c>
      <c r="C59" s="77">
        <v>197</v>
      </c>
      <c r="D59" s="77">
        <v>192</v>
      </c>
      <c r="E59" s="77">
        <v>197</v>
      </c>
      <c r="F59" s="77">
        <v>105</v>
      </c>
      <c r="G59" s="77">
        <v>33</v>
      </c>
      <c r="H59" s="77">
        <v>400</v>
      </c>
      <c r="I59" s="77">
        <v>24</v>
      </c>
      <c r="J59" s="77">
        <v>782</v>
      </c>
      <c r="K59" s="77">
        <v>375</v>
      </c>
      <c r="L59" s="77">
        <v>-18.399999999999999</v>
      </c>
      <c r="M59" s="77">
        <v>78</v>
      </c>
      <c r="N59" s="77">
        <v>91</v>
      </c>
      <c r="O59" s="77">
        <v>64</v>
      </c>
      <c r="P59" s="77">
        <v>136</v>
      </c>
      <c r="Q59" s="77">
        <v>117</v>
      </c>
      <c r="R59" s="77">
        <v>194</v>
      </c>
      <c r="S59" s="77">
        <v>88</v>
      </c>
      <c r="T59" s="77">
        <v>150</v>
      </c>
      <c r="U59" s="77">
        <v>159</v>
      </c>
      <c r="V59" s="77">
        <v>41</v>
      </c>
      <c r="W59" s="77">
        <v>188</v>
      </c>
      <c r="X59" s="77">
        <v>35</v>
      </c>
      <c r="Y59" s="77">
        <v>52</v>
      </c>
      <c r="Z59">
        <v>12.3</v>
      </c>
      <c r="AA59">
        <v>168</v>
      </c>
      <c r="AB59">
        <v>60</v>
      </c>
      <c r="AC59">
        <v>-138.4</v>
      </c>
      <c r="AD59">
        <v>139</v>
      </c>
      <c r="AE59">
        <v>37</v>
      </c>
      <c r="AF59">
        <v>57</v>
      </c>
    </row>
    <row r="60" spans="1:32" x14ac:dyDescent="0.2">
      <c r="A60" s="1">
        <v>39445</v>
      </c>
      <c r="B60" s="77">
        <v>63</v>
      </c>
      <c r="C60" s="77">
        <v>194</v>
      </c>
      <c r="D60" s="77">
        <v>197</v>
      </c>
      <c r="E60" s="77">
        <v>214</v>
      </c>
      <c r="F60" s="77">
        <v>130</v>
      </c>
      <c r="G60" s="77">
        <v>53</v>
      </c>
      <c r="H60" s="77">
        <v>475</v>
      </c>
      <c r="I60" s="77">
        <v>30</v>
      </c>
      <c r="J60" s="77">
        <v>852</v>
      </c>
      <c r="K60" s="77">
        <v>629</v>
      </c>
      <c r="L60" s="77">
        <v>-11.6</v>
      </c>
      <c r="M60" s="77">
        <v>65</v>
      </c>
      <c r="N60" s="77">
        <v>63</v>
      </c>
      <c r="O60" s="77">
        <v>54</v>
      </c>
      <c r="P60" s="77">
        <v>130</v>
      </c>
      <c r="Q60" s="77">
        <v>118</v>
      </c>
      <c r="R60" s="77">
        <v>185</v>
      </c>
      <c r="S60" s="77">
        <v>94</v>
      </c>
      <c r="T60" s="77">
        <v>144</v>
      </c>
      <c r="U60" s="77">
        <v>149</v>
      </c>
      <c r="V60" s="77">
        <v>32</v>
      </c>
      <c r="W60" s="77">
        <v>236</v>
      </c>
      <c r="X60" s="77">
        <v>31</v>
      </c>
      <c r="Y60" s="77">
        <v>53</v>
      </c>
      <c r="Z60">
        <v>-11.3</v>
      </c>
      <c r="AA60">
        <v>133</v>
      </c>
      <c r="AB60">
        <v>52</v>
      </c>
      <c r="AC60">
        <v>-143.80000000000001</v>
      </c>
      <c r="AD60">
        <v>132</v>
      </c>
      <c r="AE60">
        <v>44</v>
      </c>
      <c r="AF60">
        <v>63</v>
      </c>
    </row>
    <row r="61" spans="1:32" x14ac:dyDescent="0.2">
      <c r="A61" s="1">
        <v>39446</v>
      </c>
      <c r="B61" s="77">
        <v>54</v>
      </c>
      <c r="C61" s="77">
        <v>223</v>
      </c>
      <c r="D61" s="77">
        <v>198</v>
      </c>
      <c r="E61" s="77">
        <v>236</v>
      </c>
      <c r="F61" s="77">
        <v>122</v>
      </c>
      <c r="G61" s="77">
        <v>93</v>
      </c>
      <c r="H61" s="77">
        <v>553</v>
      </c>
      <c r="I61" s="77">
        <v>65</v>
      </c>
      <c r="J61" s="77">
        <v>527</v>
      </c>
      <c r="K61" s="77">
        <v>676</v>
      </c>
      <c r="L61" s="77">
        <v>-11.8</v>
      </c>
      <c r="M61" s="77">
        <v>79</v>
      </c>
      <c r="N61" s="77">
        <v>58</v>
      </c>
      <c r="O61" s="77">
        <v>64</v>
      </c>
      <c r="P61" s="77">
        <v>128</v>
      </c>
      <c r="Q61" s="77">
        <v>101</v>
      </c>
      <c r="R61" s="77">
        <v>191</v>
      </c>
      <c r="S61" s="77">
        <v>94</v>
      </c>
      <c r="T61" s="77">
        <v>149</v>
      </c>
      <c r="U61" s="77">
        <v>147</v>
      </c>
      <c r="V61" s="77">
        <v>17</v>
      </c>
      <c r="W61" s="77">
        <v>213</v>
      </c>
      <c r="X61" s="77">
        <v>65</v>
      </c>
      <c r="Y61" s="77">
        <v>61</v>
      </c>
      <c r="Z61">
        <v>-15.6</v>
      </c>
      <c r="AA61">
        <v>53</v>
      </c>
      <c r="AB61">
        <v>50</v>
      </c>
      <c r="AC61">
        <v>-148</v>
      </c>
      <c r="AD61">
        <v>134</v>
      </c>
      <c r="AE61">
        <v>35</v>
      </c>
      <c r="AF61">
        <v>58</v>
      </c>
    </row>
    <row r="62" spans="1:32" x14ac:dyDescent="0.2">
      <c r="A62" s="1">
        <v>39447</v>
      </c>
      <c r="B62" s="77">
        <v>63</v>
      </c>
      <c r="C62" s="77">
        <v>260</v>
      </c>
      <c r="D62" s="77">
        <v>211</v>
      </c>
      <c r="E62" s="77">
        <v>218</v>
      </c>
      <c r="F62" s="77">
        <v>216</v>
      </c>
      <c r="G62" s="77">
        <v>57</v>
      </c>
      <c r="H62" s="77">
        <v>518</v>
      </c>
      <c r="I62" s="77">
        <v>170</v>
      </c>
      <c r="J62" s="77">
        <v>612</v>
      </c>
      <c r="K62" s="77">
        <v>706</v>
      </c>
      <c r="L62" s="77">
        <v>-13.6</v>
      </c>
      <c r="M62" s="77">
        <v>80</v>
      </c>
      <c r="N62" s="77">
        <v>-18.3</v>
      </c>
      <c r="O62" s="77">
        <v>60</v>
      </c>
      <c r="P62" s="77">
        <v>127</v>
      </c>
      <c r="Q62" s="77">
        <v>124</v>
      </c>
      <c r="R62" s="77">
        <v>180</v>
      </c>
      <c r="S62" s="77">
        <v>97</v>
      </c>
      <c r="T62" s="77">
        <v>148</v>
      </c>
      <c r="U62" s="77">
        <v>151</v>
      </c>
      <c r="V62" s="77">
        <v>1.1000000000000001</v>
      </c>
      <c r="W62" s="77">
        <v>191</v>
      </c>
      <c r="X62" s="77">
        <v>59</v>
      </c>
      <c r="Y62" s="77">
        <v>56</v>
      </c>
      <c r="Z62">
        <v>22.5</v>
      </c>
      <c r="AA62">
        <v>21</v>
      </c>
      <c r="AB62">
        <v>54</v>
      </c>
      <c r="AC62">
        <v>-141.30000000000001</v>
      </c>
      <c r="AD62">
        <v>117</v>
      </c>
      <c r="AE62">
        <v>32</v>
      </c>
      <c r="AF62">
        <v>57</v>
      </c>
    </row>
    <row r="63" spans="1:32" x14ac:dyDescent="0.2">
      <c r="A63" s="1">
        <v>39448</v>
      </c>
      <c r="B63" s="77">
        <v>58</v>
      </c>
      <c r="C63" s="77">
        <v>234</v>
      </c>
      <c r="D63" s="77">
        <v>195</v>
      </c>
      <c r="E63" s="77">
        <v>197</v>
      </c>
      <c r="F63" s="77">
        <v>222</v>
      </c>
      <c r="G63" s="77">
        <v>127</v>
      </c>
      <c r="H63" s="77">
        <v>537</v>
      </c>
      <c r="I63" s="77">
        <v>180</v>
      </c>
      <c r="J63" s="77">
        <v>419</v>
      </c>
      <c r="K63" s="77">
        <v>460</v>
      </c>
      <c r="L63" s="77">
        <v>-13.6</v>
      </c>
      <c r="M63" s="77">
        <v>81</v>
      </c>
      <c r="N63" s="77">
        <v>64</v>
      </c>
      <c r="O63" s="77">
        <v>62</v>
      </c>
      <c r="P63" s="77">
        <v>127</v>
      </c>
      <c r="Q63" s="77">
        <v>187</v>
      </c>
      <c r="R63" s="77">
        <v>184</v>
      </c>
      <c r="S63" s="77">
        <v>99</v>
      </c>
      <c r="T63" s="77">
        <v>163</v>
      </c>
      <c r="U63" s="77">
        <v>166</v>
      </c>
      <c r="V63" s="77">
        <v>5</v>
      </c>
      <c r="W63" s="77">
        <v>176</v>
      </c>
      <c r="X63" s="77">
        <v>62</v>
      </c>
      <c r="Y63" s="77">
        <v>63</v>
      </c>
      <c r="Z63">
        <v>28.3</v>
      </c>
      <c r="AA63">
        <v>17</v>
      </c>
      <c r="AB63">
        <v>59</v>
      </c>
      <c r="AC63">
        <v>-159.5</v>
      </c>
      <c r="AD63">
        <v>113</v>
      </c>
      <c r="AE63">
        <v>23</v>
      </c>
      <c r="AF63">
        <v>59</v>
      </c>
    </row>
    <row r="64" spans="1:32" x14ac:dyDescent="0.2">
      <c r="A64" s="1">
        <v>39449</v>
      </c>
      <c r="B64" s="77">
        <v>62</v>
      </c>
      <c r="C64" s="77">
        <v>233</v>
      </c>
      <c r="D64" s="77">
        <v>204</v>
      </c>
      <c r="E64" s="77">
        <v>215</v>
      </c>
      <c r="F64" s="77">
        <v>176</v>
      </c>
      <c r="G64" s="77">
        <v>147</v>
      </c>
      <c r="H64" s="77">
        <v>555</v>
      </c>
      <c r="I64" s="77">
        <v>167</v>
      </c>
      <c r="J64" s="77">
        <v>201</v>
      </c>
      <c r="K64" s="77">
        <v>201</v>
      </c>
      <c r="L64" s="77">
        <v>-14.7</v>
      </c>
      <c r="M64" s="77">
        <v>90</v>
      </c>
      <c r="N64" s="77">
        <v>67</v>
      </c>
      <c r="O64" s="77">
        <v>75</v>
      </c>
      <c r="P64" s="77">
        <v>127</v>
      </c>
      <c r="Q64" s="77">
        <v>197</v>
      </c>
      <c r="R64" s="77">
        <v>174</v>
      </c>
      <c r="S64" s="77">
        <v>95</v>
      </c>
      <c r="T64" s="77">
        <v>172</v>
      </c>
      <c r="U64" s="77">
        <v>173</v>
      </c>
      <c r="V64" s="77">
        <v>16</v>
      </c>
      <c r="W64" s="77">
        <v>159</v>
      </c>
      <c r="X64" s="77">
        <v>58</v>
      </c>
      <c r="Y64" s="77">
        <v>48</v>
      </c>
      <c r="Z64">
        <v>-12.9</v>
      </c>
      <c r="AA64">
        <v>-17</v>
      </c>
      <c r="AB64">
        <v>49</v>
      </c>
      <c r="AC64">
        <v>-122.4</v>
      </c>
      <c r="AD64">
        <v>129</v>
      </c>
      <c r="AE64">
        <v>20</v>
      </c>
      <c r="AF64">
        <v>56</v>
      </c>
    </row>
    <row r="65" spans="1:32" x14ac:dyDescent="0.2">
      <c r="A65" s="1">
        <v>39450</v>
      </c>
      <c r="B65" s="77">
        <v>104</v>
      </c>
      <c r="C65" s="77">
        <v>216</v>
      </c>
      <c r="D65" s="77">
        <v>241</v>
      </c>
      <c r="E65" s="77">
        <v>217</v>
      </c>
      <c r="F65" s="77">
        <v>176</v>
      </c>
      <c r="G65" s="77">
        <v>134</v>
      </c>
      <c r="H65" s="77">
        <v>556</v>
      </c>
      <c r="I65" s="77">
        <v>132</v>
      </c>
      <c r="J65" s="77">
        <v>431</v>
      </c>
      <c r="K65" s="77">
        <v>206</v>
      </c>
      <c r="L65" s="77">
        <v>299</v>
      </c>
      <c r="M65" s="77">
        <v>84</v>
      </c>
      <c r="N65" s="77">
        <v>80</v>
      </c>
      <c r="O65" s="77">
        <v>65</v>
      </c>
      <c r="P65" s="77">
        <v>132</v>
      </c>
      <c r="Q65" s="77">
        <v>215</v>
      </c>
      <c r="R65" s="77">
        <v>182</v>
      </c>
      <c r="S65" s="77">
        <v>82</v>
      </c>
      <c r="T65" s="77">
        <v>180</v>
      </c>
      <c r="U65" s="77">
        <v>184</v>
      </c>
      <c r="V65" s="77">
        <v>0.5</v>
      </c>
      <c r="W65" s="77">
        <v>175</v>
      </c>
      <c r="X65" s="77">
        <v>61</v>
      </c>
      <c r="Y65" s="77">
        <v>49</v>
      </c>
      <c r="Z65">
        <v>-40.299999999999997</v>
      </c>
      <c r="AA65">
        <v>2.2000000000000002</v>
      </c>
      <c r="AB65">
        <v>55</v>
      </c>
      <c r="AC65">
        <v>-127</v>
      </c>
      <c r="AD65">
        <v>120</v>
      </c>
      <c r="AE65">
        <v>28</v>
      </c>
      <c r="AF65">
        <v>61</v>
      </c>
    </row>
    <row r="66" spans="1:32" x14ac:dyDescent="0.2">
      <c r="A66" s="1">
        <v>39451</v>
      </c>
      <c r="B66" s="77">
        <v>226</v>
      </c>
      <c r="C66" s="77">
        <v>194</v>
      </c>
      <c r="D66" s="77">
        <v>443</v>
      </c>
      <c r="E66" s="77">
        <v>191</v>
      </c>
      <c r="F66" s="77">
        <v>51</v>
      </c>
      <c r="G66" s="77">
        <v>159</v>
      </c>
      <c r="H66" s="77">
        <v>565</v>
      </c>
      <c r="I66" s="77">
        <v>75</v>
      </c>
      <c r="J66" s="77">
        <v>224</v>
      </c>
      <c r="K66" s="77">
        <v>61</v>
      </c>
      <c r="L66" s="77">
        <v>327</v>
      </c>
      <c r="M66" s="77">
        <v>89</v>
      </c>
      <c r="N66" s="77">
        <v>42</v>
      </c>
      <c r="O66" s="77">
        <v>69</v>
      </c>
      <c r="P66" s="77">
        <v>124</v>
      </c>
      <c r="Q66" s="77">
        <v>222</v>
      </c>
      <c r="R66" s="77">
        <v>163</v>
      </c>
      <c r="S66" s="77">
        <v>74</v>
      </c>
      <c r="T66" s="77">
        <v>183</v>
      </c>
      <c r="U66" s="77">
        <v>187</v>
      </c>
      <c r="V66" s="77">
        <v>114</v>
      </c>
      <c r="W66" s="77">
        <v>114</v>
      </c>
      <c r="X66" s="77">
        <v>60</v>
      </c>
      <c r="Y66" s="77">
        <v>42</v>
      </c>
      <c r="Z66">
        <v>-37.200000000000003</v>
      </c>
      <c r="AA66">
        <v>-7</v>
      </c>
      <c r="AB66">
        <v>75</v>
      </c>
      <c r="AC66">
        <v>-108</v>
      </c>
      <c r="AD66">
        <v>113</v>
      </c>
      <c r="AE66">
        <v>28</v>
      </c>
      <c r="AF66">
        <v>66</v>
      </c>
    </row>
    <row r="67" spans="1:32" x14ac:dyDescent="0.2">
      <c r="A67" s="1">
        <v>39452</v>
      </c>
      <c r="B67" s="77">
        <v>155</v>
      </c>
      <c r="C67" s="77">
        <v>234</v>
      </c>
      <c r="D67" s="77">
        <v>442</v>
      </c>
      <c r="E67" s="77">
        <v>218</v>
      </c>
      <c r="F67" s="77">
        <v>48</v>
      </c>
      <c r="G67" s="77">
        <v>145</v>
      </c>
      <c r="H67" s="77">
        <v>525</v>
      </c>
      <c r="I67" s="77">
        <v>75</v>
      </c>
      <c r="J67" s="77">
        <v>162</v>
      </c>
      <c r="K67" s="77">
        <v>153</v>
      </c>
      <c r="L67" s="77">
        <v>325</v>
      </c>
      <c r="M67" s="77">
        <v>91</v>
      </c>
      <c r="N67" s="77">
        <v>75</v>
      </c>
      <c r="O67" s="77">
        <v>80</v>
      </c>
      <c r="P67" s="77">
        <v>136</v>
      </c>
      <c r="Q67" s="77">
        <v>212</v>
      </c>
      <c r="R67" s="77">
        <v>161</v>
      </c>
      <c r="S67" s="77">
        <v>82</v>
      </c>
      <c r="T67" s="77">
        <v>200</v>
      </c>
      <c r="U67" s="77">
        <v>173</v>
      </c>
      <c r="V67" s="77">
        <v>283</v>
      </c>
      <c r="W67" s="77">
        <v>5.0999999999999996</v>
      </c>
      <c r="X67" s="77">
        <v>53</v>
      </c>
      <c r="Y67" s="77">
        <v>51</v>
      </c>
      <c r="Z67">
        <v>-18.8</v>
      </c>
      <c r="AA67">
        <v>56</v>
      </c>
      <c r="AB67">
        <v>99</v>
      </c>
      <c r="AC67">
        <v>-88</v>
      </c>
      <c r="AD67">
        <v>126</v>
      </c>
      <c r="AE67">
        <v>24</v>
      </c>
      <c r="AF67">
        <v>63</v>
      </c>
    </row>
    <row r="68" spans="1:32" x14ac:dyDescent="0.2">
      <c r="A68" s="1">
        <v>39453</v>
      </c>
      <c r="B68" s="77">
        <v>102</v>
      </c>
      <c r="C68" s="77">
        <v>249</v>
      </c>
      <c r="D68" s="77">
        <v>417</v>
      </c>
      <c r="E68" s="77">
        <v>172</v>
      </c>
      <c r="F68" s="77">
        <v>73</v>
      </c>
      <c r="G68" s="77">
        <v>173</v>
      </c>
      <c r="H68" s="77">
        <v>484</v>
      </c>
      <c r="I68" s="77">
        <v>-31.1</v>
      </c>
      <c r="J68" s="77">
        <v>246</v>
      </c>
      <c r="K68" s="77">
        <v>191</v>
      </c>
      <c r="L68" s="77">
        <v>330</v>
      </c>
      <c r="M68" s="77">
        <v>95</v>
      </c>
      <c r="N68" s="77">
        <v>102</v>
      </c>
      <c r="O68" s="77">
        <v>71</v>
      </c>
      <c r="P68" s="77">
        <v>133</v>
      </c>
      <c r="Q68" s="77">
        <v>242</v>
      </c>
      <c r="R68" s="77">
        <v>137</v>
      </c>
      <c r="S68" s="77">
        <v>82</v>
      </c>
      <c r="T68" s="77">
        <v>199</v>
      </c>
      <c r="U68" s="77">
        <v>170</v>
      </c>
      <c r="V68" s="77">
        <v>363</v>
      </c>
      <c r="W68" s="77">
        <v>-25.5</v>
      </c>
      <c r="X68" s="77">
        <v>39</v>
      </c>
      <c r="Y68" s="77">
        <v>59</v>
      </c>
      <c r="Z68">
        <v>-29</v>
      </c>
      <c r="AA68">
        <v>78</v>
      </c>
      <c r="AB68">
        <v>112</v>
      </c>
      <c r="AC68">
        <v>-86.1</v>
      </c>
      <c r="AD68">
        <v>123</v>
      </c>
      <c r="AE68">
        <v>28</v>
      </c>
      <c r="AF68">
        <v>67</v>
      </c>
    </row>
    <row r="69" spans="1:32" x14ac:dyDescent="0.2">
      <c r="A69" s="1">
        <v>39454</v>
      </c>
      <c r="B69" s="77">
        <v>55</v>
      </c>
      <c r="C69" s="77">
        <v>257</v>
      </c>
      <c r="D69" s="77">
        <v>374</v>
      </c>
      <c r="E69" s="77">
        <v>121</v>
      </c>
      <c r="F69" s="77">
        <v>73</v>
      </c>
      <c r="G69" s="77">
        <v>226</v>
      </c>
      <c r="H69" s="77">
        <v>400</v>
      </c>
      <c r="I69" s="77">
        <v>6.6</v>
      </c>
      <c r="J69" s="77">
        <v>214</v>
      </c>
      <c r="K69" s="77">
        <v>163</v>
      </c>
      <c r="L69" s="77">
        <v>351</v>
      </c>
      <c r="M69" s="77">
        <v>92</v>
      </c>
      <c r="N69" s="77">
        <v>172</v>
      </c>
      <c r="O69" s="77">
        <v>74</v>
      </c>
      <c r="P69" s="77">
        <v>128</v>
      </c>
      <c r="Q69" s="77">
        <v>210</v>
      </c>
      <c r="R69" s="77">
        <v>125</v>
      </c>
      <c r="S69" s="77">
        <v>86</v>
      </c>
      <c r="T69" s="77">
        <v>185</v>
      </c>
      <c r="U69" s="77">
        <v>157</v>
      </c>
      <c r="V69" s="77">
        <v>483</v>
      </c>
      <c r="W69" s="77">
        <v>-46.5</v>
      </c>
      <c r="X69" s="77">
        <v>45</v>
      </c>
      <c r="Y69" s="77">
        <v>59</v>
      </c>
      <c r="Z69">
        <v>-36.299999999999997</v>
      </c>
      <c r="AA69">
        <v>91</v>
      </c>
      <c r="AB69">
        <v>107</v>
      </c>
      <c r="AC69">
        <v>-57.3</v>
      </c>
      <c r="AD69">
        <v>135</v>
      </c>
      <c r="AE69">
        <v>22</v>
      </c>
      <c r="AF69">
        <v>60</v>
      </c>
    </row>
    <row r="70" spans="1:32" x14ac:dyDescent="0.2">
      <c r="A70" s="1">
        <v>39455</v>
      </c>
      <c r="B70" s="77">
        <v>-29.1</v>
      </c>
      <c r="C70" s="77">
        <v>231</v>
      </c>
      <c r="D70" s="77">
        <v>153</v>
      </c>
      <c r="E70" s="77">
        <v>153</v>
      </c>
      <c r="F70" s="77">
        <v>101</v>
      </c>
      <c r="G70" s="77">
        <v>276</v>
      </c>
      <c r="H70" s="77">
        <v>458</v>
      </c>
      <c r="I70" s="77">
        <v>35</v>
      </c>
      <c r="J70" s="77">
        <v>137</v>
      </c>
      <c r="K70" s="77">
        <v>273</v>
      </c>
      <c r="L70" s="77">
        <v>340</v>
      </c>
      <c r="M70" s="77">
        <v>90</v>
      </c>
      <c r="N70" s="77">
        <v>63</v>
      </c>
      <c r="O70" s="77">
        <v>71</v>
      </c>
      <c r="P70" s="77">
        <v>146</v>
      </c>
      <c r="Q70" s="77">
        <v>166</v>
      </c>
      <c r="R70" s="77">
        <v>120</v>
      </c>
      <c r="S70" s="77">
        <v>96</v>
      </c>
      <c r="T70" s="77">
        <v>165</v>
      </c>
      <c r="U70" s="77">
        <v>134</v>
      </c>
      <c r="V70" s="77">
        <v>549</v>
      </c>
      <c r="W70" s="77">
        <v>-53.4</v>
      </c>
      <c r="X70" s="77">
        <v>38</v>
      </c>
      <c r="Y70" s="77">
        <v>65</v>
      </c>
      <c r="Z70">
        <v>-9.9</v>
      </c>
      <c r="AA70">
        <v>100</v>
      </c>
      <c r="AB70">
        <v>118</v>
      </c>
      <c r="AC70">
        <v>-33.5</v>
      </c>
      <c r="AD70">
        <v>158</v>
      </c>
      <c r="AE70">
        <v>28</v>
      </c>
      <c r="AF70">
        <v>55</v>
      </c>
    </row>
    <row r="71" spans="1:32" x14ac:dyDescent="0.2">
      <c r="A71" s="1">
        <v>39456</v>
      </c>
      <c r="B71" s="77">
        <v>13</v>
      </c>
      <c r="C71" s="77">
        <v>195</v>
      </c>
      <c r="D71" s="77">
        <v>100</v>
      </c>
      <c r="E71" s="77">
        <v>141</v>
      </c>
      <c r="F71" s="77">
        <v>149</v>
      </c>
      <c r="G71" s="77">
        <v>288</v>
      </c>
      <c r="H71" s="77">
        <v>368</v>
      </c>
      <c r="I71" s="77">
        <v>-73</v>
      </c>
      <c r="J71" s="77">
        <v>153</v>
      </c>
      <c r="K71" s="77">
        <v>134</v>
      </c>
      <c r="L71" s="77">
        <v>345</v>
      </c>
      <c r="M71" s="77">
        <v>86</v>
      </c>
      <c r="N71" s="77">
        <v>67</v>
      </c>
      <c r="O71" s="77">
        <v>65</v>
      </c>
      <c r="P71" s="77">
        <v>142</v>
      </c>
      <c r="Q71" s="77">
        <v>158</v>
      </c>
      <c r="R71" s="77">
        <v>76</v>
      </c>
      <c r="S71" s="77">
        <v>104</v>
      </c>
      <c r="T71" s="77">
        <v>163</v>
      </c>
      <c r="U71" s="77">
        <v>124</v>
      </c>
      <c r="V71" s="77">
        <v>599</v>
      </c>
      <c r="W71" s="77">
        <v>-58.6</v>
      </c>
      <c r="X71" s="77">
        <v>49</v>
      </c>
      <c r="Y71" s="77">
        <v>77</v>
      </c>
      <c r="Z71">
        <v>17.8</v>
      </c>
      <c r="AA71">
        <v>105</v>
      </c>
      <c r="AB71">
        <v>139</v>
      </c>
      <c r="AC71">
        <v>-9.6</v>
      </c>
      <c r="AD71">
        <v>145</v>
      </c>
      <c r="AE71">
        <v>23</v>
      </c>
      <c r="AF71">
        <v>63</v>
      </c>
    </row>
    <row r="72" spans="1:32" x14ac:dyDescent="0.2">
      <c r="A72" s="1">
        <v>39457</v>
      </c>
      <c r="B72" s="77">
        <v>53</v>
      </c>
      <c r="C72" s="77">
        <v>162</v>
      </c>
      <c r="D72" s="77">
        <v>120</v>
      </c>
      <c r="E72" s="77">
        <v>157</v>
      </c>
      <c r="F72" s="77">
        <v>119</v>
      </c>
      <c r="G72" s="77">
        <v>266</v>
      </c>
      <c r="H72" s="77">
        <v>521</v>
      </c>
      <c r="I72" s="77">
        <v>-32.1</v>
      </c>
      <c r="J72" s="77">
        <v>59</v>
      </c>
      <c r="K72" s="77">
        <v>185</v>
      </c>
      <c r="L72" s="77">
        <v>49</v>
      </c>
      <c r="M72" s="77">
        <v>83</v>
      </c>
      <c r="N72" s="77">
        <v>50</v>
      </c>
      <c r="O72" s="77">
        <v>59</v>
      </c>
      <c r="P72" s="77">
        <v>145</v>
      </c>
      <c r="Q72" s="77">
        <v>139</v>
      </c>
      <c r="R72" s="77">
        <v>68</v>
      </c>
      <c r="S72" s="77">
        <v>100</v>
      </c>
      <c r="T72" s="77">
        <v>144</v>
      </c>
      <c r="U72" s="77">
        <v>119</v>
      </c>
      <c r="V72" s="77">
        <v>627</v>
      </c>
      <c r="W72" s="77">
        <v>-72</v>
      </c>
      <c r="X72" s="77">
        <v>61</v>
      </c>
      <c r="Y72" s="77">
        <v>80</v>
      </c>
      <c r="Z72">
        <v>29.8</v>
      </c>
      <c r="AA72">
        <v>111</v>
      </c>
      <c r="AB72">
        <v>166</v>
      </c>
      <c r="AC72">
        <v>11</v>
      </c>
      <c r="AD72">
        <v>145</v>
      </c>
      <c r="AE72">
        <v>15</v>
      </c>
      <c r="AF72">
        <v>57</v>
      </c>
    </row>
    <row r="73" spans="1:32" x14ac:dyDescent="0.2">
      <c r="A73" s="1">
        <v>39458</v>
      </c>
      <c r="B73" s="77">
        <v>50</v>
      </c>
      <c r="C73" s="77">
        <v>175</v>
      </c>
      <c r="D73" s="77">
        <v>108</v>
      </c>
      <c r="E73" s="77">
        <v>152</v>
      </c>
      <c r="F73" s="77">
        <v>147</v>
      </c>
      <c r="G73" s="77">
        <v>255</v>
      </c>
      <c r="H73" s="77">
        <v>592</v>
      </c>
      <c r="I73" s="77">
        <v>-174.1</v>
      </c>
      <c r="J73" s="77">
        <v>49</v>
      </c>
      <c r="K73" s="77">
        <v>72</v>
      </c>
      <c r="L73" s="77">
        <v>32</v>
      </c>
      <c r="M73" s="77">
        <v>79</v>
      </c>
      <c r="N73" s="77">
        <v>63</v>
      </c>
      <c r="O73" s="77">
        <v>54</v>
      </c>
      <c r="P73" s="77">
        <v>143</v>
      </c>
      <c r="Q73" s="77">
        <v>155</v>
      </c>
      <c r="R73" s="77">
        <v>76</v>
      </c>
      <c r="S73" s="77">
        <v>101</v>
      </c>
      <c r="T73" s="77">
        <v>118</v>
      </c>
      <c r="U73" s="77">
        <v>132</v>
      </c>
      <c r="V73" s="77">
        <v>549</v>
      </c>
      <c r="W73" s="77">
        <v>-65.2</v>
      </c>
      <c r="X73" s="77">
        <v>58</v>
      </c>
      <c r="Y73" s="77">
        <v>82</v>
      </c>
      <c r="Z73">
        <v>45.1</v>
      </c>
      <c r="AA73">
        <v>104</v>
      </c>
      <c r="AB73">
        <v>221</v>
      </c>
      <c r="AC73">
        <v>-15.2</v>
      </c>
      <c r="AD73">
        <v>146</v>
      </c>
      <c r="AE73">
        <v>-2.5</v>
      </c>
      <c r="AF73">
        <v>52</v>
      </c>
    </row>
    <row r="74" spans="1:32" x14ac:dyDescent="0.2">
      <c r="A74" s="1">
        <v>39459</v>
      </c>
      <c r="B74" s="77">
        <v>33</v>
      </c>
      <c r="C74" s="77">
        <v>188</v>
      </c>
      <c r="D74" s="77">
        <v>71</v>
      </c>
      <c r="E74" s="77">
        <v>157</v>
      </c>
      <c r="F74" s="77">
        <v>119</v>
      </c>
      <c r="G74" s="77">
        <v>273</v>
      </c>
      <c r="H74" s="77">
        <v>450</v>
      </c>
      <c r="I74" s="77">
        <v>-388.5</v>
      </c>
      <c r="J74" s="77">
        <v>53</v>
      </c>
      <c r="K74" s="77">
        <v>177</v>
      </c>
      <c r="L74" s="77">
        <v>47</v>
      </c>
      <c r="M74" s="77">
        <v>71</v>
      </c>
      <c r="N74" s="77">
        <v>57</v>
      </c>
      <c r="O74" s="77">
        <v>34</v>
      </c>
      <c r="P74" s="77">
        <v>133</v>
      </c>
      <c r="Q74" s="77">
        <v>160</v>
      </c>
      <c r="R74" s="77">
        <v>66</v>
      </c>
      <c r="S74" s="77">
        <v>91</v>
      </c>
      <c r="T74" s="77">
        <v>105</v>
      </c>
      <c r="U74" s="77">
        <v>137</v>
      </c>
      <c r="V74" s="77">
        <v>417</v>
      </c>
      <c r="W74" s="77">
        <v>-81.400000000000006</v>
      </c>
      <c r="X74" s="77">
        <v>50</v>
      </c>
      <c r="Y74" s="77">
        <v>70</v>
      </c>
      <c r="Z74">
        <v>75.7</v>
      </c>
      <c r="AA74">
        <v>14</v>
      </c>
      <c r="AB74">
        <v>239</v>
      </c>
      <c r="AC74">
        <v>-10.4</v>
      </c>
      <c r="AD74">
        <v>133</v>
      </c>
      <c r="AE74">
        <v>-10.8</v>
      </c>
      <c r="AF74">
        <v>50</v>
      </c>
    </row>
    <row r="75" spans="1:32" x14ac:dyDescent="0.2">
      <c r="A75" s="1">
        <v>39460</v>
      </c>
      <c r="B75" s="77">
        <v>70</v>
      </c>
      <c r="C75" s="77">
        <v>210</v>
      </c>
      <c r="D75" s="77">
        <v>117</v>
      </c>
      <c r="E75" s="77">
        <v>153</v>
      </c>
      <c r="F75" s="77">
        <v>109</v>
      </c>
      <c r="G75" s="77">
        <v>262</v>
      </c>
      <c r="H75" s="77">
        <v>160</v>
      </c>
      <c r="I75" s="77">
        <v>-194</v>
      </c>
      <c r="J75" s="77">
        <v>37</v>
      </c>
      <c r="K75" s="77">
        <v>366</v>
      </c>
      <c r="L75" s="77">
        <v>54</v>
      </c>
      <c r="M75" s="77">
        <v>78</v>
      </c>
      <c r="N75" s="77">
        <v>38</v>
      </c>
      <c r="O75" s="77">
        <v>35</v>
      </c>
      <c r="P75" s="77">
        <v>137</v>
      </c>
      <c r="Q75" s="77">
        <v>147</v>
      </c>
      <c r="R75" s="77">
        <v>91</v>
      </c>
      <c r="S75" s="77">
        <v>100</v>
      </c>
      <c r="T75" s="77">
        <v>87</v>
      </c>
      <c r="U75" s="77">
        <v>140</v>
      </c>
      <c r="V75" s="77">
        <v>387</v>
      </c>
      <c r="W75" s="77">
        <v>-38.1</v>
      </c>
      <c r="X75" s="77">
        <v>56</v>
      </c>
      <c r="Y75" s="77">
        <v>58</v>
      </c>
      <c r="Z75">
        <v>103</v>
      </c>
      <c r="AA75">
        <v>19</v>
      </c>
      <c r="AB75">
        <v>258</v>
      </c>
      <c r="AC75">
        <v>-7</v>
      </c>
      <c r="AD75">
        <v>111</v>
      </c>
      <c r="AE75">
        <v>-2.4</v>
      </c>
      <c r="AF75">
        <v>43</v>
      </c>
    </row>
    <row r="76" spans="1:32" x14ac:dyDescent="0.2">
      <c r="A76" s="1">
        <v>39461</v>
      </c>
      <c r="B76" s="77">
        <v>80</v>
      </c>
      <c r="C76" s="77">
        <v>249</v>
      </c>
      <c r="D76" s="77">
        <v>-20.7</v>
      </c>
      <c r="E76" s="77">
        <v>165</v>
      </c>
      <c r="F76" s="77">
        <v>160</v>
      </c>
      <c r="G76" s="77">
        <v>294</v>
      </c>
      <c r="H76" s="77">
        <v>-125.7</v>
      </c>
      <c r="I76" s="77">
        <v>-223.9</v>
      </c>
      <c r="J76" s="77">
        <v>62</v>
      </c>
      <c r="K76" s="77">
        <v>308</v>
      </c>
      <c r="L76" s="77">
        <v>52</v>
      </c>
      <c r="M76" s="77">
        <v>68</v>
      </c>
      <c r="N76" s="77">
        <v>-18.2</v>
      </c>
      <c r="O76" s="77">
        <v>28</v>
      </c>
      <c r="P76" s="77">
        <v>141</v>
      </c>
      <c r="Q76" s="77">
        <v>158</v>
      </c>
      <c r="R76" s="77">
        <v>89</v>
      </c>
      <c r="S76" s="77">
        <v>89</v>
      </c>
      <c r="T76" s="77">
        <v>86</v>
      </c>
      <c r="U76" s="77">
        <v>156</v>
      </c>
      <c r="V76" s="77">
        <v>300</v>
      </c>
      <c r="W76" s="77">
        <v>-24.4</v>
      </c>
      <c r="X76" s="77">
        <v>55</v>
      </c>
      <c r="Y76" s="77">
        <v>60</v>
      </c>
      <c r="Z76">
        <v>110.8</v>
      </c>
      <c r="AA76">
        <v>40</v>
      </c>
      <c r="AB76">
        <v>282</v>
      </c>
      <c r="AC76">
        <v>-17.8</v>
      </c>
      <c r="AD76">
        <v>75</v>
      </c>
      <c r="AE76">
        <v>-6.3</v>
      </c>
      <c r="AF76">
        <v>44</v>
      </c>
    </row>
    <row r="77" spans="1:32" x14ac:dyDescent="0.2">
      <c r="A77" s="1">
        <v>39462</v>
      </c>
      <c r="B77" s="77">
        <v>90</v>
      </c>
      <c r="C77" s="77">
        <v>264</v>
      </c>
      <c r="D77" s="77">
        <v>-190.9</v>
      </c>
      <c r="E77" s="77">
        <v>169</v>
      </c>
      <c r="F77" s="77">
        <v>104</v>
      </c>
      <c r="G77" s="77">
        <v>248</v>
      </c>
      <c r="H77" s="77">
        <v>-30.2</v>
      </c>
      <c r="I77" s="77">
        <v>-41.4</v>
      </c>
      <c r="J77" s="77">
        <v>132</v>
      </c>
      <c r="K77" s="77">
        <v>451</v>
      </c>
      <c r="L77" s="77">
        <v>68</v>
      </c>
      <c r="M77" s="77">
        <v>59</v>
      </c>
      <c r="N77" s="77">
        <v>62</v>
      </c>
      <c r="O77" s="77">
        <v>28</v>
      </c>
      <c r="P77" s="77">
        <v>125</v>
      </c>
      <c r="Q77" s="77">
        <v>155</v>
      </c>
      <c r="R77" s="77">
        <v>70</v>
      </c>
      <c r="S77" s="77">
        <v>83</v>
      </c>
      <c r="T77" s="77">
        <v>83</v>
      </c>
      <c r="U77" s="77">
        <v>152</v>
      </c>
      <c r="V77" s="77">
        <v>249</v>
      </c>
      <c r="W77" s="77">
        <v>-4.5</v>
      </c>
      <c r="X77" s="77">
        <v>53</v>
      </c>
      <c r="Y77" s="77">
        <v>51</v>
      </c>
      <c r="Z77">
        <v>95.7</v>
      </c>
      <c r="AA77">
        <v>17</v>
      </c>
      <c r="AB77">
        <v>280</v>
      </c>
      <c r="AC77">
        <v>-27.7</v>
      </c>
      <c r="AD77">
        <v>53</v>
      </c>
      <c r="AE77">
        <v>4.3</v>
      </c>
      <c r="AF77">
        <v>48</v>
      </c>
    </row>
    <row r="78" spans="1:32" x14ac:dyDescent="0.2">
      <c r="A78" s="1">
        <v>39463</v>
      </c>
      <c r="B78" s="77">
        <v>80</v>
      </c>
      <c r="C78" s="77">
        <v>255</v>
      </c>
      <c r="D78" s="77">
        <v>-166.3</v>
      </c>
      <c r="E78" s="77">
        <v>124</v>
      </c>
      <c r="F78" s="77">
        <v>157</v>
      </c>
      <c r="G78" s="77">
        <v>279</v>
      </c>
      <c r="H78" s="77">
        <v>2.7</v>
      </c>
      <c r="I78" s="77">
        <v>229</v>
      </c>
      <c r="J78" s="77">
        <v>65</v>
      </c>
      <c r="K78" s="77">
        <v>335</v>
      </c>
      <c r="L78" s="77">
        <v>73</v>
      </c>
      <c r="M78" s="77">
        <v>57</v>
      </c>
      <c r="N78" s="77">
        <v>61</v>
      </c>
      <c r="O78" s="77">
        <v>25</v>
      </c>
      <c r="P78" s="77">
        <v>129</v>
      </c>
      <c r="Q78" s="77">
        <v>132</v>
      </c>
      <c r="R78" s="77">
        <v>104</v>
      </c>
      <c r="S78" s="77">
        <v>78</v>
      </c>
      <c r="T78" s="77">
        <v>73</v>
      </c>
      <c r="U78" s="77">
        <v>162</v>
      </c>
      <c r="V78" s="77">
        <v>212</v>
      </c>
      <c r="W78" s="77">
        <v>-6.2</v>
      </c>
      <c r="X78" s="77">
        <v>44</v>
      </c>
      <c r="Y78" s="77">
        <v>43</v>
      </c>
      <c r="Z78">
        <v>98.6</v>
      </c>
      <c r="AA78">
        <v>41</v>
      </c>
      <c r="AB78">
        <v>272</v>
      </c>
      <c r="AC78">
        <v>-56.2</v>
      </c>
      <c r="AD78">
        <v>65</v>
      </c>
      <c r="AE78">
        <v>2.5</v>
      </c>
      <c r="AF78">
        <v>41</v>
      </c>
    </row>
    <row r="79" spans="1:32" x14ac:dyDescent="0.2">
      <c r="A79" s="1">
        <v>39464</v>
      </c>
      <c r="B79" s="77">
        <v>90</v>
      </c>
      <c r="C79" s="77">
        <v>256</v>
      </c>
      <c r="D79" s="77">
        <v>-162.5</v>
      </c>
      <c r="E79" s="77">
        <v>69</v>
      </c>
      <c r="F79" s="77">
        <v>141</v>
      </c>
      <c r="G79" s="77">
        <v>200</v>
      </c>
      <c r="H79" s="77">
        <v>290</v>
      </c>
      <c r="I79" s="77">
        <v>180</v>
      </c>
      <c r="J79" s="77">
        <v>65</v>
      </c>
      <c r="K79" s="77">
        <v>138</v>
      </c>
      <c r="L79" s="77">
        <v>73</v>
      </c>
      <c r="M79" s="77">
        <v>57</v>
      </c>
      <c r="N79" s="77">
        <v>66</v>
      </c>
      <c r="O79" s="77">
        <v>37</v>
      </c>
      <c r="P79" s="77">
        <v>123</v>
      </c>
      <c r="Q79" s="77">
        <v>138</v>
      </c>
      <c r="R79" s="77">
        <v>114</v>
      </c>
      <c r="S79" s="77">
        <v>77</v>
      </c>
      <c r="T79" s="77">
        <v>70</v>
      </c>
      <c r="U79" s="77">
        <v>162</v>
      </c>
      <c r="V79" s="77">
        <v>223</v>
      </c>
      <c r="W79" s="77">
        <v>-24</v>
      </c>
      <c r="X79" s="77">
        <v>28</v>
      </c>
      <c r="Y79" s="77">
        <v>50</v>
      </c>
      <c r="Z79">
        <v>111.6</v>
      </c>
      <c r="AA79">
        <v>25</v>
      </c>
      <c r="AB79">
        <v>255</v>
      </c>
      <c r="AC79">
        <v>-76.099999999999994</v>
      </c>
      <c r="AD79">
        <v>66</v>
      </c>
      <c r="AE79">
        <v>4.2</v>
      </c>
      <c r="AF79">
        <v>42</v>
      </c>
    </row>
    <row r="80" spans="1:32" x14ac:dyDescent="0.2">
      <c r="A80" s="1">
        <v>39465</v>
      </c>
      <c r="B80" s="77">
        <v>128</v>
      </c>
      <c r="C80" s="77">
        <v>217</v>
      </c>
      <c r="D80" s="77">
        <v>-72</v>
      </c>
      <c r="E80" s="77">
        <v>132</v>
      </c>
      <c r="F80" s="77">
        <v>107</v>
      </c>
      <c r="G80" s="77">
        <v>75</v>
      </c>
      <c r="H80" s="77">
        <v>470</v>
      </c>
      <c r="I80" s="77">
        <v>272</v>
      </c>
      <c r="J80" s="77">
        <v>81</v>
      </c>
      <c r="K80" s="77">
        <v>145</v>
      </c>
      <c r="L80" s="77">
        <v>82</v>
      </c>
      <c r="M80" s="77">
        <v>49</v>
      </c>
      <c r="N80" s="77">
        <v>74</v>
      </c>
      <c r="O80" s="77">
        <v>35</v>
      </c>
      <c r="P80" s="77">
        <v>136</v>
      </c>
      <c r="Q80" s="77">
        <v>142</v>
      </c>
      <c r="R80" s="77">
        <v>105</v>
      </c>
      <c r="S80" s="77">
        <v>76</v>
      </c>
      <c r="T80" s="77">
        <v>82</v>
      </c>
      <c r="U80" s="77">
        <v>149</v>
      </c>
      <c r="V80" s="77">
        <v>200</v>
      </c>
      <c r="W80" s="77">
        <v>15</v>
      </c>
      <c r="X80" s="77">
        <v>39</v>
      </c>
      <c r="Y80" s="77">
        <v>50</v>
      </c>
      <c r="Z80">
        <v>114.4</v>
      </c>
      <c r="AA80">
        <v>37</v>
      </c>
      <c r="AB80">
        <v>199</v>
      </c>
      <c r="AC80">
        <v>-58.7</v>
      </c>
      <c r="AD80">
        <v>73</v>
      </c>
      <c r="AE80">
        <v>10</v>
      </c>
      <c r="AF80">
        <v>46</v>
      </c>
    </row>
    <row r="81" spans="1:32" x14ac:dyDescent="0.2">
      <c r="A81" s="1">
        <v>39466</v>
      </c>
      <c r="B81" s="77">
        <v>120</v>
      </c>
      <c r="C81" s="77">
        <v>194</v>
      </c>
      <c r="D81" s="77">
        <v>123</v>
      </c>
      <c r="E81" s="77">
        <v>144</v>
      </c>
      <c r="F81" s="77">
        <v>157</v>
      </c>
      <c r="G81" s="77">
        <v>43</v>
      </c>
      <c r="H81" s="77">
        <v>226</v>
      </c>
      <c r="I81" s="77">
        <v>191</v>
      </c>
      <c r="J81" s="77">
        <v>51</v>
      </c>
      <c r="K81" s="77">
        <v>81</v>
      </c>
      <c r="L81" s="77">
        <v>60</v>
      </c>
      <c r="M81" s="77">
        <v>61</v>
      </c>
      <c r="N81" s="77">
        <v>62</v>
      </c>
      <c r="O81" s="77">
        <v>37</v>
      </c>
      <c r="P81" s="77">
        <v>142</v>
      </c>
      <c r="Q81" s="77">
        <v>125</v>
      </c>
      <c r="R81" s="77">
        <v>106</v>
      </c>
      <c r="S81" s="77">
        <v>72</v>
      </c>
      <c r="T81" s="77">
        <v>73</v>
      </c>
      <c r="U81" s="77">
        <v>149</v>
      </c>
      <c r="V81" s="77">
        <v>180</v>
      </c>
      <c r="W81" s="77">
        <v>84</v>
      </c>
      <c r="X81" s="77">
        <v>62</v>
      </c>
      <c r="Y81" s="77">
        <v>59</v>
      </c>
      <c r="Z81">
        <v>114.7</v>
      </c>
      <c r="AA81">
        <v>41</v>
      </c>
      <c r="AB81">
        <v>186</v>
      </c>
      <c r="AC81">
        <v>-52.3</v>
      </c>
      <c r="AD81">
        <v>82</v>
      </c>
      <c r="AE81">
        <v>18</v>
      </c>
      <c r="AF81">
        <v>44</v>
      </c>
    </row>
    <row r="82" spans="1:32" x14ac:dyDescent="0.2">
      <c r="A82" s="1">
        <v>39467</v>
      </c>
      <c r="B82" s="77">
        <v>115</v>
      </c>
      <c r="C82" s="77">
        <v>171</v>
      </c>
      <c r="D82" s="77">
        <v>106</v>
      </c>
      <c r="E82" s="77">
        <v>188</v>
      </c>
      <c r="F82" s="77">
        <v>157</v>
      </c>
      <c r="G82" s="77">
        <v>-6.6</v>
      </c>
      <c r="H82" s="77">
        <v>72</v>
      </c>
      <c r="I82" s="77">
        <v>103</v>
      </c>
      <c r="J82" s="77">
        <v>218</v>
      </c>
      <c r="K82" s="77">
        <v>28</v>
      </c>
      <c r="L82" s="77">
        <v>65</v>
      </c>
      <c r="M82" s="77">
        <v>40</v>
      </c>
      <c r="N82" s="77">
        <v>63</v>
      </c>
      <c r="O82" s="77">
        <v>35</v>
      </c>
      <c r="P82" s="77">
        <v>137</v>
      </c>
      <c r="Q82" s="77">
        <v>136</v>
      </c>
      <c r="R82" s="77">
        <v>101</v>
      </c>
      <c r="S82" s="77">
        <v>71</v>
      </c>
      <c r="T82" s="77">
        <v>79</v>
      </c>
      <c r="U82" s="77">
        <v>146</v>
      </c>
      <c r="V82" s="77">
        <v>150</v>
      </c>
      <c r="W82" s="77">
        <v>81</v>
      </c>
      <c r="X82" s="77">
        <v>70</v>
      </c>
      <c r="Y82" s="77">
        <v>66</v>
      </c>
      <c r="Z82">
        <v>125.4</v>
      </c>
      <c r="AA82">
        <v>45</v>
      </c>
      <c r="AB82">
        <v>165</v>
      </c>
      <c r="AC82">
        <v>-43.6</v>
      </c>
      <c r="AD82">
        <v>98</v>
      </c>
      <c r="AE82">
        <v>-6.3</v>
      </c>
      <c r="AF82">
        <v>50</v>
      </c>
    </row>
    <row r="83" spans="1:32" x14ac:dyDescent="0.2">
      <c r="A83" s="1">
        <v>39468</v>
      </c>
      <c r="B83" s="77">
        <v>80</v>
      </c>
      <c r="C83" s="77">
        <v>176</v>
      </c>
      <c r="D83" s="77">
        <v>102</v>
      </c>
      <c r="E83" s="77">
        <v>233</v>
      </c>
      <c r="F83" s="77">
        <v>114</v>
      </c>
      <c r="G83" s="77">
        <v>64</v>
      </c>
      <c r="H83" s="77">
        <v>-70</v>
      </c>
      <c r="I83" s="77">
        <v>4.0999999999999996</v>
      </c>
      <c r="J83" s="77">
        <v>318</v>
      </c>
      <c r="K83" s="77">
        <v>143</v>
      </c>
      <c r="L83" s="77">
        <v>52</v>
      </c>
      <c r="M83" s="77">
        <v>51</v>
      </c>
      <c r="N83" s="77">
        <v>120</v>
      </c>
      <c r="O83" s="77">
        <v>40</v>
      </c>
      <c r="P83" s="77">
        <v>138</v>
      </c>
      <c r="Q83" s="77">
        <v>149</v>
      </c>
      <c r="R83" s="77">
        <v>107</v>
      </c>
      <c r="S83" s="77">
        <v>69</v>
      </c>
      <c r="T83" s="77">
        <v>84</v>
      </c>
      <c r="U83" s="77">
        <v>133</v>
      </c>
      <c r="V83" s="77">
        <v>140</v>
      </c>
      <c r="W83" s="77">
        <v>91</v>
      </c>
      <c r="X83" s="77">
        <v>85</v>
      </c>
      <c r="Y83" s="77">
        <v>53</v>
      </c>
      <c r="Z83">
        <v>142.19999999999999</v>
      </c>
      <c r="AA83">
        <v>46</v>
      </c>
      <c r="AB83">
        <v>153</v>
      </c>
      <c r="AC83">
        <v>-38.9</v>
      </c>
      <c r="AD83">
        <v>104</v>
      </c>
      <c r="AE83">
        <v>1.9</v>
      </c>
      <c r="AF83">
        <v>49</v>
      </c>
    </row>
    <row r="84" spans="1:32" x14ac:dyDescent="0.2">
      <c r="A84" s="1">
        <v>39469</v>
      </c>
      <c r="B84" s="77">
        <v>42</v>
      </c>
      <c r="C84" s="77">
        <v>208</v>
      </c>
      <c r="D84" s="77">
        <v>26</v>
      </c>
      <c r="E84" s="77">
        <v>151</v>
      </c>
      <c r="F84" s="77">
        <v>146</v>
      </c>
      <c r="G84" s="77">
        <v>121</v>
      </c>
      <c r="H84" s="77">
        <v>-243.4</v>
      </c>
      <c r="I84" s="77">
        <v>72</v>
      </c>
      <c r="J84" s="77">
        <v>245</v>
      </c>
      <c r="K84" s="77">
        <v>65</v>
      </c>
      <c r="L84" s="77">
        <v>49</v>
      </c>
      <c r="M84" s="77">
        <v>65</v>
      </c>
      <c r="N84" s="77">
        <v>55</v>
      </c>
      <c r="O84" s="77">
        <v>31</v>
      </c>
      <c r="P84" s="77">
        <v>139</v>
      </c>
      <c r="Q84" s="77">
        <v>146</v>
      </c>
      <c r="R84" s="77">
        <v>116</v>
      </c>
      <c r="S84" s="77">
        <v>68</v>
      </c>
      <c r="T84" s="77">
        <v>82</v>
      </c>
      <c r="U84" s="77">
        <v>133</v>
      </c>
      <c r="V84" s="77">
        <v>142</v>
      </c>
      <c r="W84" s="77">
        <v>91</v>
      </c>
      <c r="X84" s="77">
        <v>99</v>
      </c>
      <c r="Y84" s="77">
        <v>55</v>
      </c>
      <c r="Z84">
        <v>158.19999999999999</v>
      </c>
      <c r="AA84">
        <v>43</v>
      </c>
      <c r="AB84">
        <v>148</v>
      </c>
      <c r="AC84">
        <v>-44.4</v>
      </c>
      <c r="AD84">
        <v>114</v>
      </c>
      <c r="AE84">
        <v>-7.3</v>
      </c>
      <c r="AF84">
        <v>49</v>
      </c>
    </row>
    <row r="85" spans="1:32" x14ac:dyDescent="0.2">
      <c r="A85" s="1">
        <v>39470</v>
      </c>
      <c r="B85" s="77">
        <v>35</v>
      </c>
      <c r="C85" s="77">
        <v>218</v>
      </c>
      <c r="D85" s="77">
        <v>-1.9</v>
      </c>
      <c r="E85" s="77">
        <v>143</v>
      </c>
      <c r="F85" s="77">
        <v>132</v>
      </c>
      <c r="G85" s="77">
        <v>110</v>
      </c>
      <c r="H85" s="77">
        <v>-82.2</v>
      </c>
      <c r="I85" s="77">
        <v>135</v>
      </c>
      <c r="J85" s="77">
        <v>207</v>
      </c>
      <c r="K85" s="77">
        <v>45</v>
      </c>
      <c r="L85" s="77">
        <v>58</v>
      </c>
      <c r="M85" s="77">
        <v>56</v>
      </c>
      <c r="N85" s="77">
        <v>60</v>
      </c>
      <c r="O85" s="77">
        <v>30</v>
      </c>
      <c r="P85" s="77">
        <v>140</v>
      </c>
      <c r="Q85" s="77">
        <v>184</v>
      </c>
      <c r="R85" s="77">
        <v>132</v>
      </c>
      <c r="S85" s="77">
        <v>71</v>
      </c>
      <c r="T85" s="77">
        <v>88</v>
      </c>
      <c r="U85" s="77">
        <v>114</v>
      </c>
      <c r="V85" s="77">
        <v>150</v>
      </c>
      <c r="W85" s="77">
        <v>102</v>
      </c>
      <c r="X85" s="77">
        <v>109</v>
      </c>
      <c r="Y85" s="77">
        <v>58</v>
      </c>
      <c r="Z85">
        <v>150</v>
      </c>
      <c r="AA85">
        <v>48</v>
      </c>
      <c r="AB85">
        <v>144</v>
      </c>
      <c r="AC85">
        <v>-34.9</v>
      </c>
      <c r="AD85">
        <v>93</v>
      </c>
      <c r="AE85">
        <v>-2</v>
      </c>
      <c r="AF85">
        <v>50</v>
      </c>
    </row>
    <row r="86" spans="1:32" x14ac:dyDescent="0.2">
      <c r="A86" s="1">
        <v>39471</v>
      </c>
      <c r="B86" s="77">
        <v>17</v>
      </c>
      <c r="C86" s="77">
        <v>285</v>
      </c>
      <c r="D86" s="77">
        <v>-25.4</v>
      </c>
      <c r="E86" s="77">
        <v>126</v>
      </c>
      <c r="F86" s="77">
        <v>66</v>
      </c>
      <c r="G86" s="77">
        <v>45</v>
      </c>
      <c r="H86" s="77">
        <v>268</v>
      </c>
      <c r="I86" s="77">
        <v>152</v>
      </c>
      <c r="J86" s="77">
        <v>140</v>
      </c>
      <c r="K86" s="77">
        <v>113</v>
      </c>
      <c r="L86" s="77">
        <v>49</v>
      </c>
      <c r="M86" s="77">
        <v>69</v>
      </c>
      <c r="N86" s="77">
        <v>70</v>
      </c>
      <c r="O86" s="77">
        <v>29</v>
      </c>
      <c r="P86" s="77">
        <v>137</v>
      </c>
      <c r="Q86" s="77">
        <v>174</v>
      </c>
      <c r="R86" s="77">
        <v>137</v>
      </c>
      <c r="S86" s="77">
        <v>76</v>
      </c>
      <c r="T86" s="77">
        <v>95</v>
      </c>
      <c r="U86" s="77">
        <v>108</v>
      </c>
      <c r="V86" s="77">
        <v>130</v>
      </c>
      <c r="W86" s="77">
        <v>116</v>
      </c>
      <c r="X86" s="77">
        <v>119</v>
      </c>
      <c r="Y86" s="77">
        <v>47</v>
      </c>
      <c r="Z86">
        <v>148.9</v>
      </c>
      <c r="AA86">
        <v>38</v>
      </c>
      <c r="AB86">
        <v>133</v>
      </c>
      <c r="AC86">
        <v>-29.7</v>
      </c>
      <c r="AD86">
        <v>87</v>
      </c>
      <c r="AE86">
        <v>-4.0999999999999996</v>
      </c>
      <c r="AF86">
        <v>50</v>
      </c>
    </row>
    <row r="87" spans="1:32" x14ac:dyDescent="0.2">
      <c r="A87" s="1">
        <v>39472</v>
      </c>
      <c r="B87" s="77">
        <v>40</v>
      </c>
      <c r="C87" s="77">
        <v>260</v>
      </c>
      <c r="D87" s="77">
        <v>-34.200000000000003</v>
      </c>
      <c r="E87" s="77">
        <v>115</v>
      </c>
      <c r="F87" s="77">
        <v>98</v>
      </c>
      <c r="G87" s="77">
        <v>-79.8</v>
      </c>
      <c r="H87" s="77">
        <v>687</v>
      </c>
      <c r="I87" s="77">
        <v>235</v>
      </c>
      <c r="J87" s="77">
        <v>-11.2</v>
      </c>
      <c r="K87" s="77">
        <v>-138.4</v>
      </c>
      <c r="L87" s="77">
        <v>46</v>
      </c>
      <c r="M87" s="77">
        <v>67</v>
      </c>
      <c r="N87" s="77">
        <v>61</v>
      </c>
      <c r="O87" s="77">
        <v>42</v>
      </c>
      <c r="P87" s="77">
        <v>126</v>
      </c>
      <c r="Q87" s="77">
        <v>163</v>
      </c>
      <c r="R87" s="77">
        <v>131</v>
      </c>
      <c r="S87" s="77">
        <v>76</v>
      </c>
      <c r="T87" s="77">
        <v>90</v>
      </c>
      <c r="U87" s="77">
        <v>107</v>
      </c>
      <c r="V87" s="77">
        <v>124</v>
      </c>
      <c r="W87" s="77">
        <v>125</v>
      </c>
      <c r="X87" s="77">
        <v>113</v>
      </c>
      <c r="Y87" s="77">
        <v>41</v>
      </c>
      <c r="Z87">
        <v>163.6</v>
      </c>
      <c r="AA87">
        <v>34</v>
      </c>
      <c r="AB87">
        <v>111</v>
      </c>
      <c r="AC87">
        <v>-27.5</v>
      </c>
      <c r="AD87">
        <v>82</v>
      </c>
      <c r="AE87">
        <v>-1.7</v>
      </c>
      <c r="AF87">
        <v>45</v>
      </c>
    </row>
    <row r="88" spans="1:32" x14ac:dyDescent="0.2">
      <c r="A88" s="1">
        <v>39473</v>
      </c>
      <c r="B88" s="77">
        <v>17</v>
      </c>
      <c r="C88" s="77">
        <v>258</v>
      </c>
      <c r="D88" s="77">
        <v>47</v>
      </c>
      <c r="E88" s="77">
        <v>110</v>
      </c>
      <c r="F88" s="77">
        <v>53</v>
      </c>
      <c r="G88" s="77">
        <v>-170.3</v>
      </c>
      <c r="H88" s="77">
        <v>1246</v>
      </c>
      <c r="I88" s="77">
        <v>173</v>
      </c>
      <c r="J88" s="77">
        <v>96</v>
      </c>
      <c r="K88" s="77">
        <v>-208.1</v>
      </c>
      <c r="L88" s="77">
        <v>62</v>
      </c>
      <c r="M88" s="77">
        <v>59</v>
      </c>
      <c r="N88" s="77">
        <v>54</v>
      </c>
      <c r="O88" s="77">
        <v>43</v>
      </c>
      <c r="P88" s="77">
        <v>122</v>
      </c>
      <c r="Q88" s="77">
        <v>165</v>
      </c>
      <c r="R88" s="77">
        <v>143</v>
      </c>
      <c r="S88" s="77">
        <v>75</v>
      </c>
      <c r="T88" s="77">
        <v>89</v>
      </c>
      <c r="U88" s="77">
        <v>100</v>
      </c>
      <c r="V88" s="77">
        <v>157</v>
      </c>
      <c r="W88" s="77">
        <v>135</v>
      </c>
      <c r="X88" s="77">
        <v>101</v>
      </c>
      <c r="Y88" s="77">
        <v>36</v>
      </c>
      <c r="Z88">
        <v>145.9</v>
      </c>
      <c r="AA88">
        <v>30</v>
      </c>
      <c r="AB88">
        <v>82</v>
      </c>
      <c r="AC88">
        <v>-36.799999999999997</v>
      </c>
      <c r="AD88">
        <v>55</v>
      </c>
      <c r="AE88">
        <v>-5.5</v>
      </c>
      <c r="AF88">
        <v>43</v>
      </c>
    </row>
    <row r="89" spans="1:32" x14ac:dyDescent="0.2">
      <c r="A89" s="1">
        <v>39474</v>
      </c>
      <c r="B89" s="77">
        <v>33</v>
      </c>
      <c r="C89" s="77">
        <v>258</v>
      </c>
      <c r="D89" s="77">
        <v>37</v>
      </c>
      <c r="E89" s="77">
        <v>19</v>
      </c>
      <c r="F89" s="77">
        <v>59</v>
      </c>
      <c r="G89" s="77">
        <v>-324.7</v>
      </c>
      <c r="H89" s="77">
        <v>1444</v>
      </c>
      <c r="I89" s="77">
        <v>67</v>
      </c>
      <c r="J89" s="77">
        <v>50</v>
      </c>
      <c r="K89" s="77">
        <v>-240.3</v>
      </c>
      <c r="L89" s="77">
        <v>45</v>
      </c>
      <c r="M89" s="77">
        <v>73</v>
      </c>
      <c r="N89" s="77">
        <v>-17.399999999999999</v>
      </c>
      <c r="O89" s="77">
        <v>40</v>
      </c>
      <c r="P89" s="77">
        <v>125</v>
      </c>
      <c r="Q89" s="77">
        <v>149</v>
      </c>
      <c r="R89" s="77">
        <v>151</v>
      </c>
      <c r="S89" s="77">
        <v>67</v>
      </c>
      <c r="T89" s="77">
        <v>91</v>
      </c>
      <c r="U89" s="77">
        <v>104</v>
      </c>
      <c r="V89" s="77">
        <v>157</v>
      </c>
      <c r="W89" s="77">
        <v>127</v>
      </c>
      <c r="X89" s="77">
        <v>90</v>
      </c>
      <c r="Y89" s="77">
        <v>24</v>
      </c>
      <c r="Z89">
        <v>114.2</v>
      </c>
      <c r="AA89">
        <v>20</v>
      </c>
      <c r="AB89">
        <v>70</v>
      </c>
      <c r="AC89">
        <v>-50.2</v>
      </c>
      <c r="AD89">
        <v>36</v>
      </c>
      <c r="AE89">
        <v>-0.3</v>
      </c>
      <c r="AF89">
        <v>34</v>
      </c>
    </row>
    <row r="90" spans="1:32" x14ac:dyDescent="0.2">
      <c r="A90" s="1">
        <v>39475</v>
      </c>
      <c r="B90" s="77">
        <v>2.5</v>
      </c>
      <c r="C90" s="77">
        <v>198</v>
      </c>
      <c r="D90" s="77">
        <v>62</v>
      </c>
      <c r="E90" s="77">
        <v>-84.9</v>
      </c>
      <c r="F90" s="77">
        <v>98</v>
      </c>
      <c r="G90" s="77">
        <v>-424.4</v>
      </c>
      <c r="H90" s="77">
        <v>1428</v>
      </c>
      <c r="I90" s="77">
        <v>2.1</v>
      </c>
      <c r="J90" s="77">
        <v>-22.4</v>
      </c>
      <c r="K90" s="77">
        <v>-245</v>
      </c>
      <c r="L90" s="77">
        <v>54</v>
      </c>
      <c r="M90" s="77">
        <v>63</v>
      </c>
      <c r="N90" s="77">
        <v>55</v>
      </c>
      <c r="O90" s="77">
        <v>44</v>
      </c>
      <c r="P90" s="77">
        <v>121</v>
      </c>
      <c r="Q90" s="77">
        <v>145</v>
      </c>
      <c r="R90" s="77">
        <v>158</v>
      </c>
      <c r="S90" s="77">
        <v>73</v>
      </c>
      <c r="T90" s="77">
        <v>93</v>
      </c>
      <c r="U90" s="77">
        <v>107</v>
      </c>
      <c r="V90" s="77">
        <v>174</v>
      </c>
      <c r="W90" s="77">
        <v>100</v>
      </c>
      <c r="X90" s="77">
        <v>75</v>
      </c>
      <c r="Y90" s="77">
        <v>41</v>
      </c>
      <c r="Z90">
        <v>91.8</v>
      </c>
      <c r="AA90">
        <v>-3</v>
      </c>
      <c r="AB90">
        <v>61</v>
      </c>
      <c r="AC90">
        <v>-49.1</v>
      </c>
      <c r="AD90">
        <v>30</v>
      </c>
      <c r="AE90">
        <v>-3.5</v>
      </c>
      <c r="AF90">
        <v>37</v>
      </c>
    </row>
    <row r="91" spans="1:32" x14ac:dyDescent="0.2">
      <c r="A91" s="1">
        <v>39476</v>
      </c>
      <c r="B91" s="77">
        <v>-55</v>
      </c>
      <c r="C91" s="77">
        <v>234</v>
      </c>
      <c r="D91" s="77">
        <v>74</v>
      </c>
      <c r="E91" s="77">
        <v>-158.4</v>
      </c>
      <c r="F91" s="77">
        <v>111</v>
      </c>
      <c r="G91" s="77">
        <v>-504.8</v>
      </c>
      <c r="H91" s="77">
        <v>1314</v>
      </c>
      <c r="I91" s="77">
        <v>-152.80000000000001</v>
      </c>
      <c r="J91" s="77">
        <v>-7</v>
      </c>
      <c r="K91" s="77">
        <v>14</v>
      </c>
      <c r="L91" s="77">
        <v>52</v>
      </c>
      <c r="M91" s="77">
        <v>54</v>
      </c>
      <c r="N91" s="77">
        <v>53</v>
      </c>
      <c r="O91" s="77">
        <v>54</v>
      </c>
      <c r="P91" s="77">
        <v>124</v>
      </c>
      <c r="Q91" s="77">
        <v>148</v>
      </c>
      <c r="R91" s="77">
        <v>156</v>
      </c>
      <c r="S91" s="77">
        <v>61</v>
      </c>
      <c r="T91" s="77">
        <v>91</v>
      </c>
      <c r="U91" s="77">
        <v>122</v>
      </c>
      <c r="V91" s="77">
        <v>171</v>
      </c>
      <c r="W91" s="77">
        <v>85</v>
      </c>
      <c r="X91" s="77">
        <v>58</v>
      </c>
      <c r="Y91" s="77">
        <v>36</v>
      </c>
      <c r="Z91">
        <v>84.5</v>
      </c>
      <c r="AA91">
        <v>22</v>
      </c>
      <c r="AB91">
        <v>52</v>
      </c>
      <c r="AC91">
        <v>-74.900000000000006</v>
      </c>
      <c r="AD91">
        <v>1</v>
      </c>
      <c r="AE91">
        <v>-4.2</v>
      </c>
      <c r="AF91">
        <v>45</v>
      </c>
    </row>
    <row r="92" spans="1:32" x14ac:dyDescent="0.2">
      <c r="A92" s="1">
        <v>39477</v>
      </c>
      <c r="B92" s="77">
        <v>-22.4</v>
      </c>
      <c r="C92" s="77">
        <v>214</v>
      </c>
      <c r="D92" s="77">
        <v>83</v>
      </c>
      <c r="E92" s="77">
        <v>-208.7</v>
      </c>
      <c r="F92" s="77">
        <v>121</v>
      </c>
      <c r="G92" s="77">
        <v>-416.6</v>
      </c>
      <c r="H92" s="77">
        <v>913</v>
      </c>
      <c r="I92" s="77">
        <v>-217.2</v>
      </c>
      <c r="J92" s="77">
        <v>-225.5</v>
      </c>
      <c r="K92" s="77">
        <v>173</v>
      </c>
      <c r="L92" s="77">
        <v>38</v>
      </c>
      <c r="M92" s="77">
        <v>63</v>
      </c>
      <c r="N92" s="77">
        <v>41</v>
      </c>
      <c r="O92" s="77">
        <v>67</v>
      </c>
      <c r="P92" s="77">
        <v>119</v>
      </c>
      <c r="Q92" s="77">
        <v>133</v>
      </c>
      <c r="R92" s="77">
        <v>120</v>
      </c>
      <c r="S92" s="77">
        <v>61</v>
      </c>
      <c r="T92" s="77">
        <v>86</v>
      </c>
      <c r="U92" s="77">
        <v>126</v>
      </c>
      <c r="V92" s="77">
        <v>165</v>
      </c>
      <c r="W92" s="77">
        <v>70</v>
      </c>
      <c r="X92" s="77">
        <v>55</v>
      </c>
      <c r="Y92" s="77">
        <v>27</v>
      </c>
      <c r="Z92">
        <v>85.7</v>
      </c>
      <c r="AA92">
        <v>34</v>
      </c>
      <c r="AB92">
        <v>48</v>
      </c>
      <c r="AC92">
        <v>-113.1</v>
      </c>
      <c r="AD92">
        <v>-10.1</v>
      </c>
      <c r="AE92">
        <v>-1.8</v>
      </c>
      <c r="AF92">
        <v>47</v>
      </c>
    </row>
    <row r="93" spans="1:32" x14ac:dyDescent="0.2">
      <c r="A93" s="1">
        <v>39478</v>
      </c>
      <c r="B93" s="77">
        <v>-25.2</v>
      </c>
      <c r="C93" s="77">
        <v>212</v>
      </c>
      <c r="D93" s="77">
        <v>84</v>
      </c>
      <c r="E93" s="77">
        <v>-149.80000000000001</v>
      </c>
      <c r="F93" s="77">
        <v>114</v>
      </c>
      <c r="G93" s="77">
        <v>-368.9</v>
      </c>
      <c r="H93" s="77">
        <v>849</v>
      </c>
      <c r="I93" s="77">
        <v>-214.1</v>
      </c>
      <c r="J93" s="77">
        <v>-88</v>
      </c>
      <c r="K93" s="77">
        <v>160</v>
      </c>
      <c r="L93" s="77">
        <v>40</v>
      </c>
      <c r="M93" s="77">
        <v>54</v>
      </c>
      <c r="N93" s="77">
        <v>32</v>
      </c>
      <c r="O93" s="77">
        <v>72</v>
      </c>
      <c r="P93" s="77">
        <v>120</v>
      </c>
      <c r="Q93" s="77">
        <v>143</v>
      </c>
      <c r="R93" s="77">
        <v>72</v>
      </c>
      <c r="S93" s="77">
        <v>56</v>
      </c>
      <c r="T93" s="77">
        <v>76</v>
      </c>
      <c r="U93" s="77">
        <v>122</v>
      </c>
      <c r="V93" s="77">
        <v>168</v>
      </c>
      <c r="W93" s="77">
        <v>55</v>
      </c>
      <c r="X93" s="77">
        <v>56</v>
      </c>
      <c r="Y93" s="77">
        <v>39</v>
      </c>
      <c r="Z93">
        <v>85.5</v>
      </c>
      <c r="AA93">
        <v>47</v>
      </c>
      <c r="AB93">
        <v>43</v>
      </c>
      <c r="AC93">
        <v>-127.7</v>
      </c>
      <c r="AD93">
        <v>-14.8</v>
      </c>
      <c r="AE93">
        <v>-4.5999999999999996</v>
      </c>
      <c r="AF93">
        <v>46</v>
      </c>
    </row>
    <row r="94" spans="1:32" x14ac:dyDescent="0.2">
      <c r="A94" s="1">
        <v>39479</v>
      </c>
      <c r="B94" s="77">
        <v>22</v>
      </c>
      <c r="C94" s="77">
        <v>224</v>
      </c>
      <c r="D94" s="77">
        <v>88</v>
      </c>
      <c r="E94" s="77">
        <v>-93.9</v>
      </c>
      <c r="F94" s="77">
        <v>57</v>
      </c>
      <c r="G94" s="77">
        <v>-331.2</v>
      </c>
      <c r="H94" s="77">
        <v>912</v>
      </c>
      <c r="I94" s="77">
        <v>-201.9</v>
      </c>
      <c r="J94" s="77">
        <v>0.5</v>
      </c>
      <c r="K94" s="77">
        <v>74</v>
      </c>
      <c r="L94" s="77">
        <v>47</v>
      </c>
      <c r="M94" s="77">
        <v>54</v>
      </c>
      <c r="N94" s="77">
        <v>-82.4</v>
      </c>
      <c r="O94" s="77">
        <v>74</v>
      </c>
      <c r="P94" s="77">
        <v>126</v>
      </c>
      <c r="Q94" s="77">
        <v>169</v>
      </c>
      <c r="R94" s="77">
        <v>21</v>
      </c>
      <c r="S94" s="77">
        <v>61</v>
      </c>
      <c r="T94" s="77">
        <v>84</v>
      </c>
      <c r="U94" s="77">
        <v>130</v>
      </c>
      <c r="V94" s="77">
        <v>161</v>
      </c>
      <c r="W94" s="77">
        <v>39</v>
      </c>
      <c r="X94" s="77">
        <v>58</v>
      </c>
      <c r="Y94" s="77">
        <v>44</v>
      </c>
      <c r="Z94">
        <v>60.8</v>
      </c>
      <c r="AA94">
        <v>41</v>
      </c>
      <c r="AB94">
        <v>42</v>
      </c>
      <c r="AC94">
        <v>-173.5</v>
      </c>
      <c r="AD94">
        <v>-44.4</v>
      </c>
      <c r="AE94">
        <v>-24</v>
      </c>
      <c r="AF94">
        <v>46</v>
      </c>
    </row>
    <row r="95" spans="1:32" x14ac:dyDescent="0.2">
      <c r="A95" s="1">
        <v>39480</v>
      </c>
      <c r="B95" s="77">
        <v>-159.80000000000001</v>
      </c>
      <c r="C95" s="77">
        <v>206</v>
      </c>
      <c r="D95" s="77">
        <v>65</v>
      </c>
      <c r="E95" s="77">
        <v>-47.1</v>
      </c>
      <c r="F95" s="77">
        <v>118</v>
      </c>
      <c r="G95" s="77">
        <v>-213.6</v>
      </c>
      <c r="H95" s="77">
        <v>1051</v>
      </c>
      <c r="I95" s="77">
        <v>-150</v>
      </c>
      <c r="J95" s="77">
        <v>-92.5</v>
      </c>
      <c r="K95" s="77">
        <v>12</v>
      </c>
      <c r="L95" s="77">
        <v>41</v>
      </c>
      <c r="M95" s="77">
        <v>58</v>
      </c>
      <c r="N95" s="77">
        <v>26</v>
      </c>
      <c r="O95" s="77">
        <v>86</v>
      </c>
      <c r="P95" s="77">
        <v>120</v>
      </c>
      <c r="Q95" s="77">
        <v>177</v>
      </c>
      <c r="R95" s="77">
        <v>-8.5</v>
      </c>
      <c r="S95" s="77">
        <v>58</v>
      </c>
      <c r="T95" s="77">
        <v>87</v>
      </c>
      <c r="U95" s="77">
        <v>133</v>
      </c>
      <c r="V95" s="77">
        <v>156</v>
      </c>
      <c r="W95" s="77">
        <v>36</v>
      </c>
      <c r="X95" s="77">
        <v>68</v>
      </c>
      <c r="Y95" s="77">
        <v>41</v>
      </c>
      <c r="Z95">
        <v>63.8</v>
      </c>
      <c r="AA95">
        <v>53</v>
      </c>
      <c r="AB95">
        <v>47</v>
      </c>
      <c r="AC95">
        <v>-201.4</v>
      </c>
      <c r="AD95">
        <v>-54.7</v>
      </c>
      <c r="AE95">
        <v>-26.6</v>
      </c>
      <c r="AF95">
        <v>35</v>
      </c>
    </row>
    <row r="96" spans="1:32" x14ac:dyDescent="0.2">
      <c r="A96" s="1">
        <v>39481</v>
      </c>
      <c r="B96" s="77">
        <v>-127.1</v>
      </c>
      <c r="C96" s="77">
        <v>206</v>
      </c>
      <c r="D96" s="77">
        <v>46</v>
      </c>
      <c r="E96" s="77">
        <v>-31.8</v>
      </c>
      <c r="F96" s="77">
        <v>135</v>
      </c>
      <c r="G96" s="77">
        <v>-340.8</v>
      </c>
      <c r="H96" s="77">
        <v>1264</v>
      </c>
      <c r="I96" s="77">
        <v>-57.9</v>
      </c>
      <c r="J96" s="77">
        <v>187</v>
      </c>
      <c r="K96" s="77">
        <v>-45.9</v>
      </c>
      <c r="L96" s="77">
        <v>46</v>
      </c>
      <c r="M96" s="77">
        <v>40</v>
      </c>
      <c r="N96" s="77">
        <v>75</v>
      </c>
      <c r="O96" s="77">
        <v>92</v>
      </c>
      <c r="P96" s="77">
        <v>121</v>
      </c>
      <c r="Q96" s="77">
        <v>199</v>
      </c>
      <c r="R96" s="77">
        <v>-23.6</v>
      </c>
      <c r="S96" s="77">
        <v>59</v>
      </c>
      <c r="T96" s="77">
        <v>85</v>
      </c>
      <c r="U96" s="77">
        <v>128</v>
      </c>
      <c r="V96" s="77">
        <v>159</v>
      </c>
      <c r="W96" s="77">
        <v>37</v>
      </c>
      <c r="X96" s="77">
        <v>79</v>
      </c>
      <c r="Y96" s="77">
        <v>38</v>
      </c>
      <c r="Z96">
        <v>72.3</v>
      </c>
      <c r="AA96">
        <v>45</v>
      </c>
      <c r="AB96">
        <v>47</v>
      </c>
      <c r="AC96">
        <v>-176.7</v>
      </c>
      <c r="AD96">
        <v>-59.3</v>
      </c>
      <c r="AE96">
        <v>-24.4</v>
      </c>
      <c r="AF96">
        <v>35</v>
      </c>
    </row>
    <row r="97" spans="1:32" x14ac:dyDescent="0.2">
      <c r="A97" s="1">
        <v>39482</v>
      </c>
      <c r="B97" s="77">
        <v>-99.3</v>
      </c>
      <c r="C97" s="77">
        <v>205</v>
      </c>
      <c r="D97" s="77">
        <v>70</v>
      </c>
      <c r="E97" s="77">
        <v>-40.299999999999997</v>
      </c>
      <c r="F97" s="77">
        <v>124</v>
      </c>
      <c r="G97" s="77">
        <v>-272.10000000000002</v>
      </c>
      <c r="H97" s="77">
        <v>1351</v>
      </c>
      <c r="I97" s="77">
        <v>-176.6</v>
      </c>
      <c r="J97" s="77">
        <v>99</v>
      </c>
      <c r="K97" s="77">
        <v>-103.2</v>
      </c>
      <c r="L97" s="77">
        <v>50</v>
      </c>
      <c r="M97" s="77">
        <v>44</v>
      </c>
      <c r="N97" s="77">
        <v>19</v>
      </c>
      <c r="O97" s="77">
        <v>90</v>
      </c>
      <c r="P97" s="77">
        <v>116</v>
      </c>
      <c r="Q97" s="77">
        <v>182</v>
      </c>
      <c r="R97" s="77">
        <v>-19.5</v>
      </c>
      <c r="S97" s="77">
        <v>72</v>
      </c>
      <c r="T97" s="77">
        <v>76</v>
      </c>
      <c r="U97" s="77">
        <v>135</v>
      </c>
      <c r="V97" s="77">
        <v>126</v>
      </c>
      <c r="W97" s="77">
        <v>42</v>
      </c>
      <c r="X97" s="77">
        <v>80</v>
      </c>
      <c r="Y97" s="77">
        <v>35</v>
      </c>
      <c r="Z97">
        <v>80.8</v>
      </c>
      <c r="AA97">
        <v>63</v>
      </c>
      <c r="AB97">
        <v>54</v>
      </c>
      <c r="AC97">
        <v>-211.8</v>
      </c>
      <c r="AD97">
        <v>-54.1</v>
      </c>
      <c r="AE97">
        <v>-26.7</v>
      </c>
      <c r="AF97">
        <v>22</v>
      </c>
    </row>
    <row r="98" spans="1:32" x14ac:dyDescent="0.2">
      <c r="A98" s="1">
        <v>39483</v>
      </c>
      <c r="B98" s="77">
        <v>-80.8</v>
      </c>
      <c r="C98" s="77">
        <v>166</v>
      </c>
      <c r="D98" s="77">
        <v>51</v>
      </c>
      <c r="E98" s="77">
        <v>-28.3</v>
      </c>
      <c r="F98" s="77">
        <v>183</v>
      </c>
      <c r="G98" s="77">
        <v>-478.5</v>
      </c>
      <c r="H98" s="77">
        <v>1212</v>
      </c>
      <c r="I98" s="77">
        <v>-148.5</v>
      </c>
      <c r="J98" s="77">
        <v>111</v>
      </c>
      <c r="K98" s="77">
        <v>-138.1</v>
      </c>
      <c r="L98" s="77">
        <v>53</v>
      </c>
      <c r="M98" s="77">
        <v>49</v>
      </c>
      <c r="N98" s="77">
        <v>24</v>
      </c>
      <c r="O98" s="77">
        <v>93</v>
      </c>
      <c r="P98" s="77">
        <v>111</v>
      </c>
      <c r="Q98" s="77">
        <v>182</v>
      </c>
      <c r="R98" s="77">
        <v>-29.3</v>
      </c>
      <c r="S98" s="77">
        <v>89</v>
      </c>
      <c r="T98" s="77">
        <v>77</v>
      </c>
      <c r="U98" s="77">
        <v>133</v>
      </c>
      <c r="V98" s="77">
        <v>133</v>
      </c>
      <c r="W98" s="77">
        <v>36</v>
      </c>
      <c r="X98" s="77">
        <v>94</v>
      </c>
      <c r="Y98" s="77">
        <v>56</v>
      </c>
      <c r="Z98">
        <v>72.2</v>
      </c>
      <c r="AA98">
        <v>52</v>
      </c>
      <c r="AB98">
        <v>88</v>
      </c>
      <c r="AC98">
        <v>-212.3</v>
      </c>
      <c r="AD98">
        <v>-64.8</v>
      </c>
      <c r="AE98">
        <v>-33</v>
      </c>
      <c r="AF98">
        <v>12</v>
      </c>
    </row>
    <row r="99" spans="1:32" x14ac:dyDescent="0.2">
      <c r="A99" s="1">
        <v>39484</v>
      </c>
      <c r="B99" s="77">
        <v>185</v>
      </c>
      <c r="C99" s="77">
        <v>64</v>
      </c>
      <c r="D99" s="77">
        <v>61</v>
      </c>
      <c r="E99" s="77">
        <v>-36.1</v>
      </c>
      <c r="F99" s="77">
        <v>118</v>
      </c>
      <c r="G99" s="77">
        <v>-538.4</v>
      </c>
      <c r="H99" s="77">
        <v>1123</v>
      </c>
      <c r="I99" s="77">
        <v>-200.6</v>
      </c>
      <c r="J99" s="77">
        <v>221</v>
      </c>
      <c r="K99" s="77">
        <v>-203</v>
      </c>
      <c r="L99" s="77">
        <v>66</v>
      </c>
      <c r="M99" s="77">
        <v>39</v>
      </c>
      <c r="N99" s="77">
        <v>34</v>
      </c>
      <c r="O99" s="77">
        <v>93</v>
      </c>
      <c r="P99" s="77">
        <v>107</v>
      </c>
      <c r="Q99" s="77">
        <v>193</v>
      </c>
      <c r="R99" s="77">
        <v>-2.8</v>
      </c>
      <c r="S99" s="77">
        <v>90</v>
      </c>
      <c r="T99" s="77">
        <v>77</v>
      </c>
      <c r="U99" s="77">
        <v>138</v>
      </c>
      <c r="V99" s="77">
        <v>131</v>
      </c>
      <c r="W99" s="77">
        <v>38</v>
      </c>
      <c r="X99" s="77">
        <v>86</v>
      </c>
      <c r="Y99" s="77">
        <v>72</v>
      </c>
      <c r="Z99">
        <v>70.900000000000006</v>
      </c>
      <c r="AA99">
        <v>27</v>
      </c>
      <c r="AB99">
        <v>151</v>
      </c>
      <c r="AC99">
        <v>-215.8</v>
      </c>
      <c r="AD99">
        <v>-66.3</v>
      </c>
      <c r="AE99">
        <v>-37.200000000000003</v>
      </c>
      <c r="AF99">
        <v>16</v>
      </c>
    </row>
    <row r="100" spans="1:32" x14ac:dyDescent="0.2">
      <c r="A100" s="1">
        <v>39485</v>
      </c>
      <c r="B100" s="77">
        <v>165</v>
      </c>
      <c r="C100" s="77">
        <v>46</v>
      </c>
      <c r="D100" s="77">
        <v>82</v>
      </c>
      <c r="E100" s="77">
        <v>-58.4</v>
      </c>
      <c r="F100" s="77">
        <v>125</v>
      </c>
      <c r="G100" s="77">
        <v>-415.8</v>
      </c>
      <c r="H100" s="77">
        <v>1074</v>
      </c>
      <c r="I100" s="77">
        <v>-378.4</v>
      </c>
      <c r="J100" s="77">
        <v>129</v>
      </c>
      <c r="K100" s="77">
        <v>-318.39999999999998</v>
      </c>
      <c r="L100" s="77">
        <v>71</v>
      </c>
      <c r="M100" s="77">
        <v>43</v>
      </c>
      <c r="N100" s="77">
        <v>31</v>
      </c>
      <c r="O100" s="77">
        <v>102</v>
      </c>
      <c r="P100" s="77">
        <v>101</v>
      </c>
      <c r="Q100" s="77">
        <v>202</v>
      </c>
      <c r="R100" s="77">
        <v>41</v>
      </c>
      <c r="S100" s="77">
        <v>91</v>
      </c>
      <c r="T100" s="77">
        <v>78</v>
      </c>
      <c r="U100" s="77">
        <v>142</v>
      </c>
      <c r="V100" s="77">
        <v>131</v>
      </c>
      <c r="W100" s="77">
        <v>50</v>
      </c>
      <c r="X100" s="77">
        <v>84</v>
      </c>
      <c r="Y100" s="77">
        <v>67</v>
      </c>
      <c r="Z100">
        <v>67.2</v>
      </c>
      <c r="AA100">
        <v>30</v>
      </c>
      <c r="AB100">
        <v>320</v>
      </c>
      <c r="AC100">
        <v>-230.4</v>
      </c>
      <c r="AD100">
        <v>-76.599999999999994</v>
      </c>
      <c r="AE100">
        <v>42</v>
      </c>
      <c r="AF100">
        <v>17</v>
      </c>
    </row>
    <row r="101" spans="1:32" x14ac:dyDescent="0.2">
      <c r="A101" s="1">
        <v>39486</v>
      </c>
      <c r="B101" s="77">
        <v>172</v>
      </c>
      <c r="C101" s="77">
        <v>37</v>
      </c>
      <c r="D101" s="77">
        <v>71</v>
      </c>
      <c r="E101" s="77">
        <v>-69.900000000000006</v>
      </c>
      <c r="F101" s="77">
        <v>99</v>
      </c>
      <c r="G101" s="77">
        <v>-329.4</v>
      </c>
      <c r="H101" s="77">
        <v>1088</v>
      </c>
      <c r="I101" s="77">
        <v>-337.4</v>
      </c>
      <c r="J101" s="77">
        <v>242</v>
      </c>
      <c r="K101" s="77">
        <v>-769.3</v>
      </c>
      <c r="L101" s="77">
        <v>64</v>
      </c>
      <c r="M101" s="77">
        <v>48</v>
      </c>
      <c r="N101" s="77">
        <v>151</v>
      </c>
      <c r="O101" s="77">
        <v>104</v>
      </c>
      <c r="P101" s="77">
        <v>102</v>
      </c>
      <c r="Q101" s="77">
        <v>172</v>
      </c>
      <c r="R101" s="77">
        <v>102</v>
      </c>
      <c r="S101" s="77">
        <v>75</v>
      </c>
      <c r="T101" s="77">
        <v>71</v>
      </c>
      <c r="U101" s="77">
        <v>129</v>
      </c>
      <c r="V101" s="77">
        <v>137</v>
      </c>
      <c r="W101" s="77">
        <v>221</v>
      </c>
      <c r="X101" s="77">
        <v>91</v>
      </c>
      <c r="Y101" s="77">
        <v>65</v>
      </c>
      <c r="Z101">
        <v>81.7</v>
      </c>
      <c r="AA101">
        <v>38</v>
      </c>
      <c r="AB101">
        <v>575</v>
      </c>
      <c r="AC101">
        <v>-360</v>
      </c>
      <c r="AD101">
        <v>-52.3</v>
      </c>
      <c r="AE101">
        <v>43</v>
      </c>
      <c r="AF101">
        <v>20</v>
      </c>
    </row>
    <row r="102" spans="1:32" x14ac:dyDescent="0.2">
      <c r="A102" s="1">
        <v>39487</v>
      </c>
      <c r="B102" s="77">
        <v>184</v>
      </c>
      <c r="C102" s="77">
        <v>98</v>
      </c>
      <c r="D102" s="77">
        <v>83</v>
      </c>
      <c r="E102" s="77">
        <v>-93</v>
      </c>
      <c r="F102" s="77">
        <v>34</v>
      </c>
      <c r="G102" s="77">
        <v>63</v>
      </c>
      <c r="H102" s="77">
        <v>1139</v>
      </c>
      <c r="I102" s="77">
        <v>-462.7</v>
      </c>
      <c r="J102" s="77">
        <v>56</v>
      </c>
      <c r="K102" s="77">
        <v>-355.9</v>
      </c>
      <c r="L102" s="77">
        <v>70</v>
      </c>
      <c r="M102" s="77">
        <v>38</v>
      </c>
      <c r="N102" s="77">
        <v>55</v>
      </c>
      <c r="O102" s="77">
        <v>95</v>
      </c>
      <c r="P102" s="77">
        <v>109</v>
      </c>
      <c r="Q102" s="77">
        <v>184</v>
      </c>
      <c r="R102" s="77">
        <v>126</v>
      </c>
      <c r="S102" s="77">
        <v>55</v>
      </c>
      <c r="T102" s="77">
        <v>70</v>
      </c>
      <c r="U102" s="77">
        <v>116</v>
      </c>
      <c r="V102" s="77">
        <v>123</v>
      </c>
      <c r="W102" s="77">
        <v>226</v>
      </c>
      <c r="X102" s="77">
        <v>84</v>
      </c>
      <c r="Y102" s="77">
        <v>71</v>
      </c>
      <c r="Z102">
        <v>76.400000000000006</v>
      </c>
      <c r="AA102">
        <v>34</v>
      </c>
      <c r="AB102">
        <v>735</v>
      </c>
      <c r="AC102">
        <v>-370.6</v>
      </c>
      <c r="AD102">
        <v>-30.9</v>
      </c>
      <c r="AE102">
        <v>41</v>
      </c>
      <c r="AF102">
        <v>35</v>
      </c>
    </row>
    <row r="103" spans="1:32" x14ac:dyDescent="0.2">
      <c r="A103" s="1">
        <v>39488</v>
      </c>
      <c r="B103" s="77">
        <v>170</v>
      </c>
      <c r="C103" s="77">
        <v>185</v>
      </c>
      <c r="D103" s="77">
        <v>99</v>
      </c>
      <c r="E103" s="77">
        <v>14</v>
      </c>
      <c r="F103" s="77">
        <v>114</v>
      </c>
      <c r="G103" s="77">
        <v>301</v>
      </c>
      <c r="H103" s="77">
        <v>988</v>
      </c>
      <c r="I103" s="77">
        <v>-409.9</v>
      </c>
      <c r="J103" s="77">
        <v>228</v>
      </c>
      <c r="K103" s="77">
        <v>-306</v>
      </c>
      <c r="L103" s="77">
        <v>59</v>
      </c>
      <c r="M103" s="77">
        <v>43</v>
      </c>
      <c r="N103" s="77">
        <v>73</v>
      </c>
      <c r="O103" s="77">
        <v>101</v>
      </c>
      <c r="P103" s="77">
        <v>109</v>
      </c>
      <c r="Q103" s="77">
        <v>297</v>
      </c>
      <c r="R103" s="77">
        <v>137</v>
      </c>
      <c r="S103" s="77">
        <v>51</v>
      </c>
      <c r="T103" s="77">
        <v>67</v>
      </c>
      <c r="U103" s="77">
        <v>101</v>
      </c>
      <c r="V103" s="77">
        <v>119</v>
      </c>
      <c r="W103" s="77">
        <v>220</v>
      </c>
      <c r="X103" s="77">
        <v>81</v>
      </c>
      <c r="Y103" s="77">
        <v>91</v>
      </c>
      <c r="Z103">
        <v>75.7</v>
      </c>
      <c r="AA103">
        <v>35</v>
      </c>
      <c r="AB103">
        <v>741</v>
      </c>
      <c r="AC103">
        <v>-412.8</v>
      </c>
      <c r="AD103">
        <v>-10.4</v>
      </c>
      <c r="AE103">
        <v>43</v>
      </c>
      <c r="AF103">
        <v>40</v>
      </c>
    </row>
    <row r="104" spans="1:32" x14ac:dyDescent="0.2">
      <c r="A104" s="1">
        <v>39489</v>
      </c>
      <c r="B104" s="77">
        <v>178</v>
      </c>
      <c r="C104" s="77">
        <v>191</v>
      </c>
      <c r="D104" s="77">
        <v>85</v>
      </c>
      <c r="E104" s="77">
        <v>117</v>
      </c>
      <c r="F104" s="77">
        <v>64</v>
      </c>
      <c r="G104" s="77">
        <v>439</v>
      </c>
      <c r="H104" s="77">
        <v>801</v>
      </c>
      <c r="I104" s="77">
        <v>-203.6</v>
      </c>
      <c r="J104" s="77">
        <v>103</v>
      </c>
      <c r="K104" s="77">
        <v>-175.4</v>
      </c>
      <c r="L104" s="77">
        <v>59</v>
      </c>
      <c r="M104" s="77">
        <v>37</v>
      </c>
      <c r="N104" s="77">
        <v>54</v>
      </c>
      <c r="O104" s="77">
        <v>107</v>
      </c>
      <c r="P104" s="77">
        <v>115</v>
      </c>
      <c r="Q104" s="77">
        <v>545</v>
      </c>
      <c r="R104" s="77">
        <v>117</v>
      </c>
      <c r="S104" s="77">
        <v>57</v>
      </c>
      <c r="T104" s="77">
        <v>52</v>
      </c>
      <c r="U104" s="77">
        <v>77</v>
      </c>
      <c r="V104" s="77">
        <v>123</v>
      </c>
      <c r="W104" s="77">
        <v>226</v>
      </c>
      <c r="X104" s="77">
        <v>78</v>
      </c>
      <c r="Y104" s="77">
        <v>90</v>
      </c>
      <c r="Z104">
        <v>56.5</v>
      </c>
      <c r="AA104">
        <v>43</v>
      </c>
      <c r="AB104">
        <v>698</v>
      </c>
      <c r="AC104">
        <v>-408.3</v>
      </c>
      <c r="AD104">
        <v>-7.5</v>
      </c>
      <c r="AE104">
        <v>40</v>
      </c>
      <c r="AF104">
        <v>51</v>
      </c>
    </row>
    <row r="105" spans="1:32" x14ac:dyDescent="0.2">
      <c r="A105" s="1">
        <v>39490</v>
      </c>
      <c r="B105" s="77">
        <v>166</v>
      </c>
      <c r="C105" s="77">
        <v>193</v>
      </c>
      <c r="D105" s="77">
        <v>98</v>
      </c>
      <c r="E105" s="77">
        <v>140</v>
      </c>
      <c r="F105" s="77">
        <v>171</v>
      </c>
      <c r="G105" s="77">
        <v>531</v>
      </c>
      <c r="H105" s="77">
        <v>557</v>
      </c>
      <c r="I105" s="77">
        <v>-112.4</v>
      </c>
      <c r="J105" s="77">
        <v>-11.7</v>
      </c>
      <c r="K105" s="77">
        <v>333</v>
      </c>
      <c r="L105" s="77">
        <v>60</v>
      </c>
      <c r="M105" s="77">
        <v>44</v>
      </c>
      <c r="N105" s="77">
        <v>76</v>
      </c>
      <c r="O105" s="77">
        <v>98</v>
      </c>
      <c r="P105" s="77">
        <v>120</v>
      </c>
      <c r="Q105" s="77">
        <v>551</v>
      </c>
      <c r="R105" s="77">
        <v>145</v>
      </c>
      <c r="S105" s="77">
        <v>52</v>
      </c>
      <c r="T105" s="77">
        <v>47</v>
      </c>
      <c r="U105" s="77">
        <v>58</v>
      </c>
      <c r="V105" s="77">
        <v>119</v>
      </c>
      <c r="W105" s="77">
        <v>231</v>
      </c>
      <c r="X105" s="77">
        <v>74</v>
      </c>
      <c r="Y105" s="77">
        <v>77</v>
      </c>
      <c r="Z105">
        <v>43.7</v>
      </c>
      <c r="AA105">
        <v>51</v>
      </c>
      <c r="AB105">
        <v>706</v>
      </c>
      <c r="AC105">
        <v>-385.7</v>
      </c>
      <c r="AD105">
        <v>19</v>
      </c>
      <c r="AE105">
        <v>40</v>
      </c>
      <c r="AF105">
        <v>45</v>
      </c>
    </row>
    <row r="106" spans="1:32" x14ac:dyDescent="0.2">
      <c r="A106" s="1">
        <v>39491</v>
      </c>
      <c r="B106" s="77">
        <v>145</v>
      </c>
      <c r="C106" s="77">
        <v>156</v>
      </c>
      <c r="D106" s="77">
        <v>85</v>
      </c>
      <c r="E106" s="77">
        <v>122</v>
      </c>
      <c r="F106" s="77">
        <v>11</v>
      </c>
      <c r="G106" s="77">
        <v>554</v>
      </c>
      <c r="H106" s="77">
        <v>865</v>
      </c>
      <c r="I106" s="77">
        <v>-104.9</v>
      </c>
      <c r="J106" s="77">
        <v>236</v>
      </c>
      <c r="K106" s="77">
        <v>78</v>
      </c>
      <c r="L106" s="77">
        <v>51</v>
      </c>
      <c r="M106" s="77">
        <v>49</v>
      </c>
      <c r="N106" s="77">
        <v>83</v>
      </c>
      <c r="O106" s="77">
        <v>104</v>
      </c>
      <c r="P106" s="77">
        <v>122</v>
      </c>
      <c r="Q106" s="77">
        <v>549</v>
      </c>
      <c r="R106" s="77">
        <v>106</v>
      </c>
      <c r="S106" s="77">
        <v>54</v>
      </c>
      <c r="T106" s="77">
        <v>52</v>
      </c>
      <c r="U106" s="77">
        <v>47</v>
      </c>
      <c r="V106" s="77">
        <v>119</v>
      </c>
      <c r="W106" s="77">
        <v>204</v>
      </c>
      <c r="X106" s="77">
        <v>82</v>
      </c>
      <c r="Y106" s="77">
        <v>76</v>
      </c>
      <c r="Z106">
        <v>109.6</v>
      </c>
      <c r="AA106">
        <v>59</v>
      </c>
      <c r="AB106">
        <v>532</v>
      </c>
      <c r="AC106">
        <v>-380.8</v>
      </c>
      <c r="AD106">
        <v>37</v>
      </c>
      <c r="AE106">
        <v>52</v>
      </c>
      <c r="AF106">
        <v>29</v>
      </c>
    </row>
    <row r="107" spans="1:32" x14ac:dyDescent="0.2">
      <c r="A107" s="1">
        <v>39492</v>
      </c>
      <c r="B107" s="77">
        <v>172</v>
      </c>
      <c r="C107" s="77">
        <v>160</v>
      </c>
      <c r="D107" s="77">
        <v>63</v>
      </c>
      <c r="E107" s="77">
        <v>25</v>
      </c>
      <c r="F107" s="77">
        <v>6.4</v>
      </c>
      <c r="G107" s="77">
        <v>515</v>
      </c>
      <c r="H107" s="77">
        <v>1075</v>
      </c>
      <c r="I107" s="77">
        <v>-178.1</v>
      </c>
      <c r="J107" s="77">
        <v>30</v>
      </c>
      <c r="K107" s="77">
        <v>68</v>
      </c>
      <c r="L107" s="77">
        <v>49</v>
      </c>
      <c r="M107" s="77">
        <v>43</v>
      </c>
      <c r="N107" s="77">
        <v>89</v>
      </c>
      <c r="O107" s="77">
        <v>89</v>
      </c>
      <c r="P107" s="77">
        <v>128</v>
      </c>
      <c r="Q107" s="77">
        <v>544</v>
      </c>
      <c r="R107" s="77">
        <v>81</v>
      </c>
      <c r="S107" s="77">
        <v>56</v>
      </c>
      <c r="T107" s="77">
        <v>52</v>
      </c>
      <c r="U107" s="77">
        <v>37</v>
      </c>
      <c r="V107" s="77">
        <v>115</v>
      </c>
      <c r="W107" s="77">
        <v>211</v>
      </c>
      <c r="X107" s="77">
        <v>84</v>
      </c>
      <c r="Y107" s="77">
        <v>81</v>
      </c>
      <c r="Z107">
        <v>280.7</v>
      </c>
      <c r="AA107">
        <v>36</v>
      </c>
      <c r="AB107">
        <v>271</v>
      </c>
      <c r="AC107">
        <v>-373.9</v>
      </c>
      <c r="AD107">
        <v>54</v>
      </c>
      <c r="AE107">
        <v>-24</v>
      </c>
      <c r="AF107">
        <v>8.8000000000000007</v>
      </c>
    </row>
    <row r="108" spans="1:32" x14ac:dyDescent="0.2">
      <c r="A108" s="1">
        <v>39493</v>
      </c>
      <c r="B108" s="77">
        <v>164</v>
      </c>
      <c r="C108" s="77">
        <v>179</v>
      </c>
      <c r="D108" s="77">
        <v>78</v>
      </c>
      <c r="E108" s="77">
        <v>-80.400000000000006</v>
      </c>
      <c r="F108" s="77">
        <v>40</v>
      </c>
      <c r="G108" s="77">
        <v>510</v>
      </c>
      <c r="H108" s="77">
        <v>1253</v>
      </c>
      <c r="I108" s="77">
        <v>-487.8</v>
      </c>
      <c r="J108" s="77">
        <v>195</v>
      </c>
      <c r="K108" s="77">
        <v>157</v>
      </c>
      <c r="L108" s="77">
        <v>52</v>
      </c>
      <c r="M108" s="77">
        <v>41</v>
      </c>
      <c r="N108" s="77">
        <v>114</v>
      </c>
      <c r="O108" s="77">
        <v>82</v>
      </c>
      <c r="P108" s="77">
        <v>132</v>
      </c>
      <c r="Q108" s="77">
        <v>547</v>
      </c>
      <c r="R108" s="77">
        <v>65</v>
      </c>
      <c r="S108" s="77">
        <v>71</v>
      </c>
      <c r="T108" s="77">
        <v>54</v>
      </c>
      <c r="U108" s="77">
        <v>29</v>
      </c>
      <c r="V108" s="77">
        <v>106</v>
      </c>
      <c r="W108" s="77">
        <v>24</v>
      </c>
      <c r="X108" s="77">
        <v>77</v>
      </c>
      <c r="Y108" s="77">
        <v>92</v>
      </c>
      <c r="Z108">
        <v>313.3</v>
      </c>
      <c r="AA108">
        <v>63</v>
      </c>
      <c r="AB108">
        <v>44</v>
      </c>
      <c r="AC108">
        <v>-204.3</v>
      </c>
      <c r="AD108">
        <v>80</v>
      </c>
      <c r="AE108">
        <v>8.6999999999999993</v>
      </c>
      <c r="AF108">
        <v>33</v>
      </c>
    </row>
    <row r="109" spans="1:32" x14ac:dyDescent="0.2">
      <c r="A109" s="1">
        <v>39494</v>
      </c>
      <c r="B109" s="77">
        <v>152</v>
      </c>
      <c r="C109" s="77">
        <v>163</v>
      </c>
      <c r="D109" s="77">
        <v>37</v>
      </c>
      <c r="E109" s="77">
        <v>-71.599999999999994</v>
      </c>
      <c r="F109" s="77">
        <v>-40.6</v>
      </c>
      <c r="G109" s="77">
        <v>498</v>
      </c>
      <c r="H109" s="77">
        <v>1414</v>
      </c>
      <c r="I109" s="77">
        <v>-480.5</v>
      </c>
      <c r="J109" s="77">
        <v>199</v>
      </c>
      <c r="K109" s="77">
        <v>232</v>
      </c>
      <c r="L109" s="77">
        <v>55</v>
      </c>
      <c r="M109" s="77">
        <v>41</v>
      </c>
      <c r="N109" s="77">
        <v>93</v>
      </c>
      <c r="O109" s="77">
        <v>98</v>
      </c>
      <c r="P109" s="77">
        <v>130</v>
      </c>
      <c r="Q109" s="77">
        <v>544</v>
      </c>
      <c r="R109" s="77">
        <v>74</v>
      </c>
      <c r="S109" s="77">
        <v>90</v>
      </c>
      <c r="T109" s="77">
        <v>46</v>
      </c>
      <c r="U109" s="77">
        <v>16</v>
      </c>
      <c r="V109" s="77">
        <v>94</v>
      </c>
      <c r="W109" s="77">
        <v>11</v>
      </c>
      <c r="X109" s="77">
        <v>55</v>
      </c>
      <c r="Y109" s="77">
        <v>81</v>
      </c>
      <c r="Z109">
        <v>338.5</v>
      </c>
      <c r="AA109">
        <v>75</v>
      </c>
      <c r="AB109">
        <v>-110.7</v>
      </c>
      <c r="AC109">
        <v>-196</v>
      </c>
      <c r="AD109">
        <v>95</v>
      </c>
      <c r="AE109">
        <v>17</v>
      </c>
      <c r="AF109">
        <v>-11.1</v>
      </c>
    </row>
    <row r="110" spans="1:32" x14ac:dyDescent="0.2">
      <c r="A110" s="1">
        <v>39495</v>
      </c>
      <c r="B110" s="77">
        <v>142</v>
      </c>
      <c r="C110" s="77">
        <v>198</v>
      </c>
      <c r="D110" s="77">
        <v>31</v>
      </c>
      <c r="E110" s="77">
        <v>-73.3</v>
      </c>
      <c r="F110" s="77">
        <v>169</v>
      </c>
      <c r="G110" s="77">
        <v>485</v>
      </c>
      <c r="H110" s="77">
        <v>1047</v>
      </c>
      <c r="I110" s="77">
        <v>-475.6</v>
      </c>
      <c r="J110" s="77">
        <v>106</v>
      </c>
      <c r="K110" s="77">
        <v>178</v>
      </c>
      <c r="L110" s="77">
        <v>63</v>
      </c>
      <c r="M110" s="77">
        <v>43</v>
      </c>
      <c r="N110" s="77">
        <v>100</v>
      </c>
      <c r="O110" s="77">
        <v>100</v>
      </c>
      <c r="P110" s="77">
        <v>128</v>
      </c>
      <c r="Q110" s="77">
        <v>407</v>
      </c>
      <c r="R110" s="77">
        <v>84</v>
      </c>
      <c r="S110" s="77">
        <v>98</v>
      </c>
      <c r="T110" s="77">
        <v>43</v>
      </c>
      <c r="U110" s="77">
        <v>10</v>
      </c>
      <c r="V110" s="77">
        <v>112</v>
      </c>
      <c r="W110" s="77">
        <v>14</v>
      </c>
      <c r="X110" s="77">
        <v>49</v>
      </c>
      <c r="Y110" s="77">
        <v>63</v>
      </c>
      <c r="Z110">
        <v>355.8</v>
      </c>
      <c r="AA110">
        <v>88</v>
      </c>
      <c r="AB110">
        <v>-85.4</v>
      </c>
      <c r="AC110">
        <v>-181.5</v>
      </c>
      <c r="AD110">
        <v>93</v>
      </c>
      <c r="AE110">
        <v>19</v>
      </c>
      <c r="AF110">
        <v>-9.6999999999999993</v>
      </c>
    </row>
    <row r="111" spans="1:32" x14ac:dyDescent="0.2">
      <c r="A111" s="1">
        <v>39496</v>
      </c>
      <c r="B111" s="77">
        <v>132</v>
      </c>
      <c r="C111" s="77">
        <v>185</v>
      </c>
      <c r="D111" s="77">
        <v>27</v>
      </c>
      <c r="E111" s="77">
        <v>-109</v>
      </c>
      <c r="F111" s="77">
        <v>87</v>
      </c>
      <c r="G111" s="77">
        <v>513</v>
      </c>
      <c r="H111" s="77">
        <v>1003</v>
      </c>
      <c r="I111" s="77">
        <v>-325.10000000000002</v>
      </c>
      <c r="J111" s="77">
        <v>106</v>
      </c>
      <c r="K111" s="77">
        <v>208</v>
      </c>
      <c r="L111" s="77">
        <v>50</v>
      </c>
      <c r="M111" s="77">
        <v>55</v>
      </c>
      <c r="N111" s="77">
        <v>109</v>
      </c>
      <c r="O111" s="77">
        <v>104</v>
      </c>
      <c r="P111" s="77">
        <v>125</v>
      </c>
      <c r="Q111" s="77">
        <v>165</v>
      </c>
      <c r="R111" s="77">
        <v>83</v>
      </c>
      <c r="S111" s="77">
        <v>78</v>
      </c>
      <c r="T111" s="77">
        <v>51</v>
      </c>
      <c r="U111" s="77">
        <v>24</v>
      </c>
      <c r="V111" s="77">
        <v>110</v>
      </c>
      <c r="W111" s="77">
        <v>0.9</v>
      </c>
      <c r="X111" s="77">
        <v>51</v>
      </c>
      <c r="Y111" s="77">
        <v>63</v>
      </c>
      <c r="Z111">
        <v>381</v>
      </c>
      <c r="AA111">
        <v>53</v>
      </c>
      <c r="AB111">
        <v>-44.2</v>
      </c>
      <c r="AC111">
        <v>-168.9</v>
      </c>
      <c r="AD111">
        <v>90</v>
      </c>
      <c r="AE111">
        <v>52</v>
      </c>
      <c r="AF111">
        <v>7.4</v>
      </c>
    </row>
    <row r="112" spans="1:32" x14ac:dyDescent="0.2">
      <c r="A112" s="1">
        <v>39497</v>
      </c>
      <c r="B112" s="77">
        <v>124</v>
      </c>
      <c r="C112" s="77">
        <v>192</v>
      </c>
      <c r="D112" s="77">
        <v>33</v>
      </c>
      <c r="E112" s="77">
        <v>-86.3</v>
      </c>
      <c r="F112" s="77">
        <v>90</v>
      </c>
      <c r="G112" s="77">
        <v>483</v>
      </c>
      <c r="H112" s="77">
        <v>891</v>
      </c>
      <c r="I112" s="77">
        <v>-138.9</v>
      </c>
      <c r="J112" s="77">
        <v>78</v>
      </c>
      <c r="K112" s="77">
        <v>147</v>
      </c>
      <c r="L112" s="77">
        <v>58</v>
      </c>
      <c r="M112" s="77">
        <v>32</v>
      </c>
      <c r="N112" s="77">
        <v>89</v>
      </c>
      <c r="O112" s="77">
        <v>117</v>
      </c>
      <c r="P112" s="77">
        <v>131</v>
      </c>
      <c r="Q112" s="77">
        <v>148</v>
      </c>
      <c r="R112" s="77">
        <v>55</v>
      </c>
      <c r="S112" s="77">
        <v>86</v>
      </c>
      <c r="T112" s="77">
        <v>56</v>
      </c>
      <c r="U112" s="77">
        <v>27</v>
      </c>
      <c r="V112" s="77">
        <v>101</v>
      </c>
      <c r="W112" s="77">
        <v>-7.9</v>
      </c>
      <c r="X112" s="77">
        <v>43</v>
      </c>
      <c r="Y112" s="77">
        <v>66</v>
      </c>
      <c r="Z112">
        <v>411.4</v>
      </c>
      <c r="AA112">
        <v>45</v>
      </c>
      <c r="AB112">
        <v>-56.9</v>
      </c>
      <c r="AC112">
        <v>-182.8</v>
      </c>
      <c r="AD112">
        <v>209</v>
      </c>
      <c r="AE112">
        <v>78</v>
      </c>
      <c r="AF112">
        <v>11</v>
      </c>
    </row>
    <row r="113" spans="1:32" x14ac:dyDescent="0.2">
      <c r="A113" s="1">
        <v>39498</v>
      </c>
      <c r="B113" s="77">
        <v>135</v>
      </c>
      <c r="C113" s="77">
        <v>207</v>
      </c>
      <c r="D113" s="77">
        <v>43</v>
      </c>
      <c r="E113" s="77">
        <v>-116.5</v>
      </c>
      <c r="F113" s="77">
        <v>91</v>
      </c>
      <c r="G113" s="77">
        <v>394</v>
      </c>
      <c r="H113" s="77">
        <v>839</v>
      </c>
      <c r="I113" s="77">
        <v>-282.5</v>
      </c>
      <c r="J113" s="77">
        <v>173</v>
      </c>
      <c r="K113" s="77">
        <v>119</v>
      </c>
      <c r="L113" s="77">
        <v>60</v>
      </c>
      <c r="M113" s="77">
        <v>50</v>
      </c>
      <c r="N113" s="77">
        <v>77</v>
      </c>
      <c r="O113" s="77">
        <v>117</v>
      </c>
      <c r="P113" s="77">
        <v>131</v>
      </c>
      <c r="Q113" s="77">
        <v>160</v>
      </c>
      <c r="R113" s="77">
        <v>74</v>
      </c>
      <c r="S113" s="77">
        <v>88</v>
      </c>
      <c r="T113" s="77">
        <v>50</v>
      </c>
      <c r="U113" s="77">
        <v>27</v>
      </c>
      <c r="V113" s="77">
        <v>96</v>
      </c>
      <c r="W113" s="77">
        <v>-6.7</v>
      </c>
      <c r="X113" s="77">
        <v>31</v>
      </c>
      <c r="Y113" s="77">
        <v>67</v>
      </c>
      <c r="Z113">
        <v>365</v>
      </c>
      <c r="AA113">
        <v>85</v>
      </c>
      <c r="AB113">
        <v>67</v>
      </c>
      <c r="AC113">
        <v>-168.7</v>
      </c>
      <c r="AD113">
        <v>265</v>
      </c>
      <c r="AE113">
        <v>82</v>
      </c>
      <c r="AF113">
        <v>12</v>
      </c>
    </row>
    <row r="114" spans="1:32" x14ac:dyDescent="0.2">
      <c r="A114" s="1">
        <v>39499</v>
      </c>
      <c r="B114" s="77">
        <v>159</v>
      </c>
      <c r="C114" s="77">
        <v>191</v>
      </c>
      <c r="D114" s="77">
        <v>64</v>
      </c>
      <c r="E114" s="77">
        <v>-96.5</v>
      </c>
      <c r="F114" s="77">
        <v>79</v>
      </c>
      <c r="G114" s="77">
        <v>429</v>
      </c>
      <c r="H114" s="77">
        <v>945</v>
      </c>
      <c r="I114" s="77">
        <v>-342.7</v>
      </c>
      <c r="J114" s="77">
        <v>14</v>
      </c>
      <c r="K114" s="77">
        <v>144</v>
      </c>
      <c r="L114" s="77">
        <v>68</v>
      </c>
      <c r="M114" s="77">
        <v>51</v>
      </c>
      <c r="N114" s="77">
        <v>63</v>
      </c>
      <c r="O114" s="77">
        <v>125</v>
      </c>
      <c r="P114" s="77">
        <v>138</v>
      </c>
      <c r="Q114" s="77">
        <v>184</v>
      </c>
      <c r="R114" s="77">
        <v>104</v>
      </c>
      <c r="S114" s="77">
        <v>96</v>
      </c>
      <c r="T114" s="77">
        <v>60</v>
      </c>
      <c r="U114" s="77">
        <v>24</v>
      </c>
      <c r="V114" s="77">
        <v>100</v>
      </c>
      <c r="W114" s="77">
        <v>-61.4</v>
      </c>
      <c r="X114" s="77">
        <v>19</v>
      </c>
      <c r="Y114" s="77">
        <v>70</v>
      </c>
      <c r="Z114">
        <v>220</v>
      </c>
      <c r="AA114">
        <v>97</v>
      </c>
      <c r="AB114">
        <v>182</v>
      </c>
      <c r="AC114">
        <v>-182.8</v>
      </c>
      <c r="AD114">
        <v>360</v>
      </c>
      <c r="AE114">
        <v>68</v>
      </c>
      <c r="AF114">
        <v>15</v>
      </c>
    </row>
    <row r="115" spans="1:32" x14ac:dyDescent="0.2">
      <c r="A115" s="1">
        <v>39500</v>
      </c>
      <c r="B115" s="77">
        <v>132</v>
      </c>
      <c r="C115" s="77">
        <v>205</v>
      </c>
      <c r="D115" s="77">
        <v>68</v>
      </c>
      <c r="E115" s="77">
        <v>-129.4</v>
      </c>
      <c r="F115" s="77">
        <v>82</v>
      </c>
      <c r="G115" s="77">
        <v>571</v>
      </c>
      <c r="H115" s="77">
        <v>927</v>
      </c>
      <c r="I115" s="77">
        <v>-484.9</v>
      </c>
      <c r="J115" s="77">
        <v>86</v>
      </c>
      <c r="K115" s="77">
        <v>130</v>
      </c>
      <c r="L115" s="77">
        <v>67</v>
      </c>
      <c r="M115" s="77">
        <v>68</v>
      </c>
      <c r="N115" s="77">
        <v>12</v>
      </c>
      <c r="O115" s="77">
        <v>129</v>
      </c>
      <c r="P115" s="77">
        <v>131</v>
      </c>
      <c r="Q115" s="77">
        <v>181</v>
      </c>
      <c r="R115" s="77">
        <v>105</v>
      </c>
      <c r="S115" s="77">
        <v>93</v>
      </c>
      <c r="T115" s="77">
        <v>50</v>
      </c>
      <c r="U115" s="77">
        <v>27</v>
      </c>
      <c r="V115" s="77">
        <v>107</v>
      </c>
      <c r="W115" s="77">
        <v>-67.3</v>
      </c>
      <c r="X115" s="77">
        <v>20</v>
      </c>
      <c r="Y115" s="77">
        <v>52</v>
      </c>
      <c r="Z115">
        <v>204</v>
      </c>
      <c r="AA115">
        <v>69</v>
      </c>
      <c r="AB115">
        <v>162</v>
      </c>
      <c r="AC115">
        <v>-189.6</v>
      </c>
      <c r="AD115">
        <v>374</v>
      </c>
      <c r="AE115">
        <v>66</v>
      </c>
      <c r="AF115">
        <v>-10.9</v>
      </c>
    </row>
    <row r="116" spans="1:32" x14ac:dyDescent="0.2">
      <c r="A116" s="1">
        <v>39501</v>
      </c>
      <c r="B116" s="77">
        <v>143</v>
      </c>
      <c r="C116" s="77">
        <v>201</v>
      </c>
      <c r="D116" s="77">
        <v>59</v>
      </c>
      <c r="E116" s="77">
        <v>-213.2</v>
      </c>
      <c r="F116" s="77">
        <v>98</v>
      </c>
      <c r="G116" s="77">
        <v>835</v>
      </c>
      <c r="H116" s="77">
        <v>970</v>
      </c>
      <c r="I116" s="77">
        <v>-557.1</v>
      </c>
      <c r="J116" s="77">
        <v>94</v>
      </c>
      <c r="K116" s="77">
        <v>52</v>
      </c>
      <c r="L116" s="77">
        <v>46</v>
      </c>
      <c r="M116" s="77">
        <v>64</v>
      </c>
      <c r="N116" s="77">
        <v>71</v>
      </c>
      <c r="O116" s="77">
        <v>118</v>
      </c>
      <c r="P116" s="77">
        <v>136</v>
      </c>
      <c r="Q116" s="77">
        <v>178</v>
      </c>
      <c r="R116" s="77">
        <v>102</v>
      </c>
      <c r="S116" s="77">
        <v>105</v>
      </c>
      <c r="T116" s="77">
        <v>55</v>
      </c>
      <c r="U116" s="77">
        <v>46</v>
      </c>
      <c r="V116" s="77">
        <v>113</v>
      </c>
      <c r="W116" s="77">
        <v>-111.6</v>
      </c>
      <c r="X116" s="77">
        <v>50</v>
      </c>
      <c r="Y116" s="77">
        <v>49</v>
      </c>
      <c r="Z116">
        <v>202.9</v>
      </c>
      <c r="AA116">
        <v>87</v>
      </c>
      <c r="AB116">
        <v>154</v>
      </c>
      <c r="AC116">
        <v>-184.1</v>
      </c>
      <c r="AD116">
        <v>385</v>
      </c>
      <c r="AE116">
        <v>55</v>
      </c>
      <c r="AF116">
        <v>25</v>
      </c>
    </row>
    <row r="117" spans="1:32" x14ac:dyDescent="0.2">
      <c r="A117" s="1">
        <v>39502</v>
      </c>
      <c r="B117" s="77">
        <v>146</v>
      </c>
      <c r="C117" s="77">
        <v>195</v>
      </c>
      <c r="D117" s="77">
        <v>46</v>
      </c>
      <c r="E117" s="77">
        <v>-189.5</v>
      </c>
      <c r="F117" s="77">
        <v>54</v>
      </c>
      <c r="G117" s="77">
        <v>999</v>
      </c>
      <c r="H117" s="77">
        <v>945</v>
      </c>
      <c r="I117" s="77">
        <v>-647.5</v>
      </c>
      <c r="J117" s="77">
        <v>0</v>
      </c>
      <c r="K117" s="77">
        <v>85</v>
      </c>
      <c r="L117" s="77">
        <v>62</v>
      </c>
      <c r="M117" s="77">
        <v>64</v>
      </c>
      <c r="N117" s="77">
        <v>28</v>
      </c>
      <c r="O117" s="77">
        <v>121</v>
      </c>
      <c r="P117" s="77">
        <v>134</v>
      </c>
      <c r="Q117" s="77">
        <v>203</v>
      </c>
      <c r="R117" s="77">
        <v>71</v>
      </c>
      <c r="S117" s="77">
        <v>102</v>
      </c>
      <c r="T117" s="77">
        <v>57</v>
      </c>
      <c r="U117" s="77">
        <v>57</v>
      </c>
      <c r="V117" s="77">
        <v>94</v>
      </c>
      <c r="W117" s="77">
        <v>-160.6</v>
      </c>
      <c r="X117" s="77">
        <v>24</v>
      </c>
      <c r="Y117" s="77">
        <v>62</v>
      </c>
      <c r="Z117">
        <v>199.9</v>
      </c>
      <c r="AA117">
        <v>99</v>
      </c>
      <c r="AB117">
        <v>126</v>
      </c>
      <c r="AC117">
        <v>-193.9</v>
      </c>
      <c r="AD117">
        <v>400</v>
      </c>
      <c r="AE117">
        <v>54</v>
      </c>
      <c r="AF117">
        <v>3.9</v>
      </c>
    </row>
    <row r="118" spans="1:32" x14ac:dyDescent="0.2">
      <c r="A118" s="1">
        <v>39503</v>
      </c>
      <c r="B118" s="77">
        <v>158</v>
      </c>
      <c r="C118" s="77">
        <v>205</v>
      </c>
      <c r="D118" s="77">
        <v>65</v>
      </c>
      <c r="E118" s="77">
        <v>-205.2</v>
      </c>
      <c r="F118" s="77">
        <v>45</v>
      </c>
      <c r="G118" s="77">
        <v>1049</v>
      </c>
      <c r="H118" s="77">
        <v>869</v>
      </c>
      <c r="I118" s="77">
        <v>-636.6</v>
      </c>
      <c r="J118" s="77">
        <v>133</v>
      </c>
      <c r="K118" s="77">
        <v>40</v>
      </c>
      <c r="L118" s="77">
        <v>61</v>
      </c>
      <c r="M118" s="77">
        <v>83</v>
      </c>
      <c r="N118" s="77">
        <v>4.2</v>
      </c>
      <c r="O118" s="77">
        <v>121</v>
      </c>
      <c r="P118" s="77">
        <v>140</v>
      </c>
      <c r="Q118" s="77">
        <v>223</v>
      </c>
      <c r="R118" s="77">
        <v>74</v>
      </c>
      <c r="S118" s="77">
        <v>110</v>
      </c>
      <c r="T118" s="77">
        <v>67</v>
      </c>
      <c r="U118" s="77">
        <v>55</v>
      </c>
      <c r="V118" s="77">
        <v>90</v>
      </c>
      <c r="W118" s="77">
        <v>-117.6</v>
      </c>
      <c r="X118" s="77">
        <v>14</v>
      </c>
      <c r="Y118" s="77">
        <v>55</v>
      </c>
      <c r="Z118">
        <v>187.7</v>
      </c>
      <c r="AA118">
        <v>142</v>
      </c>
      <c r="AB118">
        <v>114</v>
      </c>
      <c r="AC118">
        <v>-203.8</v>
      </c>
      <c r="AD118">
        <v>449</v>
      </c>
      <c r="AE118">
        <v>196</v>
      </c>
      <c r="AF118">
        <v>-21.5</v>
      </c>
    </row>
    <row r="119" spans="1:32" x14ac:dyDescent="0.2">
      <c r="A119" s="1">
        <v>39504</v>
      </c>
      <c r="B119" s="77">
        <v>174</v>
      </c>
      <c r="C119" s="77">
        <v>203</v>
      </c>
      <c r="D119" s="77">
        <v>51</v>
      </c>
      <c r="E119" s="77">
        <v>-123.3</v>
      </c>
      <c r="F119" s="77">
        <v>34</v>
      </c>
      <c r="G119" s="77">
        <v>761</v>
      </c>
      <c r="H119" s="77">
        <v>945</v>
      </c>
      <c r="I119" s="77">
        <v>-747.3</v>
      </c>
      <c r="J119" s="77">
        <v>148</v>
      </c>
      <c r="K119" s="77">
        <v>38</v>
      </c>
      <c r="L119" s="77">
        <v>56</v>
      </c>
      <c r="M119" s="77">
        <v>88</v>
      </c>
      <c r="N119" s="77">
        <v>10</v>
      </c>
      <c r="O119" s="77">
        <v>117</v>
      </c>
      <c r="P119" s="77">
        <v>132</v>
      </c>
      <c r="Q119" s="77">
        <v>235</v>
      </c>
      <c r="R119" s="77">
        <v>110</v>
      </c>
      <c r="S119" s="77">
        <v>114</v>
      </c>
      <c r="T119" s="77">
        <v>72</v>
      </c>
      <c r="U119" s="77">
        <v>63</v>
      </c>
      <c r="V119" s="77">
        <v>119</v>
      </c>
      <c r="W119" s="77">
        <v>-156.5</v>
      </c>
      <c r="X119" s="77">
        <v>22</v>
      </c>
      <c r="Y119" s="77">
        <v>50</v>
      </c>
      <c r="Z119">
        <v>169.1</v>
      </c>
      <c r="AA119">
        <v>171</v>
      </c>
      <c r="AB119">
        <v>101</v>
      </c>
      <c r="AC119">
        <v>-187.7</v>
      </c>
      <c r="AD119">
        <v>495</v>
      </c>
      <c r="AE119">
        <v>251</v>
      </c>
      <c r="AF119">
        <v>-23.4</v>
      </c>
    </row>
    <row r="120" spans="1:32" x14ac:dyDescent="0.2">
      <c r="A120" s="1">
        <v>39505</v>
      </c>
      <c r="B120" s="77">
        <v>195</v>
      </c>
      <c r="C120" s="77">
        <v>200</v>
      </c>
      <c r="D120" s="77">
        <v>41</v>
      </c>
      <c r="E120" s="77">
        <v>-24.8</v>
      </c>
      <c r="F120" s="77">
        <v>-10.7</v>
      </c>
      <c r="G120" s="77">
        <v>525</v>
      </c>
      <c r="H120" s="77">
        <v>984</v>
      </c>
      <c r="I120" s="77">
        <v>-790.5</v>
      </c>
      <c r="J120" s="77">
        <v>86</v>
      </c>
      <c r="K120" s="77">
        <v>103</v>
      </c>
      <c r="L120" s="77">
        <v>58</v>
      </c>
      <c r="M120" s="77">
        <v>80</v>
      </c>
      <c r="N120" s="77">
        <v>15</v>
      </c>
      <c r="O120" s="77">
        <v>120</v>
      </c>
      <c r="P120" s="77">
        <v>138</v>
      </c>
      <c r="Q120" s="77">
        <v>252</v>
      </c>
      <c r="R120" s="77">
        <v>112</v>
      </c>
      <c r="S120" s="77">
        <v>103</v>
      </c>
      <c r="T120" s="77">
        <v>67</v>
      </c>
      <c r="U120" s="77">
        <v>70</v>
      </c>
      <c r="V120" s="77">
        <v>123</v>
      </c>
      <c r="W120" s="77">
        <v>-151</v>
      </c>
      <c r="X120" s="77">
        <v>26</v>
      </c>
      <c r="Y120" s="77">
        <v>47</v>
      </c>
      <c r="Z120">
        <v>205</v>
      </c>
      <c r="AA120">
        <v>121</v>
      </c>
      <c r="AB120">
        <v>212</v>
      </c>
      <c r="AC120">
        <v>-185.3</v>
      </c>
      <c r="AD120">
        <v>679</v>
      </c>
      <c r="AE120">
        <v>277</v>
      </c>
      <c r="AF120">
        <v>-24.7</v>
      </c>
    </row>
    <row r="121" spans="1:32" x14ac:dyDescent="0.2">
      <c r="A121" s="1">
        <v>39506</v>
      </c>
      <c r="B121" s="77">
        <v>223</v>
      </c>
      <c r="C121" s="77">
        <v>207</v>
      </c>
      <c r="D121" s="77">
        <v>70</v>
      </c>
      <c r="E121" s="77">
        <v>-21.6</v>
      </c>
      <c r="F121" s="77">
        <v>41</v>
      </c>
      <c r="G121" s="77">
        <v>325</v>
      </c>
      <c r="H121" s="77">
        <v>1014</v>
      </c>
      <c r="I121" s="77">
        <v>-672.5</v>
      </c>
      <c r="J121" s="77">
        <v>89</v>
      </c>
      <c r="K121" s="77">
        <v>93</v>
      </c>
      <c r="L121" s="77">
        <v>50</v>
      </c>
      <c r="M121" s="77">
        <v>79</v>
      </c>
      <c r="N121" s="77">
        <v>8.4</v>
      </c>
      <c r="O121" s="77">
        <v>123</v>
      </c>
      <c r="P121" s="77">
        <v>129</v>
      </c>
      <c r="Q121" s="77">
        <v>223</v>
      </c>
      <c r="R121" s="77">
        <v>97</v>
      </c>
      <c r="S121" s="77">
        <v>108</v>
      </c>
      <c r="T121" s="77">
        <v>55</v>
      </c>
      <c r="U121" s="77">
        <v>83</v>
      </c>
      <c r="V121" s="77">
        <v>123</v>
      </c>
      <c r="W121" s="77">
        <v>-97.7</v>
      </c>
      <c r="X121" s="77">
        <v>37</v>
      </c>
      <c r="Y121" s="77">
        <v>30</v>
      </c>
      <c r="Z121">
        <v>214</v>
      </c>
      <c r="AA121">
        <v>140</v>
      </c>
      <c r="AB121">
        <v>393</v>
      </c>
      <c r="AC121">
        <v>-154.9</v>
      </c>
      <c r="AD121">
        <v>758</v>
      </c>
      <c r="AE121">
        <v>322</v>
      </c>
      <c r="AF121">
        <v>12</v>
      </c>
    </row>
    <row r="122" spans="1:32" x14ac:dyDescent="0.2">
      <c r="A122" s="1">
        <v>39507</v>
      </c>
      <c r="B122" s="77"/>
      <c r="C122" s="77">
        <v>200</v>
      </c>
      <c r="D122" s="77"/>
      <c r="E122" s="77"/>
      <c r="F122" s="77"/>
      <c r="G122" s="77">
        <v>137</v>
      </c>
      <c r="H122" s="77"/>
      <c r="I122" s="77"/>
      <c r="J122" s="77"/>
      <c r="K122" s="77">
        <v>105</v>
      </c>
      <c r="L122" s="77"/>
      <c r="M122" s="77"/>
      <c r="N122" s="77"/>
      <c r="O122" s="77">
        <v>117</v>
      </c>
      <c r="P122" s="77"/>
      <c r="Q122" s="77"/>
      <c r="R122" s="77"/>
      <c r="S122" s="77">
        <v>101</v>
      </c>
      <c r="T122" s="77"/>
      <c r="U122" s="77"/>
      <c r="V122" s="77"/>
      <c r="W122" s="77">
        <v>-90.5</v>
      </c>
      <c r="X122" s="77"/>
      <c r="Y122" s="77"/>
      <c r="AA122">
        <v>156</v>
      </c>
      <c r="AE122">
        <v>336</v>
      </c>
    </row>
    <row r="123" spans="1:32" x14ac:dyDescent="0.2">
      <c r="A123" s="1">
        <v>39508</v>
      </c>
      <c r="B123" s="77">
        <v>237</v>
      </c>
      <c r="C123" s="77">
        <v>193</v>
      </c>
      <c r="D123" s="77">
        <v>30</v>
      </c>
      <c r="E123" s="77">
        <v>79</v>
      </c>
      <c r="F123" s="77">
        <v>101</v>
      </c>
      <c r="G123" s="77">
        <v>100</v>
      </c>
      <c r="H123" s="77">
        <v>1000</v>
      </c>
      <c r="I123" s="77">
        <v>-610.4</v>
      </c>
      <c r="J123" s="77">
        <v>125</v>
      </c>
      <c r="K123" s="77">
        <v>126</v>
      </c>
      <c r="L123" s="77">
        <v>43</v>
      </c>
      <c r="M123" s="77">
        <v>62</v>
      </c>
      <c r="N123" s="77">
        <v>44</v>
      </c>
      <c r="O123" s="77">
        <v>120</v>
      </c>
      <c r="P123" s="77">
        <v>143</v>
      </c>
      <c r="Q123" s="77">
        <v>233</v>
      </c>
      <c r="R123" s="77">
        <v>106</v>
      </c>
      <c r="S123" s="77">
        <v>97</v>
      </c>
      <c r="T123" s="77">
        <v>57</v>
      </c>
      <c r="U123" s="77">
        <v>85</v>
      </c>
      <c r="V123" s="77">
        <v>126</v>
      </c>
      <c r="W123" s="77">
        <v>-88</v>
      </c>
      <c r="X123" s="77">
        <v>27</v>
      </c>
      <c r="Y123" s="77">
        <v>39</v>
      </c>
      <c r="Z123">
        <v>200.1</v>
      </c>
      <c r="AA123">
        <v>136</v>
      </c>
      <c r="AB123">
        <v>418</v>
      </c>
      <c r="AC123">
        <v>-146.9</v>
      </c>
      <c r="AD123">
        <v>760</v>
      </c>
      <c r="AE123">
        <v>399</v>
      </c>
      <c r="AF123">
        <v>12</v>
      </c>
    </row>
    <row r="124" spans="1:32" x14ac:dyDescent="0.2">
      <c r="A124" s="1">
        <v>39509</v>
      </c>
      <c r="B124" s="77">
        <v>243</v>
      </c>
      <c r="C124" s="77">
        <v>192</v>
      </c>
      <c r="D124" s="77">
        <v>46</v>
      </c>
      <c r="E124" s="77">
        <v>80</v>
      </c>
      <c r="F124" s="77">
        <v>69</v>
      </c>
      <c r="G124" s="77">
        <v>-0.6</v>
      </c>
      <c r="H124" s="77">
        <v>875</v>
      </c>
      <c r="I124" s="77">
        <v>-379</v>
      </c>
      <c r="J124" s="77">
        <v>106</v>
      </c>
      <c r="K124" s="77">
        <v>123</v>
      </c>
      <c r="L124" s="77">
        <v>47</v>
      </c>
      <c r="M124" s="77">
        <v>75</v>
      </c>
      <c r="N124" s="77">
        <v>-4</v>
      </c>
      <c r="O124" s="77">
        <v>116</v>
      </c>
      <c r="P124" s="77">
        <v>128</v>
      </c>
      <c r="Q124" s="77">
        <v>223</v>
      </c>
      <c r="R124" s="77">
        <v>109</v>
      </c>
      <c r="S124" s="77">
        <v>81</v>
      </c>
      <c r="T124" s="77">
        <v>54</v>
      </c>
      <c r="U124" s="77">
        <v>83</v>
      </c>
      <c r="V124" s="77">
        <v>139</v>
      </c>
      <c r="W124" s="77">
        <v>-231.3</v>
      </c>
      <c r="X124" s="77">
        <v>5.3</v>
      </c>
      <c r="Y124" s="77">
        <v>64</v>
      </c>
      <c r="Z124">
        <v>182.5</v>
      </c>
      <c r="AA124">
        <v>122</v>
      </c>
      <c r="AB124">
        <v>449</v>
      </c>
      <c r="AC124">
        <v>-126.5</v>
      </c>
      <c r="AD124">
        <v>781</v>
      </c>
      <c r="AE124">
        <v>446</v>
      </c>
      <c r="AF124">
        <v>27</v>
      </c>
    </row>
    <row r="125" spans="1:32" x14ac:dyDescent="0.2">
      <c r="A125" s="1">
        <v>39510</v>
      </c>
      <c r="B125" s="77">
        <v>197</v>
      </c>
      <c r="C125" s="77">
        <v>178</v>
      </c>
      <c r="D125" s="77">
        <v>49</v>
      </c>
      <c r="E125" s="77">
        <v>55</v>
      </c>
      <c r="F125" s="77">
        <v>41</v>
      </c>
      <c r="G125" s="77">
        <v>62</v>
      </c>
      <c r="H125" s="77">
        <v>747</v>
      </c>
      <c r="I125" s="77">
        <v>-287.3</v>
      </c>
      <c r="J125" s="77">
        <v>94</v>
      </c>
      <c r="K125" s="77">
        <v>108</v>
      </c>
      <c r="L125" s="77">
        <v>49</v>
      </c>
      <c r="M125" s="77">
        <v>74</v>
      </c>
      <c r="N125" s="77">
        <v>1.7</v>
      </c>
      <c r="O125" s="77">
        <v>105</v>
      </c>
      <c r="P125" s="77">
        <v>135</v>
      </c>
      <c r="Q125" s="77">
        <v>201</v>
      </c>
      <c r="R125" s="77">
        <v>131</v>
      </c>
      <c r="S125" s="77">
        <v>61</v>
      </c>
      <c r="T125" s="77">
        <v>53</v>
      </c>
      <c r="U125" s="77">
        <v>89</v>
      </c>
      <c r="V125" s="77">
        <v>134</v>
      </c>
      <c r="W125" s="77">
        <v>-276.8</v>
      </c>
      <c r="X125" s="77">
        <v>32</v>
      </c>
      <c r="Y125" s="77">
        <v>67</v>
      </c>
      <c r="Z125">
        <v>185.9</v>
      </c>
      <c r="AA125">
        <v>102</v>
      </c>
      <c r="AB125">
        <v>665</v>
      </c>
      <c r="AC125">
        <v>-126.4</v>
      </c>
      <c r="AD125">
        <v>812</v>
      </c>
      <c r="AE125">
        <v>344</v>
      </c>
      <c r="AF125">
        <v>54</v>
      </c>
    </row>
    <row r="126" spans="1:32" x14ac:dyDescent="0.2">
      <c r="A126" s="1">
        <v>39511</v>
      </c>
      <c r="B126" s="77">
        <v>153</v>
      </c>
      <c r="C126" s="77">
        <v>205</v>
      </c>
      <c r="D126" s="77">
        <v>17</v>
      </c>
      <c r="E126" s="77">
        <v>26</v>
      </c>
      <c r="F126" s="77">
        <v>96</v>
      </c>
      <c r="G126" s="77">
        <v>100</v>
      </c>
      <c r="H126" s="77">
        <v>513</v>
      </c>
      <c r="I126" s="77">
        <v>-400.8</v>
      </c>
      <c r="J126" s="77">
        <v>-15.4</v>
      </c>
      <c r="K126" s="77">
        <v>125</v>
      </c>
      <c r="L126" s="77">
        <v>49</v>
      </c>
      <c r="M126" s="77">
        <v>58</v>
      </c>
      <c r="N126" s="77">
        <v>0.4</v>
      </c>
      <c r="O126" s="77">
        <v>92</v>
      </c>
      <c r="P126" s="77">
        <v>135</v>
      </c>
      <c r="Q126" s="77">
        <v>212</v>
      </c>
      <c r="R126" s="77">
        <v>162</v>
      </c>
      <c r="S126" s="77">
        <v>54</v>
      </c>
      <c r="T126" s="77">
        <v>49</v>
      </c>
      <c r="U126" s="77">
        <v>64</v>
      </c>
      <c r="V126" s="77">
        <v>161</v>
      </c>
      <c r="W126" s="77">
        <v>-251.8</v>
      </c>
      <c r="X126" s="77">
        <v>44</v>
      </c>
      <c r="Y126" s="77">
        <v>72</v>
      </c>
      <c r="Z126">
        <v>218.7</v>
      </c>
      <c r="AA126">
        <v>83</v>
      </c>
      <c r="AB126">
        <v>850</v>
      </c>
      <c r="AC126">
        <v>-96.6</v>
      </c>
      <c r="AD126">
        <v>1033</v>
      </c>
      <c r="AE126">
        <v>308</v>
      </c>
      <c r="AF126">
        <v>49</v>
      </c>
    </row>
    <row r="127" spans="1:32" x14ac:dyDescent="0.2">
      <c r="A127" s="1">
        <v>39512</v>
      </c>
      <c r="B127" s="77">
        <v>108</v>
      </c>
      <c r="C127" s="77">
        <v>259</v>
      </c>
      <c r="D127" s="77">
        <v>-81.099999999999994</v>
      </c>
      <c r="E127" s="77">
        <v>-77.3</v>
      </c>
      <c r="F127" s="77">
        <v>-41</v>
      </c>
      <c r="G127" s="77">
        <v>173</v>
      </c>
      <c r="H127" s="77">
        <v>456</v>
      </c>
      <c r="I127" s="77">
        <v>-421.1</v>
      </c>
      <c r="J127" s="77">
        <v>11</v>
      </c>
      <c r="K127" s="77">
        <v>92</v>
      </c>
      <c r="L127" s="77">
        <v>51</v>
      </c>
      <c r="M127" s="77">
        <v>67</v>
      </c>
      <c r="N127" s="77">
        <v>-1.3</v>
      </c>
      <c r="O127" s="77">
        <v>82</v>
      </c>
      <c r="P127" s="77">
        <v>137</v>
      </c>
      <c r="Q127" s="77">
        <v>220</v>
      </c>
      <c r="R127" s="77">
        <v>125</v>
      </c>
      <c r="S127" s="77">
        <v>59</v>
      </c>
      <c r="T127" s="77">
        <v>38</v>
      </c>
      <c r="U127" s="77">
        <v>34</v>
      </c>
      <c r="V127" s="77">
        <v>128</v>
      </c>
      <c r="W127" s="77">
        <v>-245.5</v>
      </c>
      <c r="X127" s="77">
        <v>28</v>
      </c>
      <c r="Y127" s="77">
        <v>67</v>
      </c>
      <c r="Z127">
        <v>167.1</v>
      </c>
      <c r="AA127">
        <v>95</v>
      </c>
      <c r="AB127">
        <v>855</v>
      </c>
      <c r="AC127">
        <v>-108.8</v>
      </c>
      <c r="AD127">
        <v>940</v>
      </c>
      <c r="AE127">
        <v>314</v>
      </c>
      <c r="AF127">
        <v>54</v>
      </c>
    </row>
    <row r="128" spans="1:32" x14ac:dyDescent="0.2">
      <c r="A128" s="1">
        <v>39513</v>
      </c>
      <c r="B128" s="77">
        <v>66</v>
      </c>
      <c r="C128" s="77">
        <v>291</v>
      </c>
      <c r="D128" s="77">
        <v>-186.2</v>
      </c>
      <c r="E128" s="77">
        <v>-101.6</v>
      </c>
      <c r="F128" s="77">
        <v>56</v>
      </c>
      <c r="G128" s="77">
        <v>410</v>
      </c>
      <c r="H128" s="77">
        <v>332</v>
      </c>
      <c r="I128" s="77">
        <v>-658</v>
      </c>
      <c r="J128" s="77">
        <v>-20.3</v>
      </c>
      <c r="K128" s="77">
        <v>172</v>
      </c>
      <c r="L128" s="77">
        <v>52</v>
      </c>
      <c r="M128" s="77">
        <v>66</v>
      </c>
      <c r="N128" s="77">
        <v>-13.7</v>
      </c>
      <c r="O128" s="77">
        <v>81</v>
      </c>
      <c r="P128" s="77">
        <v>124</v>
      </c>
      <c r="Q128" s="77">
        <v>177</v>
      </c>
      <c r="R128" s="77">
        <v>131</v>
      </c>
      <c r="S128" s="77">
        <v>63</v>
      </c>
      <c r="T128" s="77">
        <v>33</v>
      </c>
      <c r="U128" s="77">
        <v>1</v>
      </c>
      <c r="V128" s="77">
        <v>138</v>
      </c>
      <c r="W128" s="77">
        <v>-257.8</v>
      </c>
      <c r="X128" s="77">
        <v>22</v>
      </c>
      <c r="Y128" s="77">
        <v>62</v>
      </c>
      <c r="Z128">
        <v>7.7</v>
      </c>
      <c r="AA128">
        <v>90</v>
      </c>
      <c r="AB128">
        <v>877</v>
      </c>
      <c r="AC128">
        <v>-112.9</v>
      </c>
      <c r="AD128">
        <v>739</v>
      </c>
      <c r="AE128">
        <v>342</v>
      </c>
      <c r="AF128">
        <v>59</v>
      </c>
    </row>
    <row r="129" spans="1:32" x14ac:dyDescent="0.2">
      <c r="A129" s="1">
        <v>39514</v>
      </c>
      <c r="B129" s="77">
        <v>79</v>
      </c>
      <c r="C129" s="77">
        <v>306</v>
      </c>
      <c r="D129" s="77">
        <v>-266.7</v>
      </c>
      <c r="E129" s="77">
        <v>-99.1</v>
      </c>
      <c r="F129" s="77">
        <v>108</v>
      </c>
      <c r="G129" s="77">
        <v>700</v>
      </c>
      <c r="H129" s="77">
        <v>288</v>
      </c>
      <c r="I129" s="77">
        <v>-794.3</v>
      </c>
      <c r="J129" s="77">
        <v>-20.7</v>
      </c>
      <c r="K129" s="77">
        <v>115</v>
      </c>
      <c r="L129" s="77">
        <v>43</v>
      </c>
      <c r="M129" s="77">
        <v>44</v>
      </c>
      <c r="N129" s="77">
        <v>-9.3000000000000007</v>
      </c>
      <c r="O129" s="77">
        <v>77</v>
      </c>
      <c r="P129" s="77">
        <v>118</v>
      </c>
      <c r="Q129" s="77">
        <v>169</v>
      </c>
      <c r="R129" s="77">
        <v>119</v>
      </c>
      <c r="S129" s="77">
        <v>72</v>
      </c>
      <c r="T129" s="77">
        <v>29</v>
      </c>
      <c r="U129" s="77">
        <v>-10.5</v>
      </c>
      <c r="V129" s="77">
        <v>140</v>
      </c>
      <c r="W129" s="77">
        <v>-267.10000000000002</v>
      </c>
      <c r="X129" s="77">
        <v>18</v>
      </c>
      <c r="Y129" s="77">
        <v>69</v>
      </c>
      <c r="Z129">
        <v>-91</v>
      </c>
      <c r="AA129">
        <v>76</v>
      </c>
      <c r="AB129">
        <v>1131</v>
      </c>
      <c r="AC129">
        <v>-116.4</v>
      </c>
      <c r="AD129">
        <v>595</v>
      </c>
      <c r="AE129">
        <v>370</v>
      </c>
      <c r="AF129">
        <v>32</v>
      </c>
    </row>
    <row r="130" spans="1:32" x14ac:dyDescent="0.2">
      <c r="A130" s="1">
        <v>39515</v>
      </c>
      <c r="B130" s="77">
        <v>83</v>
      </c>
      <c r="C130" s="77">
        <v>283</v>
      </c>
      <c r="D130" s="77">
        <v>-270.60000000000002</v>
      </c>
      <c r="E130" s="77">
        <v>-105.5</v>
      </c>
      <c r="F130" s="77">
        <v>22</v>
      </c>
      <c r="G130" s="77">
        <v>1026</v>
      </c>
      <c r="H130" s="77">
        <v>263</v>
      </c>
      <c r="I130" s="77">
        <v>-696.7</v>
      </c>
      <c r="J130" s="77">
        <v>83</v>
      </c>
      <c r="K130" s="77">
        <v>104</v>
      </c>
      <c r="L130" s="77">
        <v>35</v>
      </c>
      <c r="M130" s="77">
        <v>63</v>
      </c>
      <c r="N130" s="77">
        <v>13</v>
      </c>
      <c r="O130" s="77">
        <v>76</v>
      </c>
      <c r="P130" s="77">
        <v>94</v>
      </c>
      <c r="Q130" s="77">
        <v>161</v>
      </c>
      <c r="R130" s="77">
        <v>139</v>
      </c>
      <c r="S130" s="77">
        <v>64</v>
      </c>
      <c r="T130" s="77">
        <v>28</v>
      </c>
      <c r="U130" s="77">
        <v>-25</v>
      </c>
      <c r="V130" s="77">
        <v>139</v>
      </c>
      <c r="W130" s="77">
        <v>-211.8</v>
      </c>
      <c r="X130" s="77">
        <v>13</v>
      </c>
      <c r="Y130" s="77">
        <v>70</v>
      </c>
      <c r="Z130">
        <v>-117.6</v>
      </c>
      <c r="AA130">
        <v>77</v>
      </c>
      <c r="AB130">
        <v>1259</v>
      </c>
      <c r="AC130">
        <v>-122.1</v>
      </c>
      <c r="AD130">
        <v>576</v>
      </c>
      <c r="AE130">
        <v>389</v>
      </c>
      <c r="AF130">
        <v>23</v>
      </c>
    </row>
    <row r="131" spans="1:32" x14ac:dyDescent="0.2">
      <c r="A131" s="1">
        <v>39516</v>
      </c>
      <c r="B131" s="77">
        <v>58</v>
      </c>
      <c r="C131" s="77">
        <v>209</v>
      </c>
      <c r="D131" s="77">
        <v>-227.4</v>
      </c>
      <c r="E131" s="77">
        <v>-101.5</v>
      </c>
      <c r="F131" s="77">
        <v>104</v>
      </c>
      <c r="G131" s="77">
        <v>1291</v>
      </c>
      <c r="H131" s="77">
        <v>326</v>
      </c>
      <c r="I131" s="77">
        <v>-605.5</v>
      </c>
      <c r="J131" s="77">
        <v>27</v>
      </c>
      <c r="K131" s="77">
        <v>89</v>
      </c>
      <c r="L131" s="77">
        <v>64</v>
      </c>
      <c r="M131" s="77">
        <v>81</v>
      </c>
      <c r="N131" s="77">
        <v>4.0999999999999996</v>
      </c>
      <c r="O131" s="77">
        <v>60</v>
      </c>
      <c r="P131" s="77">
        <v>97</v>
      </c>
      <c r="Q131" s="77">
        <v>188</v>
      </c>
      <c r="R131" s="77">
        <v>117</v>
      </c>
      <c r="S131" s="77">
        <v>83</v>
      </c>
      <c r="T131" s="77">
        <v>25</v>
      </c>
      <c r="U131" s="77">
        <v>-27.7</v>
      </c>
      <c r="V131" s="77">
        <v>117</v>
      </c>
      <c r="W131" s="77">
        <v>-17.5</v>
      </c>
      <c r="X131" s="77">
        <v>12</v>
      </c>
      <c r="Y131" s="77">
        <v>57</v>
      </c>
      <c r="Z131">
        <v>-130</v>
      </c>
      <c r="AA131">
        <v>85</v>
      </c>
      <c r="AB131">
        <v>1328</v>
      </c>
      <c r="AC131">
        <v>-127.8</v>
      </c>
      <c r="AD131">
        <v>556</v>
      </c>
      <c r="AE131">
        <v>380</v>
      </c>
      <c r="AF131">
        <v>9.4</v>
      </c>
    </row>
    <row r="132" spans="1:32" x14ac:dyDescent="0.2">
      <c r="A132" s="1">
        <v>39517</v>
      </c>
      <c r="B132" s="77">
        <v>37</v>
      </c>
      <c r="C132" s="77">
        <v>163</v>
      </c>
      <c r="D132" s="77">
        <v>-142.6</v>
      </c>
      <c r="E132" s="77">
        <v>-131.5</v>
      </c>
      <c r="F132" s="77">
        <v>-5.0999999999999996</v>
      </c>
      <c r="G132" s="77">
        <v>1318</v>
      </c>
      <c r="H132" s="77">
        <v>214</v>
      </c>
      <c r="I132" s="77">
        <v>-363.7</v>
      </c>
      <c r="J132" s="77">
        <v>-63.4</v>
      </c>
      <c r="K132" s="77">
        <v>17</v>
      </c>
      <c r="L132" s="77">
        <v>18</v>
      </c>
      <c r="M132" s="77">
        <v>43</v>
      </c>
      <c r="N132" s="77">
        <v>32</v>
      </c>
      <c r="O132" s="77">
        <v>71</v>
      </c>
      <c r="P132" s="77">
        <v>103</v>
      </c>
      <c r="Q132" s="77">
        <v>165</v>
      </c>
      <c r="R132" s="77">
        <v>127</v>
      </c>
      <c r="S132" s="77">
        <v>106</v>
      </c>
      <c r="T132" s="77">
        <v>28</v>
      </c>
      <c r="U132" s="77">
        <v>-27.3</v>
      </c>
      <c r="V132" s="77">
        <v>140</v>
      </c>
      <c r="W132" s="77">
        <v>2.8</v>
      </c>
      <c r="X132" s="77">
        <v>-4.5</v>
      </c>
      <c r="Y132" s="77">
        <v>57</v>
      </c>
      <c r="Z132">
        <v>-169.1</v>
      </c>
      <c r="AA132">
        <v>86</v>
      </c>
      <c r="AB132">
        <v>1589</v>
      </c>
      <c r="AC132">
        <v>-103.7</v>
      </c>
      <c r="AD132">
        <v>540</v>
      </c>
      <c r="AE132">
        <v>342</v>
      </c>
      <c r="AF132">
        <v>-2.4</v>
      </c>
    </row>
    <row r="133" spans="1:32" x14ac:dyDescent="0.2">
      <c r="A133" s="1">
        <v>39518</v>
      </c>
      <c r="B133" s="77">
        <v>43</v>
      </c>
      <c r="C133" s="77">
        <v>131</v>
      </c>
      <c r="D133" s="77">
        <v>-2.5</v>
      </c>
      <c r="E133" s="77">
        <v>-105</v>
      </c>
      <c r="F133" s="77">
        <v>-62.2</v>
      </c>
      <c r="G133" s="77">
        <v>1253</v>
      </c>
      <c r="H133" s="77">
        <v>151</v>
      </c>
      <c r="I133" s="77">
        <v>-27.1</v>
      </c>
      <c r="J133" s="77">
        <v>-287.60000000000002</v>
      </c>
      <c r="K133" s="77">
        <v>47</v>
      </c>
      <c r="L133" s="77">
        <v>16</v>
      </c>
      <c r="M133" s="77">
        <v>23</v>
      </c>
      <c r="N133" s="77">
        <v>52</v>
      </c>
      <c r="O133" s="77">
        <v>74</v>
      </c>
      <c r="P133" s="77">
        <v>93</v>
      </c>
      <c r="Q133" s="77">
        <v>148</v>
      </c>
      <c r="R133" s="77">
        <v>100</v>
      </c>
      <c r="S133" s="77">
        <v>96</v>
      </c>
      <c r="T133" s="77">
        <v>20</v>
      </c>
      <c r="U133" s="77">
        <v>-2.4</v>
      </c>
      <c r="V133" s="77">
        <v>137</v>
      </c>
      <c r="W133" s="77">
        <v>24</v>
      </c>
      <c r="X133" s="77">
        <v>-9.4</v>
      </c>
      <c r="Y133" s="77">
        <v>67</v>
      </c>
      <c r="Z133">
        <v>-221</v>
      </c>
      <c r="AA133">
        <v>73</v>
      </c>
      <c r="AB133">
        <v>1717</v>
      </c>
      <c r="AC133">
        <v>-124.6</v>
      </c>
      <c r="AD133">
        <v>314</v>
      </c>
      <c r="AE133">
        <v>659</v>
      </c>
      <c r="AF133">
        <v>11</v>
      </c>
    </row>
    <row r="134" spans="1:32" x14ac:dyDescent="0.2">
      <c r="A134" s="1">
        <v>39519</v>
      </c>
      <c r="B134" s="77">
        <v>-1</v>
      </c>
      <c r="C134" s="77">
        <v>84</v>
      </c>
      <c r="D134" s="77">
        <v>53</v>
      </c>
      <c r="E134" s="77">
        <v>-67</v>
      </c>
      <c r="F134" s="77">
        <v>-33</v>
      </c>
      <c r="G134" s="77">
        <v>1389</v>
      </c>
      <c r="H134" s="77">
        <v>0.2</v>
      </c>
      <c r="I134" s="77">
        <v>382</v>
      </c>
      <c r="J134" s="77">
        <v>-460.8</v>
      </c>
      <c r="K134" s="77">
        <v>4.7</v>
      </c>
      <c r="L134" s="77">
        <v>23</v>
      </c>
      <c r="M134" s="77">
        <v>21</v>
      </c>
      <c r="N134" s="77">
        <v>42</v>
      </c>
      <c r="O134" s="77">
        <v>53</v>
      </c>
      <c r="P134" s="77">
        <v>104</v>
      </c>
      <c r="Q134" s="77">
        <v>131</v>
      </c>
      <c r="R134" s="77">
        <v>108</v>
      </c>
      <c r="S134" s="77">
        <v>96</v>
      </c>
      <c r="T134" s="77">
        <v>26</v>
      </c>
      <c r="U134" s="77">
        <v>19</v>
      </c>
      <c r="V134" s="77">
        <v>138</v>
      </c>
      <c r="W134" s="77">
        <v>27</v>
      </c>
      <c r="X134" s="77">
        <v>-8.6</v>
      </c>
      <c r="Y134" s="77">
        <v>77</v>
      </c>
      <c r="Z134">
        <v>-188.3</v>
      </c>
      <c r="AA134">
        <v>64</v>
      </c>
      <c r="AB134">
        <v>1946</v>
      </c>
      <c r="AC134">
        <v>-108.5</v>
      </c>
      <c r="AD134">
        <v>261</v>
      </c>
      <c r="AE134">
        <v>696</v>
      </c>
      <c r="AF134">
        <v>5.6</v>
      </c>
    </row>
    <row r="135" spans="1:32" x14ac:dyDescent="0.2">
      <c r="A135" s="1">
        <v>39520</v>
      </c>
      <c r="B135" s="77">
        <v>-23.4</v>
      </c>
      <c r="C135" s="77">
        <v>70</v>
      </c>
      <c r="D135" s="77">
        <v>134</v>
      </c>
      <c r="E135" s="77">
        <v>-22.8</v>
      </c>
      <c r="F135" s="77">
        <v>-29.9</v>
      </c>
      <c r="G135" s="77">
        <v>1462</v>
      </c>
      <c r="H135" s="77">
        <v>-263.89999999999998</v>
      </c>
      <c r="I135" s="77">
        <v>715</v>
      </c>
      <c r="J135" s="77">
        <v>-597</v>
      </c>
      <c r="K135" s="77">
        <v>-37.200000000000003</v>
      </c>
      <c r="L135" s="77">
        <v>-45.7</v>
      </c>
      <c r="M135" s="77">
        <v>9.6999999999999993</v>
      </c>
      <c r="N135" s="77">
        <v>44</v>
      </c>
      <c r="O135" s="77">
        <v>41</v>
      </c>
      <c r="P135" s="77">
        <v>74</v>
      </c>
      <c r="Q135" s="77">
        <v>165</v>
      </c>
      <c r="R135" s="77">
        <v>23</v>
      </c>
      <c r="S135" s="77">
        <v>74</v>
      </c>
      <c r="T135" s="77">
        <v>36</v>
      </c>
      <c r="U135" s="77">
        <v>42</v>
      </c>
      <c r="V135" s="77">
        <v>136</v>
      </c>
      <c r="W135" s="77">
        <v>17</v>
      </c>
      <c r="X135" s="77">
        <v>-2.2999999999999998</v>
      </c>
      <c r="Y135" s="77">
        <v>79</v>
      </c>
      <c r="Z135">
        <v>-79.900000000000006</v>
      </c>
      <c r="AA135">
        <v>49</v>
      </c>
      <c r="AB135">
        <v>1875</v>
      </c>
      <c r="AC135">
        <v>-97.5</v>
      </c>
      <c r="AD135">
        <v>243</v>
      </c>
      <c r="AE135">
        <v>667</v>
      </c>
      <c r="AF135">
        <v>7.2</v>
      </c>
    </row>
    <row r="136" spans="1:32" x14ac:dyDescent="0.2">
      <c r="A136" s="1">
        <v>39521</v>
      </c>
      <c r="B136" s="77">
        <v>-20.399999999999999</v>
      </c>
      <c r="C136" s="77">
        <v>58</v>
      </c>
      <c r="D136" s="77">
        <v>176</v>
      </c>
      <c r="E136" s="77">
        <v>27</v>
      </c>
      <c r="F136" s="77">
        <v>-12.1</v>
      </c>
      <c r="G136" s="77">
        <v>1437</v>
      </c>
      <c r="H136" s="77">
        <v>137</v>
      </c>
      <c r="I136" s="77">
        <v>975</v>
      </c>
      <c r="J136" s="77">
        <v>-799.7</v>
      </c>
      <c r="K136" s="77">
        <v>-64.900000000000006</v>
      </c>
      <c r="L136" s="77">
        <v>32</v>
      </c>
      <c r="M136" s="77">
        <v>39</v>
      </c>
      <c r="N136" s="77">
        <v>68</v>
      </c>
      <c r="O136" s="77">
        <v>40</v>
      </c>
      <c r="P136" s="77">
        <v>68</v>
      </c>
      <c r="Q136" s="77">
        <v>148</v>
      </c>
      <c r="R136" s="77">
        <v>-17.7</v>
      </c>
      <c r="S136" s="77">
        <v>70</v>
      </c>
      <c r="T136" s="77">
        <v>35</v>
      </c>
      <c r="U136" s="77">
        <v>41</v>
      </c>
      <c r="V136" s="77">
        <v>133</v>
      </c>
      <c r="W136" s="77">
        <v>46</v>
      </c>
      <c r="X136" s="77">
        <v>1.2</v>
      </c>
      <c r="Y136" s="77">
        <v>76</v>
      </c>
      <c r="Z136">
        <v>-23.2</v>
      </c>
      <c r="AA136">
        <v>41</v>
      </c>
      <c r="AB136">
        <v>1438</v>
      </c>
      <c r="AC136">
        <v>-89</v>
      </c>
      <c r="AD136">
        <v>252</v>
      </c>
      <c r="AE136">
        <v>679</v>
      </c>
      <c r="AF136">
        <v>11</v>
      </c>
    </row>
    <row r="137" spans="1:32" x14ac:dyDescent="0.2">
      <c r="A137" s="1">
        <v>39522</v>
      </c>
      <c r="B137" s="77">
        <v>-58.2</v>
      </c>
      <c r="C137" s="77">
        <v>23</v>
      </c>
      <c r="D137" s="77">
        <v>197</v>
      </c>
      <c r="E137" s="77">
        <v>27</v>
      </c>
      <c r="F137" s="77">
        <v>-60.9</v>
      </c>
      <c r="G137" s="77">
        <v>1345</v>
      </c>
      <c r="H137" s="77">
        <v>416</v>
      </c>
      <c r="I137" s="77">
        <v>1145</v>
      </c>
      <c r="J137" s="77">
        <v>-673.4</v>
      </c>
      <c r="K137" s="77">
        <v>-67.099999999999994</v>
      </c>
      <c r="L137" s="77">
        <v>42</v>
      </c>
      <c r="M137" s="77">
        <v>41</v>
      </c>
      <c r="N137" s="77">
        <v>41</v>
      </c>
      <c r="O137" s="77">
        <v>27</v>
      </c>
      <c r="P137" s="77">
        <v>73</v>
      </c>
      <c r="Q137" s="77">
        <v>166</v>
      </c>
      <c r="R137" s="77">
        <v>-47.1</v>
      </c>
      <c r="S137" s="77">
        <v>61</v>
      </c>
      <c r="T137" s="77">
        <v>46</v>
      </c>
      <c r="U137" s="77">
        <v>61</v>
      </c>
      <c r="V137" s="77">
        <v>120</v>
      </c>
      <c r="W137" s="77">
        <v>40</v>
      </c>
      <c r="X137" s="77">
        <v>1.9</v>
      </c>
      <c r="Y137" s="77">
        <v>64</v>
      </c>
      <c r="Z137">
        <v>-33.200000000000003</v>
      </c>
      <c r="AA137">
        <v>18</v>
      </c>
      <c r="AB137">
        <v>1321</v>
      </c>
      <c r="AC137">
        <v>53</v>
      </c>
      <c r="AD137">
        <v>246</v>
      </c>
      <c r="AE137">
        <v>663</v>
      </c>
      <c r="AF137">
        <v>16</v>
      </c>
    </row>
    <row r="138" spans="1:32" x14ac:dyDescent="0.2">
      <c r="A138" s="1">
        <v>39523</v>
      </c>
      <c r="B138" s="77">
        <v>-44.2</v>
      </c>
      <c r="C138" s="77">
        <v>67</v>
      </c>
      <c r="D138" s="77">
        <v>317</v>
      </c>
      <c r="E138" s="77">
        <v>-49.3</v>
      </c>
      <c r="F138" s="77">
        <v>-40.5</v>
      </c>
      <c r="G138" s="77">
        <v>1202</v>
      </c>
      <c r="H138" s="77">
        <v>830</v>
      </c>
      <c r="I138" s="77">
        <v>1060</v>
      </c>
      <c r="J138" s="77">
        <v>-505.2</v>
      </c>
      <c r="K138" s="77">
        <v>-216.1</v>
      </c>
      <c r="L138" s="77">
        <v>20</v>
      </c>
      <c r="M138" s="77">
        <v>18</v>
      </c>
      <c r="N138" s="77">
        <v>64</v>
      </c>
      <c r="O138" s="77">
        <v>33</v>
      </c>
      <c r="P138" s="77">
        <v>63</v>
      </c>
      <c r="Q138" s="77">
        <v>126</v>
      </c>
      <c r="R138" s="77">
        <v>-41.2</v>
      </c>
      <c r="S138" s="77">
        <v>54</v>
      </c>
      <c r="T138" s="77">
        <v>47</v>
      </c>
      <c r="U138" s="77">
        <v>59</v>
      </c>
      <c r="V138" s="77">
        <v>148</v>
      </c>
      <c r="W138" s="77">
        <v>51</v>
      </c>
      <c r="X138" s="77">
        <v>2.6</v>
      </c>
      <c r="Y138" s="77">
        <v>65</v>
      </c>
      <c r="Z138">
        <v>-35.700000000000003</v>
      </c>
      <c r="AA138">
        <v>7.3</v>
      </c>
      <c r="AB138">
        <v>1258</v>
      </c>
      <c r="AC138">
        <v>35</v>
      </c>
      <c r="AD138">
        <v>246</v>
      </c>
      <c r="AE138">
        <v>650</v>
      </c>
      <c r="AF138">
        <v>22</v>
      </c>
    </row>
    <row r="139" spans="1:32" x14ac:dyDescent="0.2">
      <c r="A139" s="1">
        <v>39524</v>
      </c>
      <c r="B139" s="77">
        <v>-20</v>
      </c>
      <c r="C139" s="77">
        <v>16</v>
      </c>
      <c r="D139" s="77">
        <v>470</v>
      </c>
      <c r="E139" s="77">
        <v>-90.6</v>
      </c>
      <c r="F139" s="77">
        <v>-48.7</v>
      </c>
      <c r="G139" s="77">
        <v>1116</v>
      </c>
      <c r="H139" s="77">
        <v>1171</v>
      </c>
      <c r="I139" s="77">
        <v>1009</v>
      </c>
      <c r="J139" s="77">
        <v>-163.9</v>
      </c>
      <c r="K139" s="77">
        <v>0.2</v>
      </c>
      <c r="L139" s="77">
        <v>61</v>
      </c>
      <c r="M139" s="77">
        <v>69</v>
      </c>
      <c r="N139" s="77">
        <v>31</v>
      </c>
      <c r="O139" s="77">
        <v>25</v>
      </c>
      <c r="P139" s="77">
        <v>44</v>
      </c>
      <c r="Q139" s="77">
        <v>-64.2</v>
      </c>
      <c r="R139" s="77">
        <v>-57.7</v>
      </c>
      <c r="S139" s="77">
        <v>37</v>
      </c>
      <c r="T139" s="77">
        <v>43</v>
      </c>
      <c r="U139" s="77">
        <v>54</v>
      </c>
      <c r="V139" s="77">
        <v>146</v>
      </c>
      <c r="W139" s="77">
        <v>61</v>
      </c>
      <c r="X139" s="77">
        <v>18</v>
      </c>
      <c r="Y139" s="77">
        <v>62</v>
      </c>
      <c r="Z139">
        <v>-26.7</v>
      </c>
      <c r="AA139">
        <v>-7.9</v>
      </c>
      <c r="AB139">
        <v>816</v>
      </c>
      <c r="AC139">
        <v>21</v>
      </c>
      <c r="AD139">
        <v>242</v>
      </c>
      <c r="AE139">
        <v>815</v>
      </c>
      <c r="AF139">
        <v>30</v>
      </c>
    </row>
    <row r="140" spans="1:32" x14ac:dyDescent="0.2">
      <c r="A140" s="1">
        <v>39525</v>
      </c>
      <c r="B140" s="77">
        <v>-22.5</v>
      </c>
      <c r="C140" s="77">
        <v>36</v>
      </c>
      <c r="D140" s="77">
        <v>608</v>
      </c>
      <c r="E140" s="77">
        <v>-171.5</v>
      </c>
      <c r="F140" s="77">
        <v>-84.5</v>
      </c>
      <c r="G140" s="77">
        <v>1122</v>
      </c>
      <c r="H140" s="77">
        <v>1200</v>
      </c>
      <c r="I140" s="77">
        <v>819</v>
      </c>
      <c r="J140" s="77">
        <v>605</v>
      </c>
      <c r="K140" s="77">
        <v>-39.700000000000003</v>
      </c>
      <c r="L140" s="77">
        <v>78</v>
      </c>
      <c r="M140" s="77">
        <v>71</v>
      </c>
      <c r="N140" s="77">
        <v>51</v>
      </c>
      <c r="O140" s="77">
        <v>6.9</v>
      </c>
      <c r="P140" s="77">
        <v>44</v>
      </c>
      <c r="Q140" s="77">
        <v>-68.099999999999994</v>
      </c>
      <c r="R140" s="77">
        <v>-60.9</v>
      </c>
      <c r="S140" s="77">
        <v>37</v>
      </c>
      <c r="T140" s="77">
        <v>46</v>
      </c>
      <c r="U140" s="77">
        <v>50</v>
      </c>
      <c r="V140" s="77">
        <v>142</v>
      </c>
      <c r="W140" s="77">
        <v>39</v>
      </c>
      <c r="X140" s="77">
        <v>7.2</v>
      </c>
      <c r="Y140" s="77">
        <v>51</v>
      </c>
      <c r="Z140">
        <v>-29.5</v>
      </c>
      <c r="AA140">
        <v>5.6</v>
      </c>
      <c r="AB140">
        <v>519</v>
      </c>
      <c r="AC140">
        <v>0.3</v>
      </c>
      <c r="AD140">
        <v>348</v>
      </c>
      <c r="AE140">
        <v>628</v>
      </c>
      <c r="AF140">
        <v>25</v>
      </c>
    </row>
    <row r="141" spans="1:32" x14ac:dyDescent="0.2">
      <c r="A141" s="1">
        <v>39526</v>
      </c>
      <c r="B141" s="77">
        <v>-49.5</v>
      </c>
      <c r="C141" s="77">
        <v>84</v>
      </c>
      <c r="D141" s="77">
        <v>604</v>
      </c>
      <c r="E141" s="77">
        <v>-208.9</v>
      </c>
      <c r="F141" s="77">
        <v>45</v>
      </c>
      <c r="G141" s="77">
        <v>1371</v>
      </c>
      <c r="H141" s="77">
        <v>1268</v>
      </c>
      <c r="I141" s="77">
        <v>629</v>
      </c>
      <c r="J141" s="77">
        <v>1079</v>
      </c>
      <c r="K141" s="77">
        <v>-57.5</v>
      </c>
      <c r="L141" s="77">
        <v>54</v>
      </c>
      <c r="M141" s="77">
        <v>71</v>
      </c>
      <c r="N141" s="77">
        <v>60</v>
      </c>
      <c r="O141" s="77">
        <v>26</v>
      </c>
      <c r="P141" s="77">
        <v>21</v>
      </c>
      <c r="Q141" s="77">
        <v>-40.1</v>
      </c>
      <c r="R141" s="77">
        <v>-58.2</v>
      </c>
      <c r="S141" s="77">
        <v>36</v>
      </c>
      <c r="T141" s="77">
        <v>44</v>
      </c>
      <c r="U141" s="77">
        <v>58</v>
      </c>
      <c r="V141" s="77">
        <v>179</v>
      </c>
      <c r="W141" s="77">
        <v>71</v>
      </c>
      <c r="X141" s="77">
        <v>2</v>
      </c>
      <c r="Y141" s="77">
        <v>40</v>
      </c>
      <c r="Z141">
        <v>-11.5</v>
      </c>
      <c r="AA141">
        <v>6.9</v>
      </c>
      <c r="AB141">
        <v>243</v>
      </c>
      <c r="AC141">
        <v>-10.9</v>
      </c>
      <c r="AD141">
        <v>457</v>
      </c>
      <c r="AE141">
        <v>586</v>
      </c>
      <c r="AF141">
        <v>1.7</v>
      </c>
    </row>
    <row r="142" spans="1:32" x14ac:dyDescent="0.2">
      <c r="A142" s="1">
        <v>39527</v>
      </c>
      <c r="B142" s="77">
        <v>-65.8</v>
      </c>
      <c r="C142" s="77">
        <v>56</v>
      </c>
      <c r="D142" s="77">
        <v>469</v>
      </c>
      <c r="E142" s="77">
        <v>-175.2</v>
      </c>
      <c r="F142" s="77">
        <v>-30.4</v>
      </c>
      <c r="G142" s="77">
        <v>1357</v>
      </c>
      <c r="H142" s="77">
        <v>1157</v>
      </c>
      <c r="I142" s="77">
        <v>22</v>
      </c>
      <c r="J142" s="77">
        <v>1533</v>
      </c>
      <c r="K142" s="77">
        <v>180</v>
      </c>
      <c r="L142" s="77">
        <v>106</v>
      </c>
      <c r="M142" s="77">
        <v>85</v>
      </c>
      <c r="N142" s="77">
        <v>41</v>
      </c>
      <c r="O142" s="77">
        <v>27</v>
      </c>
      <c r="P142" s="77">
        <v>58</v>
      </c>
      <c r="Q142" s="77">
        <v>-38.700000000000003</v>
      </c>
      <c r="R142" s="77">
        <v>23</v>
      </c>
      <c r="S142" s="77">
        <v>55</v>
      </c>
      <c r="T142" s="77">
        <v>33</v>
      </c>
      <c r="U142" s="77">
        <v>58</v>
      </c>
      <c r="V142" s="77">
        <v>86</v>
      </c>
      <c r="W142" s="77">
        <v>285</v>
      </c>
      <c r="X142" s="77">
        <v>-10.9</v>
      </c>
      <c r="Y142" s="77">
        <v>33</v>
      </c>
      <c r="Z142">
        <v>-38.700000000000003</v>
      </c>
      <c r="AA142">
        <v>-12.1</v>
      </c>
      <c r="AB142">
        <v>151</v>
      </c>
      <c r="AC142">
        <v>-14.6</v>
      </c>
      <c r="AD142">
        <v>477</v>
      </c>
      <c r="AE142">
        <v>571</v>
      </c>
      <c r="AF142">
        <v>-47.4</v>
      </c>
    </row>
    <row r="143" spans="1:32" x14ac:dyDescent="0.2">
      <c r="A143" s="1">
        <v>39528</v>
      </c>
      <c r="B143" s="77">
        <v>-81.400000000000006</v>
      </c>
      <c r="C143" s="77">
        <v>116</v>
      </c>
      <c r="D143" s="77">
        <v>397</v>
      </c>
      <c r="E143" s="77">
        <v>-112.3</v>
      </c>
      <c r="F143" s="77">
        <v>-31.9</v>
      </c>
      <c r="G143" s="77">
        <v>1425</v>
      </c>
      <c r="H143" s="77">
        <v>1172</v>
      </c>
      <c r="I143" s="77">
        <v>498</v>
      </c>
      <c r="J143" s="77">
        <v>1749</v>
      </c>
      <c r="K143" s="77">
        <v>61</v>
      </c>
      <c r="L143" s="77">
        <v>41</v>
      </c>
      <c r="M143" s="77">
        <v>89</v>
      </c>
      <c r="N143" s="77">
        <v>37</v>
      </c>
      <c r="O143" s="77">
        <v>18</v>
      </c>
      <c r="P143" s="77">
        <v>81</v>
      </c>
      <c r="Q143" s="77">
        <v>-29.1</v>
      </c>
      <c r="R143" s="77">
        <v>80</v>
      </c>
      <c r="S143" s="77">
        <v>60</v>
      </c>
      <c r="T143" s="77">
        <v>25</v>
      </c>
      <c r="U143" s="77">
        <v>58</v>
      </c>
      <c r="V143" s="77">
        <v>-320.39999999999998</v>
      </c>
      <c r="W143" s="77">
        <v>318</v>
      </c>
      <c r="X143" s="77">
        <v>-3.5</v>
      </c>
      <c r="Y143" s="77">
        <v>33</v>
      </c>
      <c r="Z143">
        <v>-50</v>
      </c>
      <c r="AA143">
        <v>-8</v>
      </c>
      <c r="AB143">
        <v>315</v>
      </c>
      <c r="AC143">
        <v>87</v>
      </c>
      <c r="AD143">
        <v>589</v>
      </c>
      <c r="AE143">
        <v>516</v>
      </c>
      <c r="AF143">
        <v>-71.099999999999994</v>
      </c>
    </row>
    <row r="144" spans="1:32" x14ac:dyDescent="0.2">
      <c r="A144" s="1">
        <v>39529</v>
      </c>
      <c r="B144" s="77">
        <v>-66.2</v>
      </c>
      <c r="C144" s="77">
        <v>88</v>
      </c>
      <c r="D144" s="77">
        <v>283</v>
      </c>
      <c r="E144" s="77">
        <v>-29</v>
      </c>
      <c r="F144" s="77">
        <v>-11.2</v>
      </c>
      <c r="G144" s="77">
        <v>1498</v>
      </c>
      <c r="H144" s="77">
        <v>1172</v>
      </c>
      <c r="I144" s="77">
        <v>794</v>
      </c>
      <c r="J144" s="77">
        <v>1404</v>
      </c>
      <c r="K144" s="77">
        <v>249</v>
      </c>
      <c r="L144" s="77">
        <v>38</v>
      </c>
      <c r="M144" s="77">
        <v>62</v>
      </c>
      <c r="N144" s="77">
        <v>23</v>
      </c>
      <c r="O144" s="77">
        <v>39</v>
      </c>
      <c r="P144" s="77">
        <v>87</v>
      </c>
      <c r="Q144" s="77">
        <v>-107.5</v>
      </c>
      <c r="R144" s="77">
        <v>76</v>
      </c>
      <c r="S144" s="77">
        <v>70</v>
      </c>
      <c r="T144" s="77">
        <v>36</v>
      </c>
      <c r="U144" s="77">
        <v>-28.1</v>
      </c>
      <c r="V144" s="77">
        <v>-318.5</v>
      </c>
      <c r="W144" s="77">
        <v>577</v>
      </c>
      <c r="X144" s="77">
        <v>-24.1</v>
      </c>
      <c r="Y144" s="77">
        <v>41</v>
      </c>
      <c r="Z144">
        <v>-46.8</v>
      </c>
      <c r="AA144">
        <v>-68.400000000000006</v>
      </c>
      <c r="AB144">
        <v>371</v>
      </c>
      <c r="AC144">
        <v>139</v>
      </c>
      <c r="AD144">
        <v>658</v>
      </c>
      <c r="AE144">
        <v>486</v>
      </c>
      <c r="AF144">
        <v>-98.1</v>
      </c>
    </row>
    <row r="145" spans="1:32" x14ac:dyDescent="0.2">
      <c r="A145" s="1">
        <v>39530</v>
      </c>
      <c r="B145" s="77">
        <v>-11.5</v>
      </c>
      <c r="C145" s="77">
        <v>42</v>
      </c>
      <c r="D145" s="77">
        <v>221</v>
      </c>
      <c r="E145" s="77">
        <v>-16.600000000000001</v>
      </c>
      <c r="F145" s="77">
        <v>-40.1</v>
      </c>
      <c r="G145" s="77">
        <v>1400</v>
      </c>
      <c r="H145" s="77">
        <v>1038</v>
      </c>
      <c r="I145" s="77">
        <v>1046</v>
      </c>
      <c r="J145" s="77">
        <v>1133</v>
      </c>
      <c r="K145" s="77">
        <v>331</v>
      </c>
      <c r="L145" s="77">
        <v>47</v>
      </c>
      <c r="M145" s="77">
        <v>39</v>
      </c>
      <c r="N145" s="77">
        <v>-4</v>
      </c>
      <c r="O145" s="77">
        <v>27</v>
      </c>
      <c r="P145" s="77">
        <v>93</v>
      </c>
      <c r="Q145" s="77">
        <v>-185.1</v>
      </c>
      <c r="R145" s="77">
        <v>62</v>
      </c>
      <c r="S145" s="77">
        <v>66</v>
      </c>
      <c r="T145" s="77">
        <v>74</v>
      </c>
      <c r="U145" s="77">
        <v>-122.7</v>
      </c>
      <c r="V145" s="77">
        <v>-326.5</v>
      </c>
      <c r="W145" s="77">
        <v>567</v>
      </c>
      <c r="X145" s="77">
        <v>-20</v>
      </c>
      <c r="Y145" s="77">
        <v>20</v>
      </c>
      <c r="Z145">
        <v>-71.3</v>
      </c>
      <c r="AA145">
        <v>-39.200000000000003</v>
      </c>
      <c r="AB145">
        <v>316</v>
      </c>
      <c r="AC145">
        <v>156</v>
      </c>
      <c r="AD145">
        <v>693</v>
      </c>
      <c r="AE145">
        <v>460</v>
      </c>
      <c r="AF145">
        <v>-116.8</v>
      </c>
    </row>
    <row r="146" spans="1:32" x14ac:dyDescent="0.2">
      <c r="A146" s="1">
        <v>39531</v>
      </c>
      <c r="B146" s="77">
        <v>-15.4</v>
      </c>
      <c r="C146" s="77">
        <v>31</v>
      </c>
      <c r="D146" s="77">
        <v>271</v>
      </c>
      <c r="E146" s="77">
        <v>-37.700000000000003</v>
      </c>
      <c r="F146" s="77">
        <v>-45.9</v>
      </c>
      <c r="G146" s="77">
        <v>1553</v>
      </c>
      <c r="H146" s="77">
        <v>1264</v>
      </c>
      <c r="I146" s="77">
        <v>1288</v>
      </c>
      <c r="J146" s="77">
        <v>808</v>
      </c>
      <c r="K146" s="77">
        <v>486</v>
      </c>
      <c r="L146" s="77">
        <v>32</v>
      </c>
      <c r="M146" s="77">
        <v>8</v>
      </c>
      <c r="N146" s="77">
        <v>35</v>
      </c>
      <c r="O146" s="77">
        <v>24</v>
      </c>
      <c r="P146" s="77">
        <v>96</v>
      </c>
      <c r="Q146" s="77">
        <v>-54.9</v>
      </c>
      <c r="R146" s="77">
        <v>56</v>
      </c>
      <c r="S146" s="77">
        <v>62</v>
      </c>
      <c r="T146" s="77">
        <v>79</v>
      </c>
      <c r="U146" s="77">
        <v>-185.9</v>
      </c>
      <c r="V146" s="77">
        <v>-341.9</v>
      </c>
      <c r="W146" s="77">
        <v>558</v>
      </c>
      <c r="X146" s="77">
        <v>-27.9</v>
      </c>
      <c r="Y146" s="77">
        <v>47</v>
      </c>
      <c r="Z146">
        <v>-85.1</v>
      </c>
      <c r="AA146">
        <v>-94.3</v>
      </c>
      <c r="AB146">
        <v>211</v>
      </c>
      <c r="AC146">
        <v>134</v>
      </c>
      <c r="AD146">
        <v>719</v>
      </c>
      <c r="AE146">
        <v>283</v>
      </c>
      <c r="AF146">
        <v>-55.2</v>
      </c>
    </row>
    <row r="147" spans="1:32" x14ac:dyDescent="0.2">
      <c r="A147" s="1">
        <v>39532</v>
      </c>
      <c r="B147" s="77">
        <v>-34.299999999999997</v>
      </c>
      <c r="C147" s="77">
        <v>120</v>
      </c>
      <c r="D147" s="77">
        <v>180</v>
      </c>
      <c r="E147" s="77">
        <v>-78.599999999999994</v>
      </c>
      <c r="F147" s="77">
        <v>-38.1</v>
      </c>
      <c r="G147" s="77">
        <v>1571</v>
      </c>
      <c r="H147" s="77">
        <v>1265</v>
      </c>
      <c r="I147" s="77">
        <v>780</v>
      </c>
      <c r="J147" s="77">
        <v>417</v>
      </c>
      <c r="K147" s="77">
        <v>804</v>
      </c>
      <c r="L147" s="77">
        <v>-16.899999999999999</v>
      </c>
      <c r="M147" s="77">
        <v>52</v>
      </c>
      <c r="N147" s="77">
        <v>-17.100000000000001</v>
      </c>
      <c r="O147" s="77">
        <v>41</v>
      </c>
      <c r="P147" s="77">
        <v>89</v>
      </c>
      <c r="Q147" s="77">
        <v>-193.4</v>
      </c>
      <c r="R147" s="77">
        <v>34</v>
      </c>
      <c r="S147" s="77">
        <v>64</v>
      </c>
      <c r="T147" s="77">
        <v>91</v>
      </c>
      <c r="U147" s="77">
        <v>-212.5</v>
      </c>
      <c r="V147" s="77">
        <v>-378.1</v>
      </c>
      <c r="W147" s="77">
        <v>622</v>
      </c>
      <c r="X147" s="77">
        <v>-23.1</v>
      </c>
      <c r="Y147" s="77">
        <v>45</v>
      </c>
      <c r="Z147">
        <v>-72.099999999999994</v>
      </c>
      <c r="AA147">
        <v>-40.9</v>
      </c>
      <c r="AB147">
        <v>180</v>
      </c>
      <c r="AC147">
        <v>128</v>
      </c>
      <c r="AD147">
        <v>640</v>
      </c>
      <c r="AE147">
        <v>123</v>
      </c>
      <c r="AF147">
        <v>-54.8</v>
      </c>
    </row>
    <row r="148" spans="1:32" x14ac:dyDescent="0.2">
      <c r="A148" s="1">
        <v>39533</v>
      </c>
      <c r="B148" s="77">
        <v>-98.5</v>
      </c>
      <c r="C148" s="77">
        <v>71</v>
      </c>
      <c r="D148" s="77">
        <v>164</v>
      </c>
      <c r="E148" s="77">
        <v>-87.6</v>
      </c>
      <c r="F148" s="77">
        <v>21</v>
      </c>
      <c r="G148" s="77">
        <v>1469</v>
      </c>
      <c r="H148" s="77">
        <v>1235</v>
      </c>
      <c r="I148" s="77">
        <v>544</v>
      </c>
      <c r="J148" s="77">
        <v>316</v>
      </c>
      <c r="K148" s="77">
        <v>752</v>
      </c>
      <c r="L148" s="77">
        <v>-30.2</v>
      </c>
      <c r="M148" s="77">
        <v>45</v>
      </c>
      <c r="N148" s="77">
        <v>-49</v>
      </c>
      <c r="O148" s="77">
        <v>32</v>
      </c>
      <c r="P148" s="77">
        <v>80</v>
      </c>
      <c r="Q148" s="77">
        <v>-224.9</v>
      </c>
      <c r="R148" s="77">
        <v>9.1</v>
      </c>
      <c r="S148" s="77">
        <v>61</v>
      </c>
      <c r="T148" s="77">
        <v>81</v>
      </c>
      <c r="U148" s="77">
        <v>-245.7</v>
      </c>
      <c r="V148" s="77">
        <v>-414.3</v>
      </c>
      <c r="W148" s="77">
        <v>645</v>
      </c>
      <c r="X148" s="77">
        <v>-20.8</v>
      </c>
      <c r="Y148" s="77">
        <v>55</v>
      </c>
      <c r="Z148">
        <v>-47.3</v>
      </c>
      <c r="AA148">
        <v>-44.7</v>
      </c>
      <c r="AB148">
        <v>179</v>
      </c>
      <c r="AC148">
        <v>86</v>
      </c>
      <c r="AD148">
        <v>555</v>
      </c>
      <c r="AE148">
        <v>104</v>
      </c>
      <c r="AF148">
        <v>45</v>
      </c>
    </row>
    <row r="149" spans="1:32" x14ac:dyDescent="0.2">
      <c r="A149" s="1">
        <v>39534</v>
      </c>
      <c r="B149" s="77">
        <v>-147.1</v>
      </c>
      <c r="C149" s="77">
        <v>20</v>
      </c>
      <c r="D149" s="77">
        <v>259</v>
      </c>
      <c r="E149" s="77">
        <v>-85</v>
      </c>
      <c r="F149" s="77">
        <v>-25.1</v>
      </c>
      <c r="G149" s="77">
        <v>1730</v>
      </c>
      <c r="H149" s="77">
        <v>1113</v>
      </c>
      <c r="I149" s="77">
        <v>326</v>
      </c>
      <c r="J149" s="77">
        <v>230</v>
      </c>
      <c r="K149" s="77">
        <v>602</v>
      </c>
      <c r="L149" s="77">
        <v>-15.5</v>
      </c>
      <c r="M149" s="77">
        <v>14</v>
      </c>
      <c r="N149" s="77">
        <v>23</v>
      </c>
      <c r="O149" s="77">
        <v>34</v>
      </c>
      <c r="P149" s="77">
        <v>76</v>
      </c>
      <c r="Q149" s="77">
        <v>-321.10000000000002</v>
      </c>
      <c r="R149" s="77">
        <v>-7</v>
      </c>
      <c r="S149" s="77">
        <v>50</v>
      </c>
      <c r="T149" s="77">
        <v>58</v>
      </c>
      <c r="U149" s="77">
        <v>-264.8</v>
      </c>
      <c r="V149" s="77">
        <v>-322.5</v>
      </c>
      <c r="W149" s="77">
        <v>468</v>
      </c>
      <c r="X149" s="77">
        <v>-11.5</v>
      </c>
      <c r="Y149" s="77">
        <v>57</v>
      </c>
      <c r="Z149">
        <v>10.7</v>
      </c>
      <c r="AA149">
        <v>-41.6</v>
      </c>
      <c r="AB149">
        <v>190</v>
      </c>
      <c r="AC149">
        <v>286</v>
      </c>
      <c r="AD149">
        <v>537</v>
      </c>
      <c r="AE149">
        <v>83</v>
      </c>
      <c r="AF149">
        <v>112</v>
      </c>
    </row>
    <row r="150" spans="1:32" x14ac:dyDescent="0.2">
      <c r="A150" s="1">
        <v>39535</v>
      </c>
      <c r="B150" s="77">
        <v>-143.6</v>
      </c>
      <c r="C150" s="77">
        <v>-2.2999999999999998</v>
      </c>
      <c r="D150" s="77">
        <v>205</v>
      </c>
      <c r="E150" s="77">
        <v>6.2</v>
      </c>
      <c r="F150" s="77">
        <v>6.7</v>
      </c>
      <c r="G150" s="77">
        <v>1445</v>
      </c>
      <c r="H150" s="77">
        <v>1092</v>
      </c>
      <c r="I150" s="77">
        <v>665</v>
      </c>
      <c r="J150" s="77">
        <v>143</v>
      </c>
      <c r="K150" s="77">
        <v>319</v>
      </c>
      <c r="L150" s="77">
        <v>-43.2</v>
      </c>
      <c r="M150" s="77">
        <v>-20.6</v>
      </c>
      <c r="N150" s="77">
        <v>28</v>
      </c>
      <c r="O150" s="77">
        <v>29</v>
      </c>
      <c r="P150" s="77">
        <v>60</v>
      </c>
      <c r="Q150" s="77">
        <v>-402.1</v>
      </c>
      <c r="R150" s="77">
        <v>-12</v>
      </c>
      <c r="S150" s="77">
        <v>21</v>
      </c>
      <c r="T150" s="77">
        <v>58</v>
      </c>
      <c r="U150" s="77">
        <v>-289.5</v>
      </c>
      <c r="V150" s="77">
        <v>110</v>
      </c>
      <c r="W150" s="77">
        <v>474</v>
      </c>
      <c r="X150" s="77">
        <v>-35.6</v>
      </c>
      <c r="Y150" s="77">
        <v>57</v>
      </c>
      <c r="Z150">
        <v>65.099999999999994</v>
      </c>
      <c r="AA150">
        <v>20</v>
      </c>
      <c r="AB150">
        <v>-286.10000000000002</v>
      </c>
      <c r="AC150">
        <v>197</v>
      </c>
      <c r="AD150">
        <v>409</v>
      </c>
      <c r="AE150">
        <v>90</v>
      </c>
      <c r="AF150">
        <v>151</v>
      </c>
    </row>
    <row r="151" spans="1:32" x14ac:dyDescent="0.2">
      <c r="A151" s="1">
        <v>39536</v>
      </c>
      <c r="B151" s="77">
        <v>-126.9</v>
      </c>
      <c r="C151" s="77">
        <v>-132.5</v>
      </c>
      <c r="D151" s="77">
        <v>198</v>
      </c>
      <c r="E151" s="77">
        <v>-29.8</v>
      </c>
      <c r="F151" s="77">
        <v>27</v>
      </c>
      <c r="G151" s="77">
        <v>1453</v>
      </c>
      <c r="H151" s="77">
        <v>1195</v>
      </c>
      <c r="I151" s="77">
        <v>591</v>
      </c>
      <c r="J151" s="77">
        <v>132</v>
      </c>
      <c r="K151" s="77">
        <v>-207.4</v>
      </c>
      <c r="L151" s="77">
        <v>-81.8</v>
      </c>
      <c r="M151" s="77">
        <v>-53.3</v>
      </c>
      <c r="N151" s="77">
        <v>26</v>
      </c>
      <c r="O151" s="77">
        <v>16</v>
      </c>
      <c r="P151" s="77">
        <v>42</v>
      </c>
      <c r="Q151" s="77">
        <v>-322.39999999999998</v>
      </c>
      <c r="R151" s="77">
        <v>-29</v>
      </c>
      <c r="S151" s="77">
        <v>29</v>
      </c>
      <c r="T151" s="77">
        <v>58</v>
      </c>
      <c r="U151" s="77">
        <v>-235.9</v>
      </c>
      <c r="V151" s="77">
        <v>354</v>
      </c>
      <c r="W151" s="77">
        <v>251</v>
      </c>
      <c r="X151" s="77">
        <v>-17.600000000000001</v>
      </c>
      <c r="Y151" s="77">
        <v>43</v>
      </c>
      <c r="Z151">
        <v>106.4</v>
      </c>
      <c r="AA151">
        <v>81</v>
      </c>
      <c r="AB151">
        <v>-664.3</v>
      </c>
      <c r="AC151">
        <v>-43.1</v>
      </c>
      <c r="AD151">
        <v>344</v>
      </c>
      <c r="AE151">
        <v>67</v>
      </c>
      <c r="AF151">
        <v>220</v>
      </c>
    </row>
    <row r="152" spans="1:32" x14ac:dyDescent="0.2">
      <c r="A152" s="1">
        <v>39537</v>
      </c>
      <c r="B152" s="77">
        <v>-44.3</v>
      </c>
      <c r="C152" s="77">
        <v>-120.4</v>
      </c>
      <c r="D152" s="77">
        <v>239</v>
      </c>
      <c r="E152" s="77">
        <v>2.2999999999999998</v>
      </c>
      <c r="F152" s="77">
        <v>27</v>
      </c>
      <c r="G152" s="77">
        <v>1601</v>
      </c>
      <c r="H152" s="77">
        <v>1139</v>
      </c>
      <c r="I152" s="77">
        <v>590</v>
      </c>
      <c r="J152" s="77">
        <v>149</v>
      </c>
      <c r="K152" s="77">
        <v>-389.8</v>
      </c>
      <c r="L152" s="77">
        <v>-71.099999999999994</v>
      </c>
      <c r="M152" s="77">
        <v>-10.5</v>
      </c>
      <c r="N152" s="77">
        <v>49</v>
      </c>
      <c r="O152" s="77">
        <v>14</v>
      </c>
      <c r="P152" s="77">
        <v>60</v>
      </c>
      <c r="Q152" s="77">
        <v>-219.6</v>
      </c>
      <c r="R152" s="77">
        <v>-49</v>
      </c>
      <c r="S152" s="77">
        <v>11</v>
      </c>
      <c r="T152" s="77">
        <v>-75.2</v>
      </c>
      <c r="U152" s="77">
        <v>-162.30000000000001</v>
      </c>
      <c r="V152" s="77">
        <v>687</v>
      </c>
      <c r="W152" s="77">
        <v>295</v>
      </c>
      <c r="X152" s="77">
        <v>-10.5</v>
      </c>
      <c r="Y152" s="77">
        <v>65</v>
      </c>
      <c r="Z152">
        <v>234.5</v>
      </c>
      <c r="AA152">
        <v>59</v>
      </c>
      <c r="AB152">
        <v>-654.5</v>
      </c>
      <c r="AC152">
        <v>11</v>
      </c>
      <c r="AD152">
        <v>304</v>
      </c>
      <c r="AE152">
        <v>15</v>
      </c>
      <c r="AF152">
        <v>250</v>
      </c>
    </row>
    <row r="153" spans="1:32" x14ac:dyDescent="0.2">
      <c r="A153" s="1">
        <v>39538</v>
      </c>
      <c r="B153" s="77">
        <v>-10.1</v>
      </c>
      <c r="C153" s="77">
        <v>-1.5</v>
      </c>
      <c r="D153" s="77">
        <v>175</v>
      </c>
      <c r="E153" s="77">
        <v>140</v>
      </c>
      <c r="F153" s="77">
        <v>49</v>
      </c>
      <c r="G153" s="77">
        <v>1306</v>
      </c>
      <c r="H153" s="77">
        <v>1079</v>
      </c>
      <c r="I153" s="77">
        <v>741</v>
      </c>
      <c r="J153" s="77">
        <v>223</v>
      </c>
      <c r="K153" s="77">
        <v>-248.7</v>
      </c>
      <c r="L153" s="77">
        <v>-103.4</v>
      </c>
      <c r="M153" s="77">
        <v>-5</v>
      </c>
      <c r="N153" s="77">
        <v>45</v>
      </c>
      <c r="O153" s="77">
        <v>-4.8</v>
      </c>
      <c r="P153" s="77">
        <v>37</v>
      </c>
      <c r="Q153" s="77">
        <v>-143.19999999999999</v>
      </c>
      <c r="R153" s="77">
        <v>-61.9</v>
      </c>
      <c r="S153" s="77">
        <v>26</v>
      </c>
      <c r="T153" s="77">
        <v>-31.3</v>
      </c>
      <c r="U153" s="77">
        <v>-122.4</v>
      </c>
      <c r="V153" s="77">
        <v>697</v>
      </c>
      <c r="W153" s="77">
        <v>300</v>
      </c>
      <c r="X153" s="77">
        <v>7.3</v>
      </c>
      <c r="Y153" s="77">
        <v>12</v>
      </c>
      <c r="Z153">
        <v>295.3</v>
      </c>
      <c r="AA153">
        <v>140</v>
      </c>
      <c r="AB153">
        <v>-766.1</v>
      </c>
      <c r="AC153">
        <v>65</v>
      </c>
      <c r="AD153">
        <v>260</v>
      </c>
      <c r="AE153">
        <v>-13.9</v>
      </c>
      <c r="AF153">
        <v>195</v>
      </c>
    </row>
    <row r="154" spans="1:32" x14ac:dyDescent="0.2">
      <c r="A154" s="1">
        <v>39539</v>
      </c>
      <c r="B154" s="77">
        <v>-47.1</v>
      </c>
      <c r="C154" s="77">
        <v>151</v>
      </c>
      <c r="D154" s="77">
        <v>92</v>
      </c>
      <c r="E154" s="77">
        <v>104</v>
      </c>
      <c r="F154" s="77">
        <v>-37.700000000000003</v>
      </c>
      <c r="G154" s="77">
        <v>1327</v>
      </c>
      <c r="H154" s="77">
        <v>1150</v>
      </c>
      <c r="I154" s="77">
        <v>845</v>
      </c>
      <c r="J154" s="77">
        <v>-48.6</v>
      </c>
      <c r="K154" s="77">
        <v>-123.2</v>
      </c>
      <c r="L154" s="77">
        <v>-76</v>
      </c>
      <c r="M154" s="77">
        <v>-49.9</v>
      </c>
      <c r="N154" s="77">
        <v>28</v>
      </c>
      <c r="O154" s="77">
        <v>-4.7</v>
      </c>
      <c r="P154" s="77">
        <v>29</v>
      </c>
      <c r="Q154" s="77">
        <v>4</v>
      </c>
      <c r="R154" s="77">
        <v>-46.2</v>
      </c>
      <c r="S154" s="77">
        <v>-1.1000000000000001</v>
      </c>
      <c r="T154" s="77">
        <v>93</v>
      </c>
      <c r="U154" s="77">
        <v>-95.5</v>
      </c>
      <c r="V154" s="77">
        <v>690</v>
      </c>
      <c r="W154" s="77">
        <v>270</v>
      </c>
      <c r="X154" s="77">
        <v>91</v>
      </c>
      <c r="Y154" s="77">
        <v>-6.3</v>
      </c>
      <c r="Z154">
        <v>397.9</v>
      </c>
      <c r="AA154">
        <v>147</v>
      </c>
      <c r="AB154">
        <v>-1013.3</v>
      </c>
      <c r="AC154">
        <v>120</v>
      </c>
      <c r="AD154">
        <v>235</v>
      </c>
      <c r="AE154">
        <v>-9.1</v>
      </c>
      <c r="AF154">
        <v>187</v>
      </c>
    </row>
    <row r="155" spans="1:32" x14ac:dyDescent="0.2">
      <c r="A155" s="1">
        <v>39540</v>
      </c>
      <c r="B155" s="77">
        <v>16</v>
      </c>
      <c r="C155" s="77">
        <v>178</v>
      </c>
      <c r="D155" s="77">
        <v>180</v>
      </c>
      <c r="E155" s="77">
        <v>137</v>
      </c>
      <c r="F155" s="77">
        <v>38</v>
      </c>
      <c r="G155" s="77">
        <v>1151</v>
      </c>
      <c r="H155" s="77">
        <v>1233</v>
      </c>
      <c r="I155" s="77">
        <v>997</v>
      </c>
      <c r="J155" s="77">
        <v>254</v>
      </c>
      <c r="K155" s="77">
        <v>165</v>
      </c>
      <c r="L155" s="77">
        <v>-5.8</v>
      </c>
      <c r="M155" s="77">
        <v>-73.5</v>
      </c>
      <c r="N155" s="77">
        <v>58</v>
      </c>
      <c r="O155" s="77">
        <v>3.1</v>
      </c>
      <c r="P155" s="77">
        <v>34</v>
      </c>
      <c r="Q155" s="77">
        <v>1.8</v>
      </c>
      <c r="R155" s="77">
        <v>-36.700000000000003</v>
      </c>
      <c r="S155" s="77">
        <v>5.9</v>
      </c>
      <c r="T155" s="77">
        <v>117</v>
      </c>
      <c r="U155" s="77">
        <v>-68.099999999999994</v>
      </c>
      <c r="V155" s="77">
        <v>682</v>
      </c>
      <c r="W155" s="77">
        <v>220</v>
      </c>
      <c r="X155" s="77">
        <v>155</v>
      </c>
      <c r="Y155" s="77">
        <v>-7.4</v>
      </c>
      <c r="Z155">
        <v>401.4</v>
      </c>
      <c r="AA155">
        <v>158</v>
      </c>
      <c r="AB155">
        <v>-1074.7</v>
      </c>
      <c r="AC155">
        <v>185</v>
      </c>
      <c r="AD155">
        <v>270</v>
      </c>
      <c r="AE155">
        <v>21</v>
      </c>
      <c r="AF155">
        <v>120</v>
      </c>
    </row>
    <row r="156" spans="1:32" x14ac:dyDescent="0.2">
      <c r="A156" s="1">
        <v>39541</v>
      </c>
      <c r="B156" s="77">
        <v>25</v>
      </c>
      <c r="C156" s="77">
        <v>81</v>
      </c>
      <c r="D156" s="77">
        <v>97</v>
      </c>
      <c r="E156" s="77">
        <v>53</v>
      </c>
      <c r="F156" s="77">
        <v>105</v>
      </c>
      <c r="G156" s="77">
        <v>1116</v>
      </c>
      <c r="H156" s="77">
        <v>1268</v>
      </c>
      <c r="I156" s="77">
        <v>1159</v>
      </c>
      <c r="J156" s="77">
        <v>577</v>
      </c>
      <c r="K156" s="77">
        <v>296</v>
      </c>
      <c r="L156" s="77">
        <v>150</v>
      </c>
      <c r="M156" s="77">
        <v>-67.8</v>
      </c>
      <c r="N156" s="77">
        <v>6.5</v>
      </c>
      <c r="O156" s="77">
        <v>-16.600000000000001</v>
      </c>
      <c r="P156" s="77">
        <v>26</v>
      </c>
      <c r="Q156" s="77">
        <v>63</v>
      </c>
      <c r="R156" s="77">
        <v>-16.399999999999999</v>
      </c>
      <c r="S156" s="77">
        <v>36</v>
      </c>
      <c r="T156" s="77">
        <v>132</v>
      </c>
      <c r="U156" s="77">
        <v>-46.2</v>
      </c>
      <c r="V156" s="77">
        <v>644</v>
      </c>
      <c r="W156" s="77">
        <v>234</v>
      </c>
      <c r="X156" s="77">
        <v>181</v>
      </c>
      <c r="Y156" s="77">
        <v>40</v>
      </c>
      <c r="Z156">
        <v>407.3</v>
      </c>
      <c r="AA156">
        <v>196</v>
      </c>
      <c r="AB156">
        <v>-1179.0999999999999</v>
      </c>
      <c r="AC156">
        <v>229</v>
      </c>
      <c r="AD156">
        <v>318</v>
      </c>
      <c r="AE156">
        <v>59</v>
      </c>
      <c r="AF156">
        <v>155</v>
      </c>
    </row>
    <row r="157" spans="1:32" x14ac:dyDescent="0.2">
      <c r="A157" s="1">
        <v>39542</v>
      </c>
      <c r="B157" s="77">
        <v>16</v>
      </c>
      <c r="C157" s="77">
        <v>-56.5</v>
      </c>
      <c r="D157" s="77">
        <v>28</v>
      </c>
      <c r="E157" s="77">
        <v>-90.7</v>
      </c>
      <c r="F157" s="77">
        <v>177</v>
      </c>
      <c r="G157" s="77">
        <v>1002</v>
      </c>
      <c r="H157" s="77">
        <v>1548</v>
      </c>
      <c r="I157" s="77">
        <v>1024</v>
      </c>
      <c r="J157" s="77">
        <v>643</v>
      </c>
      <c r="K157" s="77">
        <v>316</v>
      </c>
      <c r="L157" s="77">
        <v>222</v>
      </c>
      <c r="M157" s="77">
        <v>-41.3</v>
      </c>
      <c r="N157" s="77">
        <v>-23.1</v>
      </c>
      <c r="O157" s="77">
        <v>-14.3</v>
      </c>
      <c r="P157" s="77">
        <v>30</v>
      </c>
      <c r="Q157" s="77">
        <v>181</v>
      </c>
      <c r="R157" s="77">
        <v>32</v>
      </c>
      <c r="S157" s="77">
        <v>44</v>
      </c>
      <c r="T157" s="77">
        <v>189</v>
      </c>
      <c r="U157" s="77">
        <v>-26.4</v>
      </c>
      <c r="V157" s="77">
        <v>584</v>
      </c>
      <c r="W157" s="77">
        <v>417</v>
      </c>
      <c r="X157" s="77">
        <v>182</v>
      </c>
      <c r="Y157" s="77">
        <v>19</v>
      </c>
      <c r="Z157">
        <v>393.9</v>
      </c>
      <c r="AA157">
        <v>162</v>
      </c>
      <c r="AB157">
        <v>-955.8</v>
      </c>
      <c r="AC157">
        <v>533</v>
      </c>
      <c r="AD157">
        <v>289</v>
      </c>
      <c r="AE157">
        <v>74</v>
      </c>
      <c r="AF157">
        <v>176</v>
      </c>
    </row>
    <row r="158" spans="1:32" x14ac:dyDescent="0.2">
      <c r="A158" s="1">
        <v>39543</v>
      </c>
      <c r="B158" s="77">
        <v>111</v>
      </c>
      <c r="C158" s="77">
        <v>-28.8</v>
      </c>
      <c r="D158" s="77">
        <v>116</v>
      </c>
      <c r="E158" s="77">
        <v>-54.9</v>
      </c>
      <c r="F158" s="77">
        <v>326</v>
      </c>
      <c r="G158" s="77">
        <v>942</v>
      </c>
      <c r="H158" s="77">
        <v>1697</v>
      </c>
      <c r="I158" s="77">
        <v>957</v>
      </c>
      <c r="J158" s="77">
        <v>1057</v>
      </c>
      <c r="K158" s="77">
        <v>266</v>
      </c>
      <c r="L158" s="77">
        <v>244</v>
      </c>
      <c r="M158" s="77">
        <v>-32.1</v>
      </c>
      <c r="N158" s="77">
        <v>-47.5</v>
      </c>
      <c r="O158" s="77">
        <v>81</v>
      </c>
      <c r="P158" s="77">
        <v>11</v>
      </c>
      <c r="Q158" s="77">
        <v>160</v>
      </c>
      <c r="R158" s="77">
        <v>18</v>
      </c>
      <c r="S158" s="77">
        <v>4.5</v>
      </c>
      <c r="T158" s="77">
        <v>208</v>
      </c>
      <c r="U158" s="77">
        <v>20</v>
      </c>
      <c r="V158" s="77">
        <v>366</v>
      </c>
      <c r="W158" s="77">
        <v>581</v>
      </c>
      <c r="X158" s="77">
        <v>194</v>
      </c>
      <c r="Y158" s="77">
        <v>11</v>
      </c>
      <c r="Z158">
        <v>411.5</v>
      </c>
      <c r="AA158">
        <v>196</v>
      </c>
      <c r="AB158">
        <v>-676.1</v>
      </c>
      <c r="AC158">
        <v>594</v>
      </c>
      <c r="AD158">
        <v>266</v>
      </c>
      <c r="AE158">
        <v>121</v>
      </c>
      <c r="AF158">
        <v>153</v>
      </c>
    </row>
    <row r="159" spans="1:32" x14ac:dyDescent="0.2">
      <c r="A159" s="1">
        <v>39544</v>
      </c>
      <c r="B159" s="77">
        <v>119</v>
      </c>
      <c r="C159" s="77">
        <v>127</v>
      </c>
      <c r="D159" s="77">
        <v>96</v>
      </c>
      <c r="E159" s="77">
        <v>24</v>
      </c>
      <c r="F159" s="77">
        <v>313</v>
      </c>
      <c r="G159" s="77">
        <v>1078</v>
      </c>
      <c r="H159" s="77">
        <v>1430</v>
      </c>
      <c r="I159" s="77">
        <v>843</v>
      </c>
      <c r="J159" s="77">
        <v>1280</v>
      </c>
      <c r="K159" s="77">
        <v>60</v>
      </c>
      <c r="L159" s="77">
        <v>286</v>
      </c>
      <c r="M159" s="77">
        <v>-88</v>
      </c>
      <c r="N159" s="77">
        <v>-55.1</v>
      </c>
      <c r="O159" s="77">
        <v>184</v>
      </c>
      <c r="P159" s="77">
        <v>-7.1</v>
      </c>
      <c r="Q159" s="77">
        <v>254</v>
      </c>
      <c r="R159" s="77">
        <v>14</v>
      </c>
      <c r="S159" s="77">
        <v>17</v>
      </c>
      <c r="T159" s="77">
        <v>312</v>
      </c>
      <c r="U159" s="77">
        <v>67</v>
      </c>
      <c r="V159" s="77">
        <v>88</v>
      </c>
      <c r="W159" s="77">
        <v>525</v>
      </c>
      <c r="X159" s="77">
        <v>227</v>
      </c>
      <c r="Y159" s="77">
        <v>7.3</v>
      </c>
      <c r="Z159">
        <v>496</v>
      </c>
      <c r="AA159">
        <v>269</v>
      </c>
      <c r="AB159">
        <v>-736.5</v>
      </c>
      <c r="AC159">
        <v>516</v>
      </c>
      <c r="AD159">
        <v>323</v>
      </c>
      <c r="AE159">
        <v>203</v>
      </c>
      <c r="AF159">
        <v>375</v>
      </c>
    </row>
    <row r="160" spans="1:32" x14ac:dyDescent="0.2">
      <c r="A160" s="1">
        <v>39545</v>
      </c>
      <c r="B160" s="77">
        <v>137</v>
      </c>
      <c r="C160" s="77">
        <v>344</v>
      </c>
      <c r="D160" s="77">
        <v>126</v>
      </c>
      <c r="E160" s="77">
        <v>158</v>
      </c>
      <c r="F160" s="77">
        <v>209</v>
      </c>
      <c r="G160" s="77">
        <v>1137</v>
      </c>
      <c r="H160" s="77">
        <v>930</v>
      </c>
      <c r="I160" s="77">
        <v>690</v>
      </c>
      <c r="J160" s="77">
        <v>1402</v>
      </c>
      <c r="K160" s="77">
        <v>101</v>
      </c>
      <c r="L160" s="77">
        <v>233</v>
      </c>
      <c r="M160" s="77">
        <v>-65.599999999999994</v>
      </c>
      <c r="N160" s="77">
        <v>-43.6</v>
      </c>
      <c r="O160" s="77">
        <v>333</v>
      </c>
      <c r="P160" s="77">
        <v>4.9000000000000004</v>
      </c>
      <c r="Q160" s="77">
        <v>243</v>
      </c>
      <c r="R160" s="77">
        <v>3.5</v>
      </c>
      <c r="S160" s="77">
        <v>17</v>
      </c>
      <c r="T160" s="77">
        <v>318</v>
      </c>
      <c r="U160" s="77">
        <v>120</v>
      </c>
      <c r="V160" s="77">
        <v>55</v>
      </c>
      <c r="W160" s="77">
        <v>449</v>
      </c>
      <c r="X160" s="77">
        <v>251</v>
      </c>
      <c r="Y160" s="77">
        <v>3.4</v>
      </c>
      <c r="Z160">
        <v>571.29999999999995</v>
      </c>
      <c r="AA160">
        <v>293</v>
      </c>
      <c r="AB160">
        <v>-376.2</v>
      </c>
      <c r="AC160">
        <v>512</v>
      </c>
      <c r="AD160">
        <v>391</v>
      </c>
      <c r="AE160">
        <v>442</v>
      </c>
      <c r="AF160">
        <v>462</v>
      </c>
    </row>
    <row r="161" spans="1:32" x14ac:dyDescent="0.2">
      <c r="A161" s="1">
        <v>39546</v>
      </c>
      <c r="B161" s="77">
        <v>285</v>
      </c>
      <c r="C161" s="77">
        <v>548</v>
      </c>
      <c r="D161" s="77">
        <v>122</v>
      </c>
      <c r="E161" s="77">
        <v>359</v>
      </c>
      <c r="F161" s="77">
        <v>-17.7</v>
      </c>
      <c r="G161" s="77">
        <v>1333</v>
      </c>
      <c r="H161" s="77">
        <v>422</v>
      </c>
      <c r="I161" s="77">
        <v>701</v>
      </c>
      <c r="J161" s="77">
        <v>1544</v>
      </c>
      <c r="K161" s="77">
        <v>205</v>
      </c>
      <c r="L161" s="77">
        <v>255</v>
      </c>
      <c r="M161" s="77">
        <v>-69.5</v>
      </c>
      <c r="N161" s="77">
        <v>-1.4</v>
      </c>
      <c r="O161" s="77">
        <v>288</v>
      </c>
      <c r="P161" s="77">
        <v>120</v>
      </c>
      <c r="Q161" s="77">
        <v>218</v>
      </c>
      <c r="R161" s="77">
        <v>208</v>
      </c>
      <c r="S161" s="77">
        <v>37</v>
      </c>
      <c r="T161" s="77">
        <v>272</v>
      </c>
      <c r="U161" s="77">
        <v>243</v>
      </c>
      <c r="V161" s="77">
        <v>577</v>
      </c>
      <c r="W161" s="77">
        <v>414</v>
      </c>
      <c r="X161" s="77">
        <v>220</v>
      </c>
      <c r="Y161" s="77">
        <v>31</v>
      </c>
      <c r="Z161">
        <v>544.5</v>
      </c>
      <c r="AA161">
        <v>243</v>
      </c>
      <c r="AB161">
        <v>-95.5</v>
      </c>
      <c r="AC161">
        <v>508</v>
      </c>
      <c r="AD161">
        <v>283</v>
      </c>
      <c r="AE161">
        <v>701</v>
      </c>
      <c r="AF161">
        <v>526</v>
      </c>
    </row>
    <row r="162" spans="1:32" x14ac:dyDescent="0.2">
      <c r="A162" s="1">
        <v>39547</v>
      </c>
      <c r="B162" s="77">
        <v>272</v>
      </c>
      <c r="C162" s="77">
        <v>523</v>
      </c>
      <c r="D162" s="77">
        <v>116</v>
      </c>
      <c r="E162" s="77">
        <v>668</v>
      </c>
      <c r="F162" s="77">
        <v>-263.10000000000002</v>
      </c>
      <c r="G162" s="77">
        <v>1397</v>
      </c>
      <c r="H162" s="77">
        <v>134</v>
      </c>
      <c r="I162" s="77">
        <v>626</v>
      </c>
      <c r="J162" s="77">
        <v>1281</v>
      </c>
      <c r="K162" s="77">
        <v>291</v>
      </c>
      <c r="L162" s="77">
        <v>237</v>
      </c>
      <c r="M162" s="77">
        <v>-76.7</v>
      </c>
      <c r="N162" s="77">
        <v>-27.5</v>
      </c>
      <c r="O162" s="77">
        <v>349</v>
      </c>
      <c r="P162" s="77">
        <v>124</v>
      </c>
      <c r="Q162" s="77">
        <v>342</v>
      </c>
      <c r="R162" s="77">
        <v>397</v>
      </c>
      <c r="S162" s="77">
        <v>28</v>
      </c>
      <c r="T162" s="77">
        <v>398</v>
      </c>
      <c r="U162" s="77">
        <v>298</v>
      </c>
      <c r="V162" s="77">
        <v>647</v>
      </c>
      <c r="W162" s="77">
        <v>379</v>
      </c>
      <c r="X162" s="77">
        <v>235</v>
      </c>
      <c r="Y162" s="77">
        <v>39</v>
      </c>
      <c r="Z162">
        <v>558.70000000000005</v>
      </c>
      <c r="AA162">
        <v>277</v>
      </c>
      <c r="AB162">
        <v>-33.4</v>
      </c>
      <c r="AC162">
        <v>473</v>
      </c>
      <c r="AD162">
        <v>-18.5</v>
      </c>
      <c r="AE162">
        <v>688</v>
      </c>
      <c r="AF162">
        <v>621</v>
      </c>
    </row>
    <row r="163" spans="1:32" x14ac:dyDescent="0.2">
      <c r="A163" s="1">
        <v>39548</v>
      </c>
      <c r="B163" s="77">
        <v>233</v>
      </c>
      <c r="C163" s="77">
        <v>554</v>
      </c>
      <c r="D163" s="77">
        <v>94</v>
      </c>
      <c r="E163" s="77">
        <v>673</v>
      </c>
      <c r="F163" s="77">
        <v>-271.5</v>
      </c>
      <c r="G163" s="77">
        <v>1215</v>
      </c>
      <c r="H163" s="77">
        <v>147</v>
      </c>
      <c r="I163" s="77">
        <v>685</v>
      </c>
      <c r="J163" s="77">
        <v>855</v>
      </c>
      <c r="K163" s="77">
        <v>524</v>
      </c>
      <c r="L163" s="77">
        <v>142</v>
      </c>
      <c r="M163" s="77">
        <v>-57.4</v>
      </c>
      <c r="N163" s="77">
        <v>0.4</v>
      </c>
      <c r="O163" s="77">
        <v>350</v>
      </c>
      <c r="P163" s="77">
        <v>131</v>
      </c>
      <c r="Q163" s="77">
        <v>431</v>
      </c>
      <c r="R163" s="77">
        <v>373</v>
      </c>
      <c r="S163" s="77">
        <v>2</v>
      </c>
      <c r="T163" s="77">
        <v>645</v>
      </c>
      <c r="U163" s="77">
        <v>343</v>
      </c>
      <c r="V163" s="77">
        <v>677</v>
      </c>
      <c r="W163" s="77">
        <v>284</v>
      </c>
      <c r="X163" s="77">
        <v>239</v>
      </c>
      <c r="Y163" s="77">
        <v>30</v>
      </c>
      <c r="Z163">
        <v>486.6</v>
      </c>
      <c r="AA163">
        <v>320</v>
      </c>
      <c r="AB163">
        <v>49</v>
      </c>
      <c r="AC163">
        <v>453</v>
      </c>
      <c r="AD163">
        <v>-120.2</v>
      </c>
      <c r="AE163">
        <v>732</v>
      </c>
      <c r="AF163">
        <v>635</v>
      </c>
    </row>
    <row r="164" spans="1:32" x14ac:dyDescent="0.2">
      <c r="A164" s="1">
        <v>39549</v>
      </c>
      <c r="B164" s="77">
        <v>276</v>
      </c>
      <c r="C164" s="77">
        <v>615</v>
      </c>
      <c r="D164" s="77">
        <v>40</v>
      </c>
      <c r="E164" s="77">
        <v>647</v>
      </c>
      <c r="F164" s="77">
        <v>-198.2</v>
      </c>
      <c r="G164" s="77">
        <v>1040</v>
      </c>
      <c r="H164" s="77">
        <v>525</v>
      </c>
      <c r="I164" s="77">
        <v>702</v>
      </c>
      <c r="J164" s="77">
        <v>463</v>
      </c>
      <c r="K164" s="77">
        <v>841</v>
      </c>
      <c r="L164" s="77">
        <v>95</v>
      </c>
      <c r="M164" s="77">
        <v>-70.7</v>
      </c>
      <c r="N164" s="77">
        <v>61</v>
      </c>
      <c r="O164" s="77">
        <v>357</v>
      </c>
      <c r="P164" s="77">
        <v>138</v>
      </c>
      <c r="Q164" s="77">
        <v>505</v>
      </c>
      <c r="R164" s="77">
        <v>246</v>
      </c>
      <c r="S164" s="77">
        <v>39</v>
      </c>
      <c r="T164" s="77">
        <v>780</v>
      </c>
      <c r="U164" s="77">
        <v>346</v>
      </c>
      <c r="V164" s="77">
        <v>704</v>
      </c>
      <c r="W164" s="77">
        <v>-5.7</v>
      </c>
      <c r="X164" s="77">
        <v>291</v>
      </c>
      <c r="Y164" s="77">
        <v>37</v>
      </c>
      <c r="Z164">
        <v>440.7</v>
      </c>
      <c r="AA164">
        <v>337</v>
      </c>
      <c r="AB164">
        <v>309</v>
      </c>
      <c r="AC164">
        <v>396</v>
      </c>
      <c r="AD164">
        <v>137</v>
      </c>
      <c r="AE164">
        <v>732</v>
      </c>
      <c r="AF164">
        <v>644</v>
      </c>
    </row>
    <row r="165" spans="1:32" x14ac:dyDescent="0.2">
      <c r="A165" s="1">
        <v>39550</v>
      </c>
      <c r="B165" s="77">
        <v>134</v>
      </c>
      <c r="C165" s="77">
        <v>516</v>
      </c>
      <c r="D165" s="77">
        <v>75</v>
      </c>
      <c r="E165" s="77">
        <v>488</v>
      </c>
      <c r="F165" s="77">
        <v>-69.3</v>
      </c>
      <c r="G165" s="77">
        <v>848</v>
      </c>
      <c r="H165" s="77">
        <v>947</v>
      </c>
      <c r="I165" s="77">
        <v>690</v>
      </c>
      <c r="J165" s="77">
        <v>307</v>
      </c>
      <c r="K165" s="77">
        <v>988</v>
      </c>
      <c r="L165" s="77">
        <v>118</v>
      </c>
      <c r="M165" s="77">
        <v>-35.9</v>
      </c>
      <c r="N165" s="77">
        <v>182</v>
      </c>
      <c r="O165" s="77">
        <v>276</v>
      </c>
      <c r="P165" s="77">
        <v>132</v>
      </c>
      <c r="Q165" s="77">
        <v>577</v>
      </c>
      <c r="R165" s="77">
        <v>251</v>
      </c>
      <c r="S165" s="77">
        <v>155</v>
      </c>
      <c r="T165" s="77">
        <v>882</v>
      </c>
      <c r="U165" s="77">
        <v>334</v>
      </c>
      <c r="V165" s="77">
        <v>707</v>
      </c>
      <c r="W165" s="77">
        <v>-384.3</v>
      </c>
      <c r="X165" s="77">
        <v>334</v>
      </c>
      <c r="Y165" s="77">
        <v>60</v>
      </c>
      <c r="Z165">
        <v>461.4</v>
      </c>
      <c r="AA165">
        <v>373</v>
      </c>
      <c r="AB165">
        <v>627</v>
      </c>
      <c r="AC165">
        <v>410</v>
      </c>
      <c r="AD165">
        <v>471</v>
      </c>
      <c r="AE165">
        <v>686</v>
      </c>
      <c r="AF165">
        <v>727</v>
      </c>
    </row>
    <row r="166" spans="1:32" x14ac:dyDescent="0.2">
      <c r="A166" s="1">
        <v>39551</v>
      </c>
      <c r="B166" s="77">
        <v>207</v>
      </c>
      <c r="C166" s="77">
        <v>567</v>
      </c>
      <c r="D166" s="77">
        <v>127</v>
      </c>
      <c r="E166" s="77">
        <v>287</v>
      </c>
      <c r="F166" s="77">
        <v>-120.3</v>
      </c>
      <c r="G166" s="77">
        <v>913</v>
      </c>
      <c r="H166" s="77">
        <v>816</v>
      </c>
      <c r="I166" s="77">
        <v>671</v>
      </c>
      <c r="J166" s="77">
        <v>251</v>
      </c>
      <c r="K166" s="77">
        <v>1003</v>
      </c>
      <c r="L166" s="77">
        <v>79</v>
      </c>
      <c r="M166" s="77">
        <v>-4.8</v>
      </c>
      <c r="N166" s="77">
        <v>206</v>
      </c>
      <c r="O166" s="77">
        <v>191</v>
      </c>
      <c r="P166" s="77">
        <v>156</v>
      </c>
      <c r="Q166" s="77">
        <v>798</v>
      </c>
      <c r="R166" s="77">
        <v>251</v>
      </c>
      <c r="S166" s="77">
        <v>173</v>
      </c>
      <c r="T166" s="77">
        <v>958</v>
      </c>
      <c r="U166" s="77">
        <v>283</v>
      </c>
      <c r="V166" s="77">
        <v>639</v>
      </c>
      <c r="W166" s="77">
        <v>-477.3</v>
      </c>
      <c r="X166" s="77">
        <v>357</v>
      </c>
      <c r="Y166" s="77">
        <v>65</v>
      </c>
      <c r="Z166">
        <v>325.5</v>
      </c>
      <c r="AA166">
        <v>369</v>
      </c>
      <c r="AB166">
        <v>941</v>
      </c>
      <c r="AC166">
        <v>390</v>
      </c>
      <c r="AD166">
        <v>737</v>
      </c>
      <c r="AE166">
        <v>688</v>
      </c>
      <c r="AF166">
        <v>485</v>
      </c>
    </row>
    <row r="167" spans="1:32" x14ac:dyDescent="0.2">
      <c r="A167" s="1">
        <v>39552</v>
      </c>
      <c r="B167" s="77">
        <v>349</v>
      </c>
      <c r="C167" s="77">
        <v>604</v>
      </c>
      <c r="D167" s="77">
        <v>81</v>
      </c>
      <c r="E167" s="77">
        <v>403</v>
      </c>
      <c r="F167" s="77">
        <v>-72.400000000000006</v>
      </c>
      <c r="G167" s="77">
        <v>1100</v>
      </c>
      <c r="H167" s="77">
        <v>596</v>
      </c>
      <c r="I167" s="77">
        <v>568</v>
      </c>
      <c r="J167" s="77">
        <v>308</v>
      </c>
      <c r="K167" s="77">
        <v>991</v>
      </c>
      <c r="L167" s="77">
        <v>203</v>
      </c>
      <c r="M167" s="77">
        <v>-26</v>
      </c>
      <c r="N167" s="77">
        <v>346</v>
      </c>
      <c r="O167" s="77">
        <v>112</v>
      </c>
      <c r="P167" s="77">
        <v>243</v>
      </c>
      <c r="Q167" s="77">
        <v>1042</v>
      </c>
      <c r="R167" s="77">
        <v>331</v>
      </c>
      <c r="S167" s="77">
        <v>165</v>
      </c>
      <c r="T167" s="77">
        <v>1001</v>
      </c>
      <c r="U167" s="77">
        <v>236</v>
      </c>
      <c r="V167" s="77">
        <v>1088</v>
      </c>
      <c r="W167" s="77">
        <v>-460.4</v>
      </c>
      <c r="X167" s="77">
        <v>370</v>
      </c>
      <c r="Y167" s="77">
        <v>163</v>
      </c>
      <c r="Z167">
        <v>287.3</v>
      </c>
      <c r="AA167">
        <v>360</v>
      </c>
      <c r="AB167">
        <v>810</v>
      </c>
      <c r="AC167">
        <v>334</v>
      </c>
      <c r="AD167">
        <v>899</v>
      </c>
      <c r="AE167">
        <v>505</v>
      </c>
      <c r="AF167">
        <v>577</v>
      </c>
    </row>
    <row r="168" spans="1:32" x14ac:dyDescent="0.2">
      <c r="A168" s="1">
        <v>39553</v>
      </c>
      <c r="B168" s="77">
        <v>490</v>
      </c>
      <c r="C168" s="77">
        <v>753</v>
      </c>
      <c r="D168" s="77">
        <v>114</v>
      </c>
      <c r="E168" s="77">
        <v>393</v>
      </c>
      <c r="F168" s="77">
        <v>-135.30000000000001</v>
      </c>
      <c r="G168" s="77">
        <v>1039</v>
      </c>
      <c r="H168" s="77">
        <v>478</v>
      </c>
      <c r="I168" s="77">
        <v>458</v>
      </c>
      <c r="J168" s="77">
        <v>359</v>
      </c>
      <c r="K168" s="77">
        <v>744</v>
      </c>
      <c r="L168" s="77">
        <v>245</v>
      </c>
      <c r="M168" s="77">
        <v>10</v>
      </c>
      <c r="N168" s="77">
        <v>334</v>
      </c>
      <c r="O168" s="77">
        <v>305</v>
      </c>
      <c r="P168" s="77">
        <v>236</v>
      </c>
      <c r="Q168" s="77">
        <v>1382</v>
      </c>
      <c r="R168" s="77">
        <v>147</v>
      </c>
      <c r="S168" s="77">
        <v>235</v>
      </c>
      <c r="T168" s="77">
        <v>1138</v>
      </c>
      <c r="U168" s="77">
        <v>122</v>
      </c>
      <c r="V168" s="77">
        <v>574</v>
      </c>
      <c r="W168" s="77">
        <v>-436.7</v>
      </c>
      <c r="X168" s="77">
        <v>346</v>
      </c>
      <c r="Y168" s="77">
        <v>202</v>
      </c>
      <c r="Z168">
        <v>227.6</v>
      </c>
      <c r="AA168">
        <v>448</v>
      </c>
      <c r="AB168">
        <v>789</v>
      </c>
      <c r="AC168">
        <v>289</v>
      </c>
      <c r="AD168">
        <v>1069</v>
      </c>
      <c r="AE168">
        <v>266</v>
      </c>
      <c r="AF168">
        <v>763</v>
      </c>
    </row>
    <row r="169" spans="1:32" x14ac:dyDescent="0.2">
      <c r="A169" s="1">
        <v>39554</v>
      </c>
      <c r="B169" s="77">
        <v>640</v>
      </c>
      <c r="C169" s="77">
        <v>962</v>
      </c>
      <c r="D169" s="77">
        <v>48</v>
      </c>
      <c r="E169" s="77">
        <v>537</v>
      </c>
      <c r="F169" s="77">
        <v>0.1</v>
      </c>
      <c r="G169" s="77">
        <v>671</v>
      </c>
      <c r="H169" s="77">
        <v>311</v>
      </c>
      <c r="I169" s="77">
        <v>340</v>
      </c>
      <c r="J169" s="77">
        <v>361</v>
      </c>
      <c r="K169" s="77">
        <v>571</v>
      </c>
      <c r="L169" s="77">
        <v>286</v>
      </c>
      <c r="M169" s="77">
        <v>74</v>
      </c>
      <c r="N169" s="77">
        <v>419</v>
      </c>
      <c r="O169" s="77">
        <v>287</v>
      </c>
      <c r="P169" s="77">
        <v>293</v>
      </c>
      <c r="Q169" s="77">
        <v>1265</v>
      </c>
      <c r="R169" s="77">
        <v>-31.5</v>
      </c>
      <c r="S169" s="77">
        <v>248</v>
      </c>
      <c r="T169" s="77">
        <v>1660</v>
      </c>
      <c r="U169" s="77">
        <v>101</v>
      </c>
      <c r="V169" s="77">
        <v>523</v>
      </c>
      <c r="W169" s="77">
        <v>-403.2</v>
      </c>
      <c r="X169" s="77">
        <v>352</v>
      </c>
      <c r="Y169" s="77">
        <v>177</v>
      </c>
      <c r="Z169">
        <v>166.9</v>
      </c>
      <c r="AA169">
        <v>464</v>
      </c>
      <c r="AB169">
        <v>823</v>
      </c>
      <c r="AC169">
        <v>249</v>
      </c>
      <c r="AD169">
        <v>1566</v>
      </c>
      <c r="AE169">
        <v>255</v>
      </c>
      <c r="AF169">
        <v>826</v>
      </c>
    </row>
    <row r="170" spans="1:32" x14ac:dyDescent="0.2">
      <c r="A170" s="1">
        <v>39555</v>
      </c>
      <c r="B170" s="77">
        <v>599</v>
      </c>
      <c r="C170" s="77">
        <v>342</v>
      </c>
      <c r="D170" s="77">
        <v>-38.9</v>
      </c>
      <c r="E170" s="77">
        <v>524</v>
      </c>
      <c r="F170" s="77">
        <v>329</v>
      </c>
      <c r="G170" s="77">
        <v>509</v>
      </c>
      <c r="H170" s="77">
        <v>77</v>
      </c>
      <c r="I170" s="77">
        <v>301</v>
      </c>
      <c r="J170" s="77">
        <v>655</v>
      </c>
      <c r="K170" s="77">
        <v>717</v>
      </c>
      <c r="L170" s="77">
        <v>322</v>
      </c>
      <c r="M170" s="77">
        <v>48</v>
      </c>
      <c r="N170" s="77">
        <v>417</v>
      </c>
      <c r="O170" s="77">
        <v>337</v>
      </c>
      <c r="P170" s="77">
        <v>310</v>
      </c>
      <c r="Q170" s="77">
        <v>1189</v>
      </c>
      <c r="R170" s="77">
        <v>47</v>
      </c>
      <c r="S170" s="77">
        <v>303</v>
      </c>
      <c r="T170" s="77">
        <v>1617</v>
      </c>
      <c r="U170" s="77">
        <v>119</v>
      </c>
      <c r="V170" s="77">
        <v>535</v>
      </c>
      <c r="W170" s="77">
        <v>-347.7</v>
      </c>
      <c r="X170" s="77">
        <v>399</v>
      </c>
      <c r="Y170" s="77">
        <v>166</v>
      </c>
      <c r="Z170">
        <v>153.9</v>
      </c>
      <c r="AA170">
        <v>484</v>
      </c>
      <c r="AB170">
        <v>879</v>
      </c>
      <c r="AC170">
        <v>-56.8</v>
      </c>
      <c r="AD170">
        <v>2282</v>
      </c>
      <c r="AE170">
        <v>205</v>
      </c>
      <c r="AF170">
        <v>850</v>
      </c>
    </row>
    <row r="171" spans="1:32" x14ac:dyDescent="0.2">
      <c r="A171" s="1">
        <v>39556</v>
      </c>
      <c r="B171" s="77">
        <v>580</v>
      </c>
      <c r="C171" s="77">
        <v>462</v>
      </c>
      <c r="D171" s="77">
        <v>-182.6</v>
      </c>
      <c r="E171" s="77">
        <v>468</v>
      </c>
      <c r="F171" s="77">
        <v>363</v>
      </c>
      <c r="G171" s="77">
        <v>61</v>
      </c>
      <c r="H171" s="77">
        <v>-45.4</v>
      </c>
      <c r="I171" s="77">
        <v>214</v>
      </c>
      <c r="J171" s="77">
        <v>626</v>
      </c>
      <c r="K171" s="77">
        <v>817</v>
      </c>
      <c r="L171" s="77">
        <v>361</v>
      </c>
      <c r="M171" s="77">
        <v>52</v>
      </c>
      <c r="N171" s="77">
        <v>438</v>
      </c>
      <c r="O171" s="77">
        <v>392</v>
      </c>
      <c r="P171" s="77">
        <v>400</v>
      </c>
      <c r="Q171" s="77">
        <v>1234</v>
      </c>
      <c r="R171" s="77">
        <v>164</v>
      </c>
      <c r="S171" s="77">
        <v>325</v>
      </c>
      <c r="T171" s="77">
        <v>1338</v>
      </c>
      <c r="U171" s="77">
        <v>187</v>
      </c>
      <c r="V171" s="77">
        <v>531</v>
      </c>
      <c r="W171" s="77">
        <v>-286.60000000000002</v>
      </c>
      <c r="X171" s="77">
        <v>402</v>
      </c>
      <c r="Y171" s="77">
        <v>286</v>
      </c>
      <c r="Z171">
        <v>176.5</v>
      </c>
      <c r="AA171">
        <v>507</v>
      </c>
      <c r="AB171">
        <v>403</v>
      </c>
      <c r="AC171">
        <v>-65.099999999999994</v>
      </c>
      <c r="AD171">
        <v>2462</v>
      </c>
      <c r="AE171">
        <v>263</v>
      </c>
      <c r="AF171">
        <v>917</v>
      </c>
    </row>
    <row r="172" spans="1:32" x14ac:dyDescent="0.2">
      <c r="A172" s="1">
        <v>39557</v>
      </c>
      <c r="B172" s="77">
        <v>475</v>
      </c>
      <c r="C172" s="77">
        <v>732</v>
      </c>
      <c r="D172" s="77">
        <v>-14.1</v>
      </c>
      <c r="E172" s="77">
        <v>611</v>
      </c>
      <c r="F172" s="77">
        <v>439</v>
      </c>
      <c r="G172" s="77">
        <v>-5.2</v>
      </c>
      <c r="H172" s="77">
        <v>-134.19999999999999</v>
      </c>
      <c r="I172" s="77">
        <v>199</v>
      </c>
      <c r="J172" s="77">
        <v>461</v>
      </c>
      <c r="K172" s="77">
        <v>749</v>
      </c>
      <c r="L172" s="77">
        <v>390</v>
      </c>
      <c r="M172" s="77">
        <v>70</v>
      </c>
      <c r="N172" s="77">
        <v>414</v>
      </c>
      <c r="O172" s="77">
        <v>460</v>
      </c>
      <c r="P172" s="77">
        <v>449</v>
      </c>
      <c r="Q172" s="77">
        <v>1409</v>
      </c>
      <c r="R172" s="77">
        <v>206</v>
      </c>
      <c r="S172" s="77">
        <v>243</v>
      </c>
      <c r="T172" s="77">
        <v>1128</v>
      </c>
      <c r="U172" s="77">
        <v>216</v>
      </c>
      <c r="V172" s="77">
        <v>522</v>
      </c>
      <c r="W172" s="77">
        <v>-172.5</v>
      </c>
      <c r="X172" s="77">
        <v>413</v>
      </c>
      <c r="Y172" s="77">
        <v>288</v>
      </c>
      <c r="Z172">
        <v>146.6</v>
      </c>
      <c r="AA172">
        <v>566</v>
      </c>
      <c r="AB172">
        <v>-315</v>
      </c>
      <c r="AC172">
        <v>-116.1</v>
      </c>
      <c r="AD172">
        <v>2358</v>
      </c>
      <c r="AE172">
        <v>287</v>
      </c>
      <c r="AF172">
        <v>1011</v>
      </c>
    </row>
    <row r="173" spans="1:32" x14ac:dyDescent="0.2">
      <c r="A173" s="1">
        <v>39558</v>
      </c>
      <c r="B173" s="77">
        <v>378</v>
      </c>
      <c r="C173" s="77">
        <v>544</v>
      </c>
      <c r="D173" s="77">
        <v>229</v>
      </c>
      <c r="E173" s="77">
        <v>717</v>
      </c>
      <c r="F173" s="77">
        <v>333</v>
      </c>
      <c r="G173" s="77">
        <v>265</v>
      </c>
      <c r="H173" s="77">
        <v>-182.5</v>
      </c>
      <c r="I173" s="77">
        <v>189</v>
      </c>
      <c r="J173" s="77">
        <v>307</v>
      </c>
      <c r="K173" s="77">
        <v>774</v>
      </c>
      <c r="L173" s="77">
        <v>377</v>
      </c>
      <c r="M173" s="77">
        <v>182</v>
      </c>
      <c r="N173" s="77">
        <v>463</v>
      </c>
      <c r="O173" s="77">
        <v>505</v>
      </c>
      <c r="P173" s="77">
        <v>454</v>
      </c>
      <c r="Q173" s="77">
        <v>1492</v>
      </c>
      <c r="R173" s="77">
        <v>232</v>
      </c>
      <c r="S173" s="77">
        <v>266</v>
      </c>
      <c r="T173" s="77">
        <v>961</v>
      </c>
      <c r="U173" s="77">
        <v>261</v>
      </c>
      <c r="V173" s="77">
        <v>520</v>
      </c>
      <c r="W173" s="77">
        <v>-109.7</v>
      </c>
      <c r="X173" s="77">
        <v>419</v>
      </c>
      <c r="Y173" s="77">
        <v>339</v>
      </c>
      <c r="Z173">
        <v>136.5</v>
      </c>
      <c r="AA173">
        <v>654</v>
      </c>
      <c r="AB173">
        <v>-732.6</v>
      </c>
      <c r="AC173">
        <v>-72.599999999999994</v>
      </c>
      <c r="AD173">
        <v>2251</v>
      </c>
      <c r="AE173">
        <v>278</v>
      </c>
      <c r="AF173">
        <v>1166</v>
      </c>
    </row>
    <row r="174" spans="1:32" x14ac:dyDescent="0.2">
      <c r="A174" s="1">
        <v>39559</v>
      </c>
      <c r="B174" s="77">
        <v>480</v>
      </c>
      <c r="C174" s="77">
        <v>487</v>
      </c>
      <c r="D174" s="77">
        <v>419</v>
      </c>
      <c r="E174" s="77">
        <v>842</v>
      </c>
      <c r="F174" s="77">
        <v>396</v>
      </c>
      <c r="G174" s="77">
        <v>460</v>
      </c>
      <c r="H174" s="77">
        <v>-36.200000000000003</v>
      </c>
      <c r="I174" s="77">
        <v>215</v>
      </c>
      <c r="J174" s="77">
        <v>18</v>
      </c>
      <c r="K174" s="77">
        <v>684</v>
      </c>
      <c r="L174" s="77">
        <v>265</v>
      </c>
      <c r="M174" s="77">
        <v>189</v>
      </c>
      <c r="N174" s="77">
        <v>357</v>
      </c>
      <c r="O174" s="77">
        <v>439</v>
      </c>
      <c r="P174" s="77">
        <v>425</v>
      </c>
      <c r="Q174" s="77">
        <v>1594</v>
      </c>
      <c r="R174" s="77">
        <v>214</v>
      </c>
      <c r="S174" s="77">
        <v>300</v>
      </c>
      <c r="T174" s="77">
        <v>787</v>
      </c>
      <c r="U174" s="77">
        <v>292</v>
      </c>
      <c r="V174" s="77">
        <v>101</v>
      </c>
      <c r="W174" s="77">
        <v>-69.5</v>
      </c>
      <c r="X174" s="77">
        <v>434</v>
      </c>
      <c r="Y174" s="77">
        <v>336</v>
      </c>
      <c r="Z174">
        <v>82.7</v>
      </c>
      <c r="AA174">
        <v>800</v>
      </c>
      <c r="AB174">
        <v>-785.2</v>
      </c>
      <c r="AC174">
        <v>-82</v>
      </c>
      <c r="AD174">
        <v>2148</v>
      </c>
      <c r="AE174">
        <v>289</v>
      </c>
      <c r="AF174">
        <v>1027</v>
      </c>
    </row>
    <row r="175" spans="1:32" x14ac:dyDescent="0.2">
      <c r="A175" s="1">
        <v>39560</v>
      </c>
      <c r="B175" s="77">
        <v>629</v>
      </c>
      <c r="C175" s="77">
        <v>529</v>
      </c>
      <c r="D175" s="77">
        <v>669</v>
      </c>
      <c r="E175" s="77">
        <v>894</v>
      </c>
      <c r="F175" s="77">
        <v>363</v>
      </c>
      <c r="G175" s="77">
        <v>654</v>
      </c>
      <c r="H175" s="77">
        <v>47</v>
      </c>
      <c r="I175" s="77">
        <v>254</v>
      </c>
      <c r="J175" s="77">
        <v>-107</v>
      </c>
      <c r="K175" s="77">
        <v>499</v>
      </c>
      <c r="L175" s="77">
        <v>276</v>
      </c>
      <c r="M175" s="77">
        <v>119</v>
      </c>
      <c r="N175" s="77">
        <v>419</v>
      </c>
      <c r="O175" s="77">
        <v>323</v>
      </c>
      <c r="P175" s="77">
        <v>359</v>
      </c>
      <c r="Q175" s="77">
        <v>1209</v>
      </c>
      <c r="R175" s="77">
        <v>263</v>
      </c>
      <c r="S175" s="77">
        <v>260</v>
      </c>
      <c r="T175" s="77">
        <v>465</v>
      </c>
      <c r="U175" s="77">
        <v>321</v>
      </c>
      <c r="V175" s="77">
        <v>363</v>
      </c>
      <c r="W175" s="77">
        <v>-47.8</v>
      </c>
      <c r="X175" s="77">
        <v>506</v>
      </c>
      <c r="Y175" s="77">
        <v>361</v>
      </c>
      <c r="Z175">
        <v>127.3</v>
      </c>
      <c r="AA175">
        <v>798</v>
      </c>
      <c r="AB175">
        <v>-820.1</v>
      </c>
      <c r="AC175">
        <v>-109.6</v>
      </c>
      <c r="AD175">
        <v>2486</v>
      </c>
      <c r="AE175">
        <v>305</v>
      </c>
      <c r="AF175">
        <v>870</v>
      </c>
    </row>
    <row r="176" spans="1:32" x14ac:dyDescent="0.2">
      <c r="A176" s="1">
        <v>39561</v>
      </c>
      <c r="B176" s="77">
        <v>823</v>
      </c>
      <c r="C176" s="77">
        <v>582</v>
      </c>
      <c r="D176" s="77">
        <v>625</v>
      </c>
      <c r="E176" s="77">
        <v>857</v>
      </c>
      <c r="F176" s="77">
        <v>418</v>
      </c>
      <c r="G176" s="77">
        <v>404</v>
      </c>
      <c r="H176" s="77">
        <v>-51.3</v>
      </c>
      <c r="I176" s="77">
        <v>205</v>
      </c>
      <c r="J176" s="77">
        <v>97</v>
      </c>
      <c r="K176" s="77">
        <v>455</v>
      </c>
      <c r="L176" s="77">
        <v>260</v>
      </c>
      <c r="M176" s="77">
        <v>81</v>
      </c>
      <c r="N176" s="77">
        <v>415</v>
      </c>
      <c r="O176" s="77">
        <v>296</v>
      </c>
      <c r="P176" s="77">
        <v>335</v>
      </c>
      <c r="Q176" s="77">
        <v>1154</v>
      </c>
      <c r="R176" s="77">
        <v>238</v>
      </c>
      <c r="S176" s="77">
        <v>300</v>
      </c>
      <c r="T176" s="77">
        <v>-408.2</v>
      </c>
      <c r="U176" s="77">
        <v>317</v>
      </c>
      <c r="V176" s="77">
        <v>473</v>
      </c>
      <c r="W176" s="77">
        <v>22</v>
      </c>
      <c r="X176" s="77">
        <v>524</v>
      </c>
      <c r="Y176" s="77">
        <v>417</v>
      </c>
      <c r="Z176">
        <v>217.2</v>
      </c>
      <c r="AA176">
        <v>667</v>
      </c>
      <c r="AB176">
        <v>-855.5</v>
      </c>
      <c r="AC176">
        <v>-368</v>
      </c>
      <c r="AD176">
        <v>2464</v>
      </c>
      <c r="AE176">
        <v>304</v>
      </c>
      <c r="AF176">
        <v>821</v>
      </c>
    </row>
    <row r="177" spans="1:32" x14ac:dyDescent="0.2">
      <c r="A177" s="1">
        <v>39562</v>
      </c>
      <c r="B177" s="77">
        <v>990</v>
      </c>
      <c r="C177" s="77">
        <v>669</v>
      </c>
      <c r="D177" s="77">
        <v>374</v>
      </c>
      <c r="E177" s="77">
        <v>678</v>
      </c>
      <c r="F177" s="77">
        <v>653</v>
      </c>
      <c r="G177" s="77">
        <v>183</v>
      </c>
      <c r="H177" s="77">
        <v>268</v>
      </c>
      <c r="I177" s="77">
        <v>220</v>
      </c>
      <c r="J177" s="77">
        <v>193</v>
      </c>
      <c r="K177" s="77">
        <v>290</v>
      </c>
      <c r="L177" s="77">
        <v>233</v>
      </c>
      <c r="M177" s="77">
        <v>150</v>
      </c>
      <c r="N177" s="77">
        <v>385</v>
      </c>
      <c r="O177" s="77">
        <v>282</v>
      </c>
      <c r="P177" s="77">
        <v>338</v>
      </c>
      <c r="Q177" s="77">
        <v>1092</v>
      </c>
      <c r="R177" s="77">
        <v>199</v>
      </c>
      <c r="S177" s="77">
        <v>366</v>
      </c>
      <c r="T177" s="77">
        <v>-849.1</v>
      </c>
      <c r="U177" s="77">
        <v>285</v>
      </c>
      <c r="V177" s="77">
        <v>427</v>
      </c>
      <c r="W177" s="77">
        <v>78</v>
      </c>
      <c r="X177" s="77">
        <v>506</v>
      </c>
      <c r="Y177" s="77">
        <v>397</v>
      </c>
      <c r="Z177">
        <v>286</v>
      </c>
      <c r="AA177">
        <v>630</v>
      </c>
      <c r="AB177">
        <v>-939.6</v>
      </c>
      <c r="AC177">
        <v>-640.5</v>
      </c>
      <c r="AD177">
        <v>2050</v>
      </c>
      <c r="AE177">
        <v>271</v>
      </c>
      <c r="AF177">
        <v>899</v>
      </c>
    </row>
    <row r="178" spans="1:32" x14ac:dyDescent="0.2">
      <c r="A178" s="1">
        <v>39563</v>
      </c>
      <c r="B178" s="77">
        <v>987</v>
      </c>
      <c r="C178" s="77">
        <v>642</v>
      </c>
      <c r="D178" s="77">
        <v>213</v>
      </c>
      <c r="E178" s="77">
        <v>447</v>
      </c>
      <c r="F178" s="77">
        <v>704</v>
      </c>
      <c r="G178" s="77">
        <v>-21.9</v>
      </c>
      <c r="H178" s="77">
        <v>262</v>
      </c>
      <c r="I178" s="77">
        <v>154</v>
      </c>
      <c r="J178" s="77">
        <v>413</v>
      </c>
      <c r="K178" s="77">
        <v>-77.400000000000006</v>
      </c>
      <c r="L178" s="77">
        <v>271</v>
      </c>
      <c r="M178" s="77">
        <v>276</v>
      </c>
      <c r="N178" s="77">
        <v>422</v>
      </c>
      <c r="O178" s="77">
        <v>247</v>
      </c>
      <c r="P178" s="77">
        <v>344</v>
      </c>
      <c r="Q178" s="77">
        <v>891</v>
      </c>
      <c r="R178" s="77">
        <v>336</v>
      </c>
      <c r="S178" s="77">
        <v>361</v>
      </c>
      <c r="T178" s="77">
        <v>-852.1</v>
      </c>
      <c r="U178" s="77">
        <v>259</v>
      </c>
      <c r="V178" s="77">
        <v>416</v>
      </c>
      <c r="W178" s="77">
        <v>163</v>
      </c>
      <c r="X178" s="77">
        <v>498</v>
      </c>
      <c r="Y178" s="77">
        <v>293</v>
      </c>
      <c r="Z178">
        <v>236</v>
      </c>
      <c r="AA178">
        <v>554</v>
      </c>
      <c r="AB178">
        <v>-871.6</v>
      </c>
      <c r="AC178">
        <v>-1186.2</v>
      </c>
      <c r="AD178">
        <v>1778</v>
      </c>
      <c r="AE178">
        <v>264</v>
      </c>
      <c r="AF178">
        <v>939</v>
      </c>
    </row>
    <row r="179" spans="1:32" x14ac:dyDescent="0.2">
      <c r="A179" s="1">
        <v>39564</v>
      </c>
      <c r="B179" s="77">
        <v>903</v>
      </c>
      <c r="C179" s="77">
        <v>0</v>
      </c>
      <c r="D179" s="77">
        <v>53</v>
      </c>
      <c r="E179" s="77">
        <v>99</v>
      </c>
      <c r="F179" s="77">
        <v>675</v>
      </c>
      <c r="G179" s="77">
        <v>-344.8</v>
      </c>
      <c r="H179" s="77">
        <v>409</v>
      </c>
      <c r="I179" s="77">
        <v>124</v>
      </c>
      <c r="J179" s="77">
        <v>477</v>
      </c>
      <c r="K179" s="77">
        <v>-125.9</v>
      </c>
      <c r="L179" s="77">
        <v>343</v>
      </c>
      <c r="M179" s="77">
        <v>296</v>
      </c>
      <c r="N179" s="77">
        <v>459</v>
      </c>
      <c r="O179" s="77">
        <v>192</v>
      </c>
      <c r="P179" s="77">
        <v>361</v>
      </c>
      <c r="Q179" s="77">
        <v>578</v>
      </c>
      <c r="R179" s="77">
        <v>413</v>
      </c>
      <c r="S179" s="77">
        <v>402</v>
      </c>
      <c r="T179" s="77">
        <v>-863</v>
      </c>
      <c r="U179" s="77">
        <v>246</v>
      </c>
      <c r="V179" s="77">
        <v>353</v>
      </c>
      <c r="W179" s="77">
        <v>283</v>
      </c>
      <c r="X179" s="77">
        <v>582</v>
      </c>
      <c r="Y179" s="77">
        <v>308</v>
      </c>
      <c r="Z179">
        <v>208.8</v>
      </c>
      <c r="AA179">
        <v>463</v>
      </c>
      <c r="AB179">
        <v>-741.2</v>
      </c>
      <c r="AC179">
        <v>-1217.4000000000001</v>
      </c>
      <c r="AD179">
        <v>1647</v>
      </c>
      <c r="AE179">
        <v>269</v>
      </c>
      <c r="AF179">
        <v>870</v>
      </c>
    </row>
    <row r="180" spans="1:32" x14ac:dyDescent="0.2">
      <c r="A180" s="1">
        <v>39565</v>
      </c>
      <c r="B180" s="77">
        <v>552</v>
      </c>
      <c r="C180" s="77">
        <v>0</v>
      </c>
      <c r="D180" s="77">
        <v>-0.8</v>
      </c>
      <c r="E180" s="77">
        <v>-188.5</v>
      </c>
      <c r="F180" s="77">
        <v>540</v>
      </c>
      <c r="G180" s="77">
        <v>-384.1</v>
      </c>
      <c r="H180" s="77">
        <v>568</v>
      </c>
      <c r="I180" s="77">
        <v>329</v>
      </c>
      <c r="J180" s="77">
        <v>141</v>
      </c>
      <c r="K180" s="77">
        <v>-220.9</v>
      </c>
      <c r="L180" s="77">
        <v>452</v>
      </c>
      <c r="M180" s="77">
        <v>228</v>
      </c>
      <c r="N180" s="77">
        <v>443</v>
      </c>
      <c r="O180" s="77">
        <v>205</v>
      </c>
      <c r="P180" s="77">
        <v>371</v>
      </c>
      <c r="Q180" s="77">
        <v>229</v>
      </c>
      <c r="R180" s="77">
        <v>430</v>
      </c>
      <c r="S180" s="77">
        <v>413</v>
      </c>
      <c r="T180" s="77">
        <v>-795</v>
      </c>
      <c r="U180" s="77">
        <v>245</v>
      </c>
      <c r="V180" s="77">
        <v>444</v>
      </c>
      <c r="W180" s="77">
        <v>389</v>
      </c>
      <c r="X180" s="77">
        <v>646</v>
      </c>
      <c r="Y180" s="77">
        <v>252</v>
      </c>
      <c r="Z180">
        <v>147.80000000000001</v>
      </c>
      <c r="AA180">
        <v>295</v>
      </c>
      <c r="AB180">
        <v>-461.1</v>
      </c>
      <c r="AC180">
        <v>-1250.4000000000001</v>
      </c>
      <c r="AD180">
        <v>1530</v>
      </c>
      <c r="AE180">
        <v>267</v>
      </c>
      <c r="AF180">
        <v>841</v>
      </c>
    </row>
    <row r="181" spans="1:32" x14ac:dyDescent="0.2">
      <c r="A181" s="1">
        <v>39566</v>
      </c>
      <c r="B181" s="77">
        <v>396</v>
      </c>
      <c r="C181" s="77">
        <v>0</v>
      </c>
      <c r="D181" s="77">
        <v>188</v>
      </c>
      <c r="E181" s="77">
        <v>-213.5</v>
      </c>
      <c r="F181" s="77">
        <v>527</v>
      </c>
      <c r="G181" s="77">
        <v>-93.5</v>
      </c>
      <c r="H181" s="77">
        <v>296</v>
      </c>
      <c r="I181" s="77">
        <v>383</v>
      </c>
      <c r="J181" s="77">
        <v>250</v>
      </c>
      <c r="K181" s="77">
        <v>-595.5</v>
      </c>
      <c r="L181" s="77">
        <v>534</v>
      </c>
      <c r="M181" s="77">
        <v>307</v>
      </c>
      <c r="N181" s="77">
        <v>433</v>
      </c>
      <c r="O181" s="77">
        <v>296</v>
      </c>
      <c r="P181" s="77">
        <v>360</v>
      </c>
      <c r="Q181" s="77">
        <v>2.9</v>
      </c>
      <c r="R181" s="77">
        <v>371</v>
      </c>
      <c r="S181" s="77">
        <v>384</v>
      </c>
      <c r="T181" s="77">
        <v>-766.4</v>
      </c>
      <c r="U181" s="77">
        <v>241</v>
      </c>
      <c r="V181" s="77">
        <v>455</v>
      </c>
      <c r="W181" s="77">
        <v>391</v>
      </c>
      <c r="X181" s="77">
        <v>707</v>
      </c>
      <c r="Y181" s="77">
        <v>193</v>
      </c>
      <c r="Z181">
        <v>71.400000000000006</v>
      </c>
      <c r="AA181">
        <v>156</v>
      </c>
      <c r="AB181">
        <v>-603.70000000000005</v>
      </c>
      <c r="AC181">
        <v>-1211.5999999999999</v>
      </c>
      <c r="AD181">
        <v>1497</v>
      </c>
      <c r="AE181">
        <v>267</v>
      </c>
      <c r="AF181">
        <v>936</v>
      </c>
    </row>
    <row r="182" spans="1:32" x14ac:dyDescent="0.2">
      <c r="A182" s="1">
        <v>39567</v>
      </c>
      <c r="B182" s="77">
        <v>278</v>
      </c>
      <c r="C182" s="77">
        <v>0</v>
      </c>
      <c r="D182" s="77">
        <v>221</v>
      </c>
      <c r="E182" s="77">
        <v>-86.5</v>
      </c>
      <c r="F182" s="77">
        <v>467</v>
      </c>
      <c r="G182" s="77">
        <v>-134.69999999999999</v>
      </c>
      <c r="H182" s="77">
        <v>200</v>
      </c>
      <c r="I182" s="77">
        <v>443</v>
      </c>
      <c r="J182" s="77">
        <v>336</v>
      </c>
      <c r="K182" s="77">
        <v>-404.5</v>
      </c>
      <c r="L182" s="77">
        <v>489</v>
      </c>
      <c r="M182" s="77">
        <v>442</v>
      </c>
      <c r="N182" s="77">
        <v>433</v>
      </c>
      <c r="O182" s="77">
        <v>279</v>
      </c>
      <c r="P182" s="77">
        <v>369</v>
      </c>
      <c r="Q182" s="77">
        <v>184</v>
      </c>
      <c r="R182" s="77">
        <v>313</v>
      </c>
      <c r="S182" s="77">
        <v>417</v>
      </c>
      <c r="T182" s="77">
        <v>-701.9</v>
      </c>
      <c r="U182" s="77">
        <v>210</v>
      </c>
      <c r="V182" s="77">
        <v>153</v>
      </c>
      <c r="W182" s="77">
        <v>397</v>
      </c>
      <c r="X182" s="77">
        <v>712</v>
      </c>
      <c r="Y182" s="77">
        <v>121</v>
      </c>
      <c r="Z182">
        <v>-39.6</v>
      </c>
      <c r="AA182">
        <v>103</v>
      </c>
      <c r="AB182">
        <v>-430.4</v>
      </c>
      <c r="AC182">
        <v>-1174.0999999999999</v>
      </c>
      <c r="AD182">
        <v>1178</v>
      </c>
      <c r="AE182">
        <v>239</v>
      </c>
      <c r="AF182">
        <v>1027</v>
      </c>
    </row>
    <row r="183" spans="1:32" x14ac:dyDescent="0.2">
      <c r="A183" s="1">
        <v>39568</v>
      </c>
      <c r="B183" s="77">
        <v>178</v>
      </c>
      <c r="C183" s="77">
        <v>0</v>
      </c>
      <c r="D183" s="77">
        <v>550</v>
      </c>
      <c r="E183" s="77">
        <v>256</v>
      </c>
      <c r="F183" s="77">
        <v>530</v>
      </c>
      <c r="G183" s="77">
        <v>146</v>
      </c>
      <c r="H183" s="77">
        <v>153</v>
      </c>
      <c r="I183" s="77">
        <v>549</v>
      </c>
      <c r="J183" s="77">
        <v>415</v>
      </c>
      <c r="K183" s="77">
        <v>-317.60000000000002</v>
      </c>
      <c r="L183" s="77">
        <v>389</v>
      </c>
      <c r="M183" s="77">
        <v>544</v>
      </c>
      <c r="N183" s="77">
        <v>372</v>
      </c>
      <c r="O183" s="77">
        <v>269</v>
      </c>
      <c r="P183" s="77">
        <v>371</v>
      </c>
      <c r="Q183" s="77">
        <v>177</v>
      </c>
      <c r="R183" s="77">
        <v>403</v>
      </c>
      <c r="S183" s="77">
        <v>468</v>
      </c>
      <c r="T183" s="77">
        <v>-507.8</v>
      </c>
      <c r="U183" s="77">
        <v>183</v>
      </c>
      <c r="V183" s="77">
        <v>-0.6</v>
      </c>
      <c r="W183" s="77">
        <v>608</v>
      </c>
      <c r="X183" s="77">
        <v>729</v>
      </c>
      <c r="Y183" s="77">
        <v>126</v>
      </c>
      <c r="Z183">
        <v>-109.5</v>
      </c>
      <c r="AA183">
        <v>243</v>
      </c>
      <c r="AB183">
        <v>-459.2</v>
      </c>
      <c r="AC183">
        <v>-887.1</v>
      </c>
      <c r="AD183">
        <v>700</v>
      </c>
      <c r="AE183">
        <v>316</v>
      </c>
      <c r="AF183">
        <v>1007</v>
      </c>
    </row>
    <row r="184" spans="1:32" x14ac:dyDescent="0.2">
      <c r="A184" s="1">
        <v>39569</v>
      </c>
      <c r="B184" s="77">
        <v>366</v>
      </c>
      <c r="C184" s="77">
        <v>0</v>
      </c>
      <c r="D184" s="77">
        <v>519</v>
      </c>
      <c r="E184" s="77">
        <v>497</v>
      </c>
      <c r="F184" s="77">
        <v>575</v>
      </c>
      <c r="G184" s="77">
        <v>390</v>
      </c>
      <c r="H184" s="77">
        <v>95</v>
      </c>
      <c r="I184" s="77">
        <v>452</v>
      </c>
      <c r="J184" s="77">
        <v>968</v>
      </c>
      <c r="K184" s="77">
        <v>-94</v>
      </c>
      <c r="L184" s="77">
        <v>353</v>
      </c>
      <c r="M184" s="77">
        <v>580</v>
      </c>
      <c r="N184" s="77">
        <v>471</v>
      </c>
      <c r="O184" s="77">
        <v>249</v>
      </c>
      <c r="P184" s="77">
        <v>400</v>
      </c>
      <c r="Q184" s="77">
        <v>247</v>
      </c>
      <c r="R184" s="77">
        <v>506</v>
      </c>
      <c r="S184" s="77">
        <v>366</v>
      </c>
      <c r="T184" s="77">
        <v>-239.9</v>
      </c>
      <c r="U184" s="77">
        <v>146</v>
      </c>
      <c r="V184" s="77">
        <v>-28.6</v>
      </c>
      <c r="W184" s="77">
        <v>1083</v>
      </c>
      <c r="X184" s="77">
        <v>918</v>
      </c>
      <c r="Y184" s="77">
        <v>207</v>
      </c>
      <c r="Z184">
        <v>-123.5</v>
      </c>
      <c r="AA184">
        <v>256</v>
      </c>
      <c r="AB184">
        <v>-577.6</v>
      </c>
      <c r="AC184">
        <v>-546.6</v>
      </c>
      <c r="AD184">
        <v>196</v>
      </c>
      <c r="AE184">
        <v>411</v>
      </c>
      <c r="AF184">
        <v>946</v>
      </c>
    </row>
    <row r="185" spans="1:32" x14ac:dyDescent="0.2">
      <c r="A185" s="1">
        <v>39570</v>
      </c>
      <c r="B185" s="77">
        <v>444</v>
      </c>
      <c r="C185" s="77">
        <v>0</v>
      </c>
      <c r="D185" s="77">
        <v>430</v>
      </c>
      <c r="E185" s="77">
        <v>476</v>
      </c>
      <c r="F185" s="77">
        <v>321</v>
      </c>
      <c r="G185" s="77">
        <v>256</v>
      </c>
      <c r="H185" s="77">
        <v>74</v>
      </c>
      <c r="I185" s="77">
        <v>378</v>
      </c>
      <c r="J185" s="77">
        <v>1196</v>
      </c>
      <c r="K185" s="77">
        <v>405</v>
      </c>
      <c r="L185" s="77">
        <v>321</v>
      </c>
      <c r="M185" s="77">
        <v>556</v>
      </c>
      <c r="N185" s="77">
        <v>416</v>
      </c>
      <c r="O185" s="77">
        <v>276</v>
      </c>
      <c r="P185" s="77">
        <v>344</v>
      </c>
      <c r="Q185" s="77">
        <v>223</v>
      </c>
      <c r="R185" s="77">
        <v>463</v>
      </c>
      <c r="S185" s="77">
        <v>344</v>
      </c>
      <c r="T185" s="77">
        <v>-145</v>
      </c>
      <c r="U185" s="77">
        <v>112</v>
      </c>
      <c r="V185" s="77">
        <v>-118.6</v>
      </c>
      <c r="W185" s="77">
        <v>791</v>
      </c>
      <c r="X185" s="77">
        <v>1131</v>
      </c>
      <c r="Y185" s="77">
        <v>349</v>
      </c>
      <c r="Z185">
        <v>-69.900000000000006</v>
      </c>
      <c r="AA185">
        <v>295</v>
      </c>
      <c r="AB185">
        <v>-492.8</v>
      </c>
      <c r="AC185">
        <v>-323.5</v>
      </c>
      <c r="AD185">
        <v>23</v>
      </c>
      <c r="AE185">
        <v>372</v>
      </c>
      <c r="AF185">
        <v>922</v>
      </c>
    </row>
    <row r="186" spans="1:32" x14ac:dyDescent="0.2">
      <c r="A186" s="1">
        <v>39571</v>
      </c>
      <c r="B186" s="77">
        <v>578</v>
      </c>
      <c r="C186" s="77">
        <v>0</v>
      </c>
      <c r="D186" s="77">
        <v>391</v>
      </c>
      <c r="E186" s="77">
        <v>316</v>
      </c>
      <c r="F186" s="77">
        <v>204</v>
      </c>
      <c r="G186" s="77">
        <v>254</v>
      </c>
      <c r="H186" s="77">
        <v>219</v>
      </c>
      <c r="I186" s="77">
        <v>386</v>
      </c>
      <c r="J186" s="77">
        <v>1349</v>
      </c>
      <c r="K186" s="77">
        <v>345</v>
      </c>
      <c r="L186" s="77">
        <v>270</v>
      </c>
      <c r="M186" s="77">
        <v>560</v>
      </c>
      <c r="N186" s="77">
        <v>340</v>
      </c>
      <c r="O186" s="77">
        <v>333</v>
      </c>
      <c r="P186" s="77">
        <v>357</v>
      </c>
      <c r="Q186" s="77">
        <v>274</v>
      </c>
      <c r="R186" s="77">
        <v>437</v>
      </c>
      <c r="S186" s="77">
        <v>278</v>
      </c>
      <c r="T186" s="77">
        <v>-45.8</v>
      </c>
      <c r="U186" s="77">
        <v>192</v>
      </c>
      <c r="V186" s="77">
        <v>-413.8</v>
      </c>
      <c r="W186" s="77">
        <v>569</v>
      </c>
      <c r="X186" s="77">
        <v>1076</v>
      </c>
      <c r="Y186" s="77">
        <v>492</v>
      </c>
      <c r="Z186">
        <v>-70.5</v>
      </c>
      <c r="AA186">
        <v>326</v>
      </c>
      <c r="AB186">
        <v>-412.6</v>
      </c>
      <c r="AC186">
        <v>-47.3</v>
      </c>
      <c r="AD186">
        <v>-313</v>
      </c>
      <c r="AE186">
        <v>349</v>
      </c>
      <c r="AF186">
        <v>1015</v>
      </c>
    </row>
    <row r="187" spans="1:32" x14ac:dyDescent="0.2">
      <c r="A187" s="1">
        <v>39572</v>
      </c>
      <c r="B187" s="77">
        <v>601</v>
      </c>
      <c r="C187" s="77">
        <v>0</v>
      </c>
      <c r="D187" s="77">
        <v>470</v>
      </c>
      <c r="E187" s="77">
        <v>287</v>
      </c>
      <c r="F187" s="77">
        <v>71</v>
      </c>
      <c r="G187" s="77">
        <v>294</v>
      </c>
      <c r="H187" s="77">
        <v>222</v>
      </c>
      <c r="I187" s="77">
        <v>288</v>
      </c>
      <c r="J187" s="77">
        <v>857</v>
      </c>
      <c r="K187" s="77">
        <v>347</v>
      </c>
      <c r="L187" s="77">
        <v>196</v>
      </c>
      <c r="M187" s="77">
        <v>577</v>
      </c>
      <c r="N187" s="77">
        <v>239</v>
      </c>
      <c r="O187" s="77">
        <v>340</v>
      </c>
      <c r="P187" s="77">
        <v>450</v>
      </c>
      <c r="Q187" s="77">
        <v>156</v>
      </c>
      <c r="R187" s="77">
        <v>387</v>
      </c>
      <c r="S187" s="77">
        <v>355</v>
      </c>
      <c r="T187" s="77">
        <v>13</v>
      </c>
      <c r="U187" s="77">
        <v>282</v>
      </c>
      <c r="V187" s="77">
        <v>-649.5</v>
      </c>
      <c r="W187" s="77">
        <v>369</v>
      </c>
      <c r="X187" s="77">
        <v>1013</v>
      </c>
      <c r="Y187" s="77">
        <v>552</v>
      </c>
      <c r="Z187">
        <v>-44.2</v>
      </c>
      <c r="AA187">
        <v>409</v>
      </c>
      <c r="AB187">
        <v>-623.79999999999995</v>
      </c>
      <c r="AC187">
        <v>-67.8</v>
      </c>
      <c r="AD187">
        <v>-329.4</v>
      </c>
      <c r="AE187">
        <v>208</v>
      </c>
      <c r="AF187">
        <v>1123</v>
      </c>
    </row>
    <row r="188" spans="1:32" x14ac:dyDescent="0.2">
      <c r="A188" s="1">
        <v>39573</v>
      </c>
      <c r="B188" s="77">
        <v>587</v>
      </c>
      <c r="C188" s="77">
        <v>0</v>
      </c>
      <c r="D188" s="77">
        <v>699</v>
      </c>
      <c r="E188" s="77">
        <v>0</v>
      </c>
      <c r="F188" s="77">
        <v>161</v>
      </c>
      <c r="G188" s="77">
        <v>328</v>
      </c>
      <c r="H188" s="77">
        <v>208</v>
      </c>
      <c r="I188" s="77">
        <v>272</v>
      </c>
      <c r="J188" s="77">
        <v>945</v>
      </c>
      <c r="K188" s="77">
        <v>314</v>
      </c>
      <c r="L188" s="77">
        <v>204</v>
      </c>
      <c r="M188" s="77">
        <v>534</v>
      </c>
      <c r="N188" s="77">
        <v>225</v>
      </c>
      <c r="O188" s="77">
        <v>319</v>
      </c>
      <c r="P188" s="77">
        <v>459</v>
      </c>
      <c r="Q188" s="77">
        <v>-16.7</v>
      </c>
      <c r="R188" s="77">
        <v>365</v>
      </c>
      <c r="S188" s="77">
        <v>420</v>
      </c>
      <c r="T188" s="77">
        <v>41</v>
      </c>
      <c r="U188" s="77">
        <v>374</v>
      </c>
      <c r="V188" s="77">
        <v>-824.8</v>
      </c>
      <c r="W188" s="77">
        <v>276</v>
      </c>
      <c r="X188" s="77">
        <v>954</v>
      </c>
      <c r="Y188" s="77">
        <v>538</v>
      </c>
      <c r="Z188">
        <v>7.9</v>
      </c>
      <c r="AA188">
        <v>448</v>
      </c>
      <c r="AB188">
        <v>-410.1</v>
      </c>
      <c r="AC188">
        <v>-97.3</v>
      </c>
      <c r="AD188">
        <v>-331.6</v>
      </c>
      <c r="AE188">
        <v>165</v>
      </c>
      <c r="AF188">
        <v>1226</v>
      </c>
    </row>
    <row r="189" spans="1:32" x14ac:dyDescent="0.2">
      <c r="A189" s="1">
        <v>39574</v>
      </c>
      <c r="B189" s="77">
        <v>553</v>
      </c>
      <c r="C189" s="77">
        <v>0</v>
      </c>
      <c r="D189" s="77">
        <v>576</v>
      </c>
      <c r="E189" s="77">
        <v>0</v>
      </c>
      <c r="F189" s="77">
        <v>383</v>
      </c>
      <c r="G189" s="77">
        <v>421</v>
      </c>
      <c r="H189" s="77">
        <v>234</v>
      </c>
      <c r="I189" s="77">
        <v>377</v>
      </c>
      <c r="J189" s="77">
        <v>1543</v>
      </c>
      <c r="K189" s="77">
        <v>245</v>
      </c>
      <c r="L189" s="77">
        <v>0</v>
      </c>
      <c r="M189" s="77">
        <v>477</v>
      </c>
      <c r="N189" s="77">
        <v>205</v>
      </c>
      <c r="O189" s="77">
        <v>408</v>
      </c>
      <c r="P189" s="77">
        <v>464</v>
      </c>
      <c r="Q189" s="77">
        <v>-368.9</v>
      </c>
      <c r="R189" s="77">
        <v>405</v>
      </c>
      <c r="S189" s="77">
        <v>438</v>
      </c>
      <c r="T189" s="77">
        <v>-19</v>
      </c>
      <c r="U189" s="77">
        <v>482</v>
      </c>
      <c r="V189" s="77">
        <v>-771.5</v>
      </c>
      <c r="W189" s="77">
        <v>269</v>
      </c>
      <c r="X189" s="77">
        <v>950</v>
      </c>
      <c r="Y189" s="77">
        <v>609</v>
      </c>
      <c r="Z189">
        <v>65.900000000000006</v>
      </c>
      <c r="AA189">
        <v>485</v>
      </c>
      <c r="AB189">
        <v>-615.79999999999995</v>
      </c>
      <c r="AC189">
        <v>-118.4</v>
      </c>
      <c r="AD189">
        <v>-597.9</v>
      </c>
      <c r="AE189">
        <v>15</v>
      </c>
      <c r="AF189">
        <v>1125</v>
      </c>
    </row>
    <row r="190" spans="1:32" x14ac:dyDescent="0.2">
      <c r="A190" s="1">
        <v>39575</v>
      </c>
      <c r="B190" s="77">
        <v>508</v>
      </c>
      <c r="C190" s="77">
        <v>0</v>
      </c>
      <c r="D190" s="77">
        <v>668</v>
      </c>
      <c r="E190" s="77">
        <v>0</v>
      </c>
      <c r="F190" s="77">
        <v>482</v>
      </c>
      <c r="G190" s="77">
        <v>331</v>
      </c>
      <c r="H190" s="77">
        <v>73</v>
      </c>
      <c r="I190" s="77">
        <v>256</v>
      </c>
      <c r="J190" s="77">
        <v>1793</v>
      </c>
      <c r="K190" s="77">
        <v>296</v>
      </c>
      <c r="L190" s="77">
        <v>0</v>
      </c>
      <c r="M190" s="77">
        <v>393</v>
      </c>
      <c r="N190" s="77">
        <v>232</v>
      </c>
      <c r="O190" s="77">
        <v>467</v>
      </c>
      <c r="P190" s="77">
        <v>463</v>
      </c>
      <c r="Q190" s="77">
        <v>-645.1</v>
      </c>
      <c r="R190" s="77">
        <v>395</v>
      </c>
      <c r="S190" s="77">
        <v>414</v>
      </c>
      <c r="T190" s="77">
        <v>-117.2</v>
      </c>
      <c r="U190" s="77">
        <v>565</v>
      </c>
      <c r="V190" s="77">
        <v>-742.3</v>
      </c>
      <c r="W190" s="77">
        <v>16</v>
      </c>
      <c r="X190" s="77">
        <v>966</v>
      </c>
      <c r="Y190" s="77">
        <v>552</v>
      </c>
      <c r="Z190">
        <v>54.4</v>
      </c>
      <c r="AA190">
        <v>429</v>
      </c>
      <c r="AB190">
        <v>-802.4</v>
      </c>
      <c r="AC190">
        <v>-134.4</v>
      </c>
      <c r="AD190">
        <v>-652.20000000000005</v>
      </c>
      <c r="AE190">
        <v>-345.1</v>
      </c>
      <c r="AF190">
        <v>1130</v>
      </c>
    </row>
    <row r="191" spans="1:32" x14ac:dyDescent="0.2">
      <c r="A191" s="1">
        <v>39576</v>
      </c>
      <c r="B191" s="77">
        <v>491</v>
      </c>
      <c r="C191" s="77">
        <v>0</v>
      </c>
      <c r="D191" s="77">
        <v>160</v>
      </c>
      <c r="E191" s="77">
        <v>0</v>
      </c>
      <c r="F191" s="77">
        <v>1126</v>
      </c>
      <c r="G191" s="77">
        <v>276</v>
      </c>
      <c r="H191" s="77">
        <v>19</v>
      </c>
      <c r="I191" s="77">
        <v>247</v>
      </c>
      <c r="J191" s="77">
        <v>2365</v>
      </c>
      <c r="K191" s="77">
        <v>98</v>
      </c>
      <c r="L191" s="77">
        <v>0</v>
      </c>
      <c r="M191" s="77">
        <v>296</v>
      </c>
      <c r="N191" s="77">
        <v>228</v>
      </c>
      <c r="O191" s="77">
        <v>505</v>
      </c>
      <c r="P191" s="77">
        <v>456</v>
      </c>
      <c r="Q191" s="77">
        <v>-904.1</v>
      </c>
      <c r="R191" s="77">
        <v>240</v>
      </c>
      <c r="S191" s="77">
        <v>432</v>
      </c>
      <c r="T191" s="77">
        <v>-112.9</v>
      </c>
      <c r="U191" s="77">
        <v>573</v>
      </c>
      <c r="V191" s="77">
        <v>-756.5</v>
      </c>
      <c r="W191" s="77">
        <v>-500.3</v>
      </c>
      <c r="X191" s="77">
        <v>802</v>
      </c>
      <c r="Y191" s="77">
        <v>477</v>
      </c>
      <c r="Z191">
        <v>24.4</v>
      </c>
      <c r="AA191">
        <v>345</v>
      </c>
      <c r="AB191">
        <v>-741</v>
      </c>
      <c r="AC191">
        <v>-408.1</v>
      </c>
      <c r="AD191">
        <v>-375.9</v>
      </c>
      <c r="AE191">
        <v>-675.7</v>
      </c>
      <c r="AF191">
        <v>1081</v>
      </c>
    </row>
    <row r="192" spans="1:32" x14ac:dyDescent="0.2">
      <c r="A192" s="1">
        <v>39577</v>
      </c>
      <c r="B192" s="77">
        <v>447</v>
      </c>
      <c r="C192" s="77">
        <v>0</v>
      </c>
      <c r="D192" s="77">
        <v>14</v>
      </c>
      <c r="E192" s="77">
        <v>11</v>
      </c>
      <c r="F192" s="77">
        <v>1047</v>
      </c>
      <c r="G192" s="77">
        <v>211</v>
      </c>
      <c r="H192" s="77">
        <v>101</v>
      </c>
      <c r="I192" s="77">
        <v>14</v>
      </c>
      <c r="J192" s="77">
        <v>2019</v>
      </c>
      <c r="K192" s="77">
        <v>22</v>
      </c>
      <c r="L192" s="77">
        <v>0</v>
      </c>
      <c r="M192" s="77">
        <v>184</v>
      </c>
      <c r="N192" s="77">
        <v>208</v>
      </c>
      <c r="O192" s="77">
        <v>499</v>
      </c>
      <c r="P192" s="77">
        <v>508</v>
      </c>
      <c r="Q192" s="77">
        <v>-1131.3</v>
      </c>
      <c r="R192" s="77">
        <v>143</v>
      </c>
      <c r="S192" s="77">
        <v>467</v>
      </c>
      <c r="T192" s="77">
        <v>-107.1</v>
      </c>
      <c r="U192" s="77">
        <v>619</v>
      </c>
      <c r="V192" s="77">
        <v>-585.6</v>
      </c>
      <c r="W192" s="77">
        <v>-289</v>
      </c>
      <c r="X192" s="77">
        <v>644</v>
      </c>
      <c r="Y192" s="77">
        <v>460</v>
      </c>
      <c r="Z192">
        <v>-25.7</v>
      </c>
      <c r="AA192">
        <v>300</v>
      </c>
      <c r="AB192">
        <v>-680.9</v>
      </c>
      <c r="AC192">
        <v>-439.4</v>
      </c>
      <c r="AD192">
        <v>-293.3</v>
      </c>
      <c r="AE192">
        <v>-835.6</v>
      </c>
      <c r="AF192">
        <v>1012</v>
      </c>
    </row>
    <row r="193" spans="1:32" x14ac:dyDescent="0.2">
      <c r="A193" s="1">
        <v>39578</v>
      </c>
      <c r="B193" s="77">
        <v>441</v>
      </c>
      <c r="C193" s="77">
        <v>0</v>
      </c>
      <c r="D193" s="77">
        <v>359</v>
      </c>
      <c r="E193" s="77">
        <v>356</v>
      </c>
      <c r="F193" s="77">
        <v>956</v>
      </c>
      <c r="G193" s="77">
        <v>129</v>
      </c>
      <c r="H193" s="77">
        <v>-3.8</v>
      </c>
      <c r="I193" s="77">
        <v>251</v>
      </c>
      <c r="J193" s="77">
        <v>1064</v>
      </c>
      <c r="K193" s="77">
        <v>51</v>
      </c>
      <c r="L193" s="77">
        <v>0</v>
      </c>
      <c r="M193" s="77">
        <v>150</v>
      </c>
      <c r="N193" s="77">
        <v>155</v>
      </c>
      <c r="O193" s="77">
        <v>306</v>
      </c>
      <c r="P193" s="77">
        <v>546</v>
      </c>
      <c r="Q193" s="77">
        <v>-1348.1</v>
      </c>
      <c r="R193" s="77">
        <v>227</v>
      </c>
      <c r="S193" s="77">
        <v>446</v>
      </c>
      <c r="T193" s="77">
        <v>-149.30000000000001</v>
      </c>
      <c r="U193" s="77">
        <v>604</v>
      </c>
      <c r="V193" s="77">
        <v>23</v>
      </c>
      <c r="W193" s="77">
        <v>-123.2</v>
      </c>
      <c r="X193" s="77">
        <v>641</v>
      </c>
      <c r="Y193" s="77">
        <v>319</v>
      </c>
      <c r="Z193">
        <v>-49.2</v>
      </c>
      <c r="AA193">
        <v>309</v>
      </c>
      <c r="AB193">
        <v>-519.1</v>
      </c>
      <c r="AC193">
        <v>-634.1</v>
      </c>
      <c r="AD193">
        <v>53</v>
      </c>
      <c r="AE193">
        <v>-852.2</v>
      </c>
      <c r="AF193">
        <v>936</v>
      </c>
    </row>
    <row r="194" spans="1:32" x14ac:dyDescent="0.2">
      <c r="A194" s="1">
        <v>39579</v>
      </c>
      <c r="B194" s="77">
        <v>353</v>
      </c>
      <c r="C194" s="77">
        <v>0</v>
      </c>
      <c r="D194" s="77">
        <v>528</v>
      </c>
      <c r="E194" s="77">
        <v>467</v>
      </c>
      <c r="F194" s="77">
        <v>973</v>
      </c>
      <c r="G194" s="77">
        <v>150</v>
      </c>
      <c r="H194" s="77">
        <v>107</v>
      </c>
      <c r="I194" s="77">
        <v>558</v>
      </c>
      <c r="J194" s="77">
        <v>546</v>
      </c>
      <c r="K194" s="77">
        <v>392</v>
      </c>
      <c r="L194" s="77">
        <v>0</v>
      </c>
      <c r="M194" s="77">
        <v>157</v>
      </c>
      <c r="N194" s="77">
        <v>230</v>
      </c>
      <c r="O194" s="77">
        <v>272</v>
      </c>
      <c r="P194" s="77">
        <v>475</v>
      </c>
      <c r="Q194" s="77">
        <v>-1440</v>
      </c>
      <c r="R194" s="77">
        <v>385</v>
      </c>
      <c r="S194" s="77">
        <v>307</v>
      </c>
      <c r="T194" s="77">
        <v>-263.39999999999998</v>
      </c>
      <c r="U194" s="77">
        <v>586</v>
      </c>
      <c r="V194" s="77">
        <v>551</v>
      </c>
      <c r="W194" s="77">
        <v>10</v>
      </c>
      <c r="X194" s="77">
        <v>619</v>
      </c>
      <c r="Y194" s="77">
        <v>255</v>
      </c>
      <c r="Z194">
        <v>104.5</v>
      </c>
      <c r="AA194">
        <v>265</v>
      </c>
      <c r="AB194">
        <v>-558.5</v>
      </c>
      <c r="AC194">
        <v>-599.6</v>
      </c>
      <c r="AD194">
        <v>81</v>
      </c>
      <c r="AE194">
        <v>-752.4</v>
      </c>
      <c r="AF194">
        <v>798</v>
      </c>
    </row>
    <row r="195" spans="1:32" x14ac:dyDescent="0.2">
      <c r="A195" s="1">
        <v>39580</v>
      </c>
      <c r="B195" s="77">
        <v>301</v>
      </c>
      <c r="C195" s="77">
        <v>0</v>
      </c>
      <c r="D195" s="77">
        <v>949</v>
      </c>
      <c r="E195" s="77">
        <v>537</v>
      </c>
      <c r="F195" s="77">
        <v>451</v>
      </c>
      <c r="G195" s="77">
        <v>219</v>
      </c>
      <c r="H195" s="77">
        <v>241</v>
      </c>
      <c r="I195" s="77">
        <v>1086</v>
      </c>
      <c r="J195" s="77">
        <v>533</v>
      </c>
      <c r="K195" s="77">
        <v>696</v>
      </c>
      <c r="L195" s="77">
        <v>0</v>
      </c>
      <c r="M195" s="77">
        <v>164</v>
      </c>
      <c r="N195" s="77">
        <v>175</v>
      </c>
      <c r="O195" s="77">
        <v>235</v>
      </c>
      <c r="P195" s="77">
        <v>435</v>
      </c>
      <c r="Q195" s="77">
        <v>-1607.1</v>
      </c>
      <c r="R195" s="77">
        <v>514</v>
      </c>
      <c r="S195" s="77">
        <v>306</v>
      </c>
      <c r="T195" s="77">
        <v>-479</v>
      </c>
      <c r="U195" s="77">
        <v>512</v>
      </c>
      <c r="V195" s="77">
        <v>944</v>
      </c>
      <c r="W195" s="77">
        <v>99</v>
      </c>
      <c r="X195" s="77">
        <v>611</v>
      </c>
      <c r="Y195" s="77">
        <v>231</v>
      </c>
      <c r="Z195">
        <v>134.9</v>
      </c>
      <c r="AA195">
        <v>231</v>
      </c>
      <c r="AB195">
        <v>-800</v>
      </c>
      <c r="AC195">
        <v>-537.20000000000005</v>
      </c>
      <c r="AD195">
        <v>167</v>
      </c>
      <c r="AE195">
        <v>-851.5</v>
      </c>
      <c r="AF195">
        <v>583</v>
      </c>
    </row>
    <row r="196" spans="1:32" x14ac:dyDescent="0.2">
      <c r="A196" s="1">
        <v>39581</v>
      </c>
      <c r="B196" s="77">
        <v>243</v>
      </c>
      <c r="C196" s="77">
        <v>24</v>
      </c>
      <c r="D196" s="77">
        <v>1121</v>
      </c>
      <c r="E196" s="77">
        <v>541</v>
      </c>
      <c r="F196" s="77">
        <v>787</v>
      </c>
      <c r="G196" s="77">
        <v>217</v>
      </c>
      <c r="H196" s="77">
        <v>238</v>
      </c>
      <c r="I196" s="77">
        <v>1991</v>
      </c>
      <c r="J196" s="77">
        <v>454</v>
      </c>
      <c r="K196" s="77">
        <v>698</v>
      </c>
      <c r="L196" s="77">
        <v>0</v>
      </c>
      <c r="M196" s="77">
        <v>178</v>
      </c>
      <c r="N196" s="77">
        <v>126</v>
      </c>
      <c r="O196" s="77">
        <v>160</v>
      </c>
      <c r="P196" s="77">
        <v>388</v>
      </c>
      <c r="Q196" s="77">
        <v>-1399.9</v>
      </c>
      <c r="R196" s="77">
        <v>487</v>
      </c>
      <c r="S196" s="77">
        <v>241</v>
      </c>
      <c r="T196" s="77">
        <v>-613.1</v>
      </c>
      <c r="U196" s="77">
        <v>436</v>
      </c>
      <c r="V196" s="77">
        <v>1079</v>
      </c>
      <c r="W196" s="77">
        <v>121</v>
      </c>
      <c r="X196" s="77">
        <v>567</v>
      </c>
      <c r="Y196" s="77">
        <v>190</v>
      </c>
      <c r="Z196">
        <v>120.1</v>
      </c>
      <c r="AA196">
        <v>156</v>
      </c>
      <c r="AB196">
        <v>-886.6</v>
      </c>
      <c r="AC196">
        <v>-430.1</v>
      </c>
      <c r="AD196">
        <v>383</v>
      </c>
      <c r="AE196">
        <v>-728.3</v>
      </c>
      <c r="AF196">
        <v>557</v>
      </c>
    </row>
    <row r="197" spans="1:32" x14ac:dyDescent="0.2">
      <c r="A197" s="1">
        <v>39582</v>
      </c>
      <c r="B197" s="77">
        <v>202</v>
      </c>
      <c r="C197" s="77">
        <v>0</v>
      </c>
      <c r="D197" s="77">
        <v>994</v>
      </c>
      <c r="E197" s="77">
        <v>438</v>
      </c>
      <c r="F197" s="77">
        <v>1010</v>
      </c>
      <c r="G197" s="77">
        <v>271</v>
      </c>
      <c r="H197" s="77">
        <v>314</v>
      </c>
      <c r="I197" s="77">
        <v>2279</v>
      </c>
      <c r="J197" s="77">
        <v>414</v>
      </c>
      <c r="K197" s="77">
        <v>622</v>
      </c>
      <c r="L197" s="77">
        <v>0</v>
      </c>
      <c r="M197" s="77">
        <v>0</v>
      </c>
      <c r="N197" s="77">
        <v>109</v>
      </c>
      <c r="O197" s="77">
        <v>106</v>
      </c>
      <c r="P197" s="77">
        <v>438</v>
      </c>
      <c r="Q197" s="77">
        <v>-998</v>
      </c>
      <c r="R197" s="77">
        <v>414</v>
      </c>
      <c r="S197" s="77">
        <v>196</v>
      </c>
      <c r="T197" s="77">
        <v>-568.20000000000005</v>
      </c>
      <c r="U197" s="77">
        <v>410</v>
      </c>
      <c r="V197" s="77">
        <v>1038</v>
      </c>
      <c r="W197" s="77">
        <v>126</v>
      </c>
      <c r="X197" s="77">
        <v>510</v>
      </c>
      <c r="Y197" s="77">
        <v>283</v>
      </c>
      <c r="Z197">
        <v>119.9</v>
      </c>
      <c r="AA197">
        <v>153</v>
      </c>
      <c r="AB197">
        <v>-818.4</v>
      </c>
      <c r="AC197">
        <v>-480.1</v>
      </c>
      <c r="AD197">
        <v>555</v>
      </c>
      <c r="AE197">
        <v>-441.1</v>
      </c>
      <c r="AF197">
        <v>530</v>
      </c>
    </row>
    <row r="198" spans="1:32" x14ac:dyDescent="0.2">
      <c r="A198" s="1">
        <v>39583</v>
      </c>
      <c r="B198" s="77">
        <v>269</v>
      </c>
      <c r="C198" s="77">
        <v>0</v>
      </c>
      <c r="D198" s="77">
        <v>878</v>
      </c>
      <c r="E198" s="77">
        <v>256</v>
      </c>
      <c r="F198" s="77">
        <v>916</v>
      </c>
      <c r="G198" s="77">
        <v>352</v>
      </c>
      <c r="H198" s="77">
        <v>402</v>
      </c>
      <c r="I198" s="77">
        <v>2669</v>
      </c>
      <c r="J198" s="77">
        <v>415</v>
      </c>
      <c r="K198" s="77">
        <v>186</v>
      </c>
      <c r="L198" s="77">
        <v>0</v>
      </c>
      <c r="M198" s="77">
        <v>0</v>
      </c>
      <c r="N198" s="77">
        <v>148</v>
      </c>
      <c r="O198" s="77">
        <v>95</v>
      </c>
      <c r="P198" s="77">
        <v>532</v>
      </c>
      <c r="Q198" s="77">
        <v>-833</v>
      </c>
      <c r="R198" s="77">
        <v>437</v>
      </c>
      <c r="S198" s="77">
        <v>234</v>
      </c>
      <c r="T198" s="77">
        <v>-610.4</v>
      </c>
      <c r="U198" s="77">
        <v>469</v>
      </c>
      <c r="V198" s="77">
        <v>1041</v>
      </c>
      <c r="W198" s="77">
        <v>103</v>
      </c>
      <c r="X198" s="77">
        <v>507</v>
      </c>
      <c r="Y198" s="77">
        <v>385</v>
      </c>
      <c r="Z198">
        <v>138.69999999999999</v>
      </c>
      <c r="AA198">
        <v>131</v>
      </c>
      <c r="AB198">
        <v>-1027.4000000000001</v>
      </c>
      <c r="AC198">
        <v>-263.39999999999998</v>
      </c>
      <c r="AD198">
        <v>468</v>
      </c>
      <c r="AE198">
        <v>-156.19999999999999</v>
      </c>
      <c r="AF198">
        <v>566</v>
      </c>
    </row>
    <row r="199" spans="1:32" x14ac:dyDescent="0.2">
      <c r="A199" s="1">
        <v>39584</v>
      </c>
      <c r="B199" s="77">
        <v>276</v>
      </c>
      <c r="C199" s="77">
        <v>0</v>
      </c>
      <c r="D199" s="77">
        <v>787</v>
      </c>
      <c r="E199" s="77">
        <v>117</v>
      </c>
      <c r="F199" s="77">
        <v>616</v>
      </c>
      <c r="G199" s="77">
        <v>504</v>
      </c>
      <c r="H199" s="77">
        <v>322</v>
      </c>
      <c r="I199" s="77">
        <v>2312</v>
      </c>
      <c r="J199" s="77">
        <v>557</v>
      </c>
      <c r="K199" s="77">
        <v>-7</v>
      </c>
      <c r="L199" s="77">
        <v>0</v>
      </c>
      <c r="M199" s="77">
        <v>0</v>
      </c>
      <c r="N199" s="77">
        <v>193</v>
      </c>
      <c r="O199" s="77">
        <v>128</v>
      </c>
      <c r="P199" s="77">
        <v>561</v>
      </c>
      <c r="Q199" s="77">
        <v>-953.6</v>
      </c>
      <c r="R199" s="77">
        <v>380</v>
      </c>
      <c r="S199" s="77">
        <v>234</v>
      </c>
      <c r="T199" s="77">
        <v>-657.9</v>
      </c>
      <c r="U199" s="77">
        <v>480</v>
      </c>
      <c r="V199" s="77">
        <v>973</v>
      </c>
      <c r="W199" s="77">
        <v>86</v>
      </c>
      <c r="X199" s="77">
        <v>505</v>
      </c>
      <c r="Y199" s="77">
        <v>362</v>
      </c>
      <c r="Z199">
        <v>198.5</v>
      </c>
      <c r="AA199">
        <v>164</v>
      </c>
      <c r="AB199">
        <v>-1522.7</v>
      </c>
      <c r="AC199">
        <v>-242.7</v>
      </c>
      <c r="AD199">
        <v>447</v>
      </c>
      <c r="AE199">
        <v>2.1</v>
      </c>
      <c r="AF199">
        <v>564</v>
      </c>
    </row>
    <row r="200" spans="1:32" x14ac:dyDescent="0.2">
      <c r="A200" s="1">
        <v>39585</v>
      </c>
      <c r="B200" s="77">
        <v>312</v>
      </c>
      <c r="C200" s="77">
        <v>0</v>
      </c>
      <c r="D200" s="77">
        <v>681</v>
      </c>
      <c r="E200" s="77">
        <v>24</v>
      </c>
      <c r="F200" s="77">
        <v>76</v>
      </c>
      <c r="G200" s="77">
        <v>730</v>
      </c>
      <c r="H200" s="77">
        <v>305</v>
      </c>
      <c r="I200" s="77">
        <v>1798</v>
      </c>
      <c r="J200" s="77">
        <v>659</v>
      </c>
      <c r="K200" s="77">
        <v>-12.1</v>
      </c>
      <c r="L200" s="77">
        <v>0</v>
      </c>
      <c r="M200" s="77">
        <v>0</v>
      </c>
      <c r="N200" s="77">
        <v>239</v>
      </c>
      <c r="O200" s="77">
        <v>292</v>
      </c>
      <c r="P200" s="77">
        <v>545</v>
      </c>
      <c r="Q200" s="77">
        <v>-813.2</v>
      </c>
      <c r="R200" s="77">
        <v>263</v>
      </c>
      <c r="S200" s="77">
        <v>365</v>
      </c>
      <c r="T200" s="77">
        <v>-585.5</v>
      </c>
      <c r="U200" s="77">
        <v>448</v>
      </c>
      <c r="V200" s="77">
        <v>853</v>
      </c>
      <c r="W200" s="77">
        <v>85</v>
      </c>
      <c r="X200" s="77">
        <v>433</v>
      </c>
      <c r="Y200" s="77">
        <v>434</v>
      </c>
      <c r="Z200">
        <v>90.2</v>
      </c>
      <c r="AA200">
        <v>109</v>
      </c>
      <c r="AB200">
        <v>-1815.3</v>
      </c>
      <c r="AC200">
        <v>-326.3</v>
      </c>
      <c r="AD200">
        <v>332</v>
      </c>
      <c r="AE200">
        <v>31</v>
      </c>
      <c r="AF200">
        <v>580</v>
      </c>
    </row>
    <row r="201" spans="1:32" x14ac:dyDescent="0.2">
      <c r="A201" s="1">
        <v>39586</v>
      </c>
      <c r="B201" s="77">
        <v>324</v>
      </c>
      <c r="C201" s="77">
        <v>0</v>
      </c>
      <c r="D201" s="77">
        <v>985</v>
      </c>
      <c r="E201" s="77">
        <v>-7.5</v>
      </c>
      <c r="F201" s="77">
        <v>-224.2</v>
      </c>
      <c r="G201" s="77">
        <v>809</v>
      </c>
      <c r="H201" s="77">
        <v>220</v>
      </c>
      <c r="I201" s="77">
        <v>1378</v>
      </c>
      <c r="J201" s="77">
        <v>779</v>
      </c>
      <c r="K201" s="77">
        <v>-2.7</v>
      </c>
      <c r="L201" s="77">
        <v>112</v>
      </c>
      <c r="M201" s="77">
        <v>0</v>
      </c>
      <c r="N201" s="77">
        <v>247</v>
      </c>
      <c r="O201" s="77">
        <v>279</v>
      </c>
      <c r="P201" s="77">
        <v>474</v>
      </c>
      <c r="Q201" s="77">
        <v>-506.1</v>
      </c>
      <c r="R201" s="77">
        <v>209</v>
      </c>
      <c r="S201" s="77">
        <v>407</v>
      </c>
      <c r="T201" s="77">
        <v>-656</v>
      </c>
      <c r="U201" s="77">
        <v>429</v>
      </c>
      <c r="V201" s="77">
        <v>404</v>
      </c>
      <c r="W201" s="77">
        <v>88</v>
      </c>
      <c r="X201" s="77">
        <v>408</v>
      </c>
      <c r="Y201" s="77">
        <v>492</v>
      </c>
      <c r="Z201">
        <v>-122.2</v>
      </c>
      <c r="AA201">
        <v>104</v>
      </c>
      <c r="AB201">
        <v>-2041.1</v>
      </c>
      <c r="AC201">
        <v>-392.3</v>
      </c>
      <c r="AD201">
        <v>212</v>
      </c>
      <c r="AE201">
        <v>77</v>
      </c>
      <c r="AF201">
        <v>605</v>
      </c>
    </row>
    <row r="202" spans="1:32" x14ac:dyDescent="0.2">
      <c r="A202" s="1">
        <v>39587</v>
      </c>
      <c r="B202" s="77">
        <v>291</v>
      </c>
      <c r="C202" s="77">
        <v>0</v>
      </c>
      <c r="D202" s="77">
        <v>1686</v>
      </c>
      <c r="E202" s="77">
        <v>16</v>
      </c>
      <c r="F202" s="77">
        <v>98</v>
      </c>
      <c r="G202" s="77">
        <v>776</v>
      </c>
      <c r="H202" s="77">
        <v>100</v>
      </c>
      <c r="I202" s="77">
        <v>930</v>
      </c>
      <c r="J202" s="77">
        <v>960</v>
      </c>
      <c r="K202" s="77">
        <v>0</v>
      </c>
      <c r="L202" s="77">
        <v>0</v>
      </c>
      <c r="M202" s="77">
        <v>0</v>
      </c>
      <c r="N202" s="77">
        <v>310</v>
      </c>
      <c r="O202" s="77">
        <v>275</v>
      </c>
      <c r="P202" s="77">
        <v>480</v>
      </c>
      <c r="Q202" s="77">
        <v>-209</v>
      </c>
      <c r="R202" s="77">
        <v>171</v>
      </c>
      <c r="S202" s="77">
        <v>336</v>
      </c>
      <c r="T202" s="77">
        <v>-560.20000000000005</v>
      </c>
      <c r="U202" s="77">
        <v>459</v>
      </c>
      <c r="V202" s="77">
        <v>218</v>
      </c>
      <c r="W202" s="77">
        <v>121</v>
      </c>
      <c r="X202" s="77">
        <v>353</v>
      </c>
      <c r="Y202" s="77">
        <v>570</v>
      </c>
      <c r="Z202">
        <v>-248.6</v>
      </c>
      <c r="AA202">
        <v>88</v>
      </c>
      <c r="AB202">
        <v>-2352.1</v>
      </c>
      <c r="AC202">
        <v>-502.8</v>
      </c>
      <c r="AD202">
        <v>91</v>
      </c>
      <c r="AE202">
        <v>222</v>
      </c>
      <c r="AF202">
        <v>539</v>
      </c>
    </row>
    <row r="203" spans="1:32" x14ac:dyDescent="0.2">
      <c r="A203" s="1">
        <v>39588</v>
      </c>
      <c r="B203" s="77">
        <v>281</v>
      </c>
      <c r="C203" s="77">
        <v>0</v>
      </c>
      <c r="D203" s="77">
        <v>1813</v>
      </c>
      <c r="E203" s="77">
        <v>-13.6</v>
      </c>
      <c r="F203" s="77">
        <v>1029</v>
      </c>
      <c r="G203" s="77">
        <v>651</v>
      </c>
      <c r="H203" s="77">
        <v>174</v>
      </c>
      <c r="I203" s="77">
        <v>923</v>
      </c>
      <c r="J203" s="77">
        <v>895</v>
      </c>
      <c r="K203" s="77">
        <v>0</v>
      </c>
      <c r="L203" s="77">
        <v>76</v>
      </c>
      <c r="M203" s="77">
        <v>0</v>
      </c>
      <c r="N203" s="77">
        <v>320</v>
      </c>
      <c r="O203" s="77">
        <v>260</v>
      </c>
      <c r="P203" s="77">
        <v>539</v>
      </c>
      <c r="Q203" s="77">
        <v>-233.6</v>
      </c>
      <c r="R203" s="77">
        <v>173</v>
      </c>
      <c r="S203" s="77">
        <v>334</v>
      </c>
      <c r="T203" s="77">
        <v>-342.2</v>
      </c>
      <c r="U203" s="77">
        <v>445</v>
      </c>
      <c r="V203" s="77">
        <v>-1.7</v>
      </c>
      <c r="W203" s="77">
        <v>106</v>
      </c>
      <c r="X203" s="77">
        <v>331</v>
      </c>
      <c r="Y203" s="77">
        <v>580</v>
      </c>
      <c r="Z203">
        <v>-289</v>
      </c>
      <c r="AA203">
        <v>109</v>
      </c>
      <c r="AB203">
        <v>-2555.6999999999998</v>
      </c>
      <c r="AC203">
        <v>-655.4</v>
      </c>
      <c r="AD203">
        <v>138</v>
      </c>
      <c r="AE203">
        <v>283</v>
      </c>
      <c r="AF203">
        <v>537</v>
      </c>
    </row>
    <row r="204" spans="1:32" x14ac:dyDescent="0.2">
      <c r="A204" s="1">
        <v>39589</v>
      </c>
      <c r="B204" s="77">
        <v>300</v>
      </c>
      <c r="C204" s="77">
        <v>0</v>
      </c>
      <c r="D204" s="77">
        <v>1751</v>
      </c>
      <c r="E204" s="77">
        <v>-4.7</v>
      </c>
      <c r="F204" s="77">
        <v>1786</v>
      </c>
      <c r="G204" s="77">
        <v>490</v>
      </c>
      <c r="H204" s="77">
        <v>83</v>
      </c>
      <c r="I204" s="77">
        <v>822</v>
      </c>
      <c r="J204" s="77">
        <v>949</v>
      </c>
      <c r="K204" s="77">
        <v>0</v>
      </c>
      <c r="L204" s="77">
        <v>9.5</v>
      </c>
      <c r="M204" s="77">
        <v>0</v>
      </c>
      <c r="N204" s="77">
        <v>263</v>
      </c>
      <c r="O204" s="77">
        <v>263</v>
      </c>
      <c r="P204" s="77">
        <v>621</v>
      </c>
      <c r="Q204" s="77">
        <v>-397.4</v>
      </c>
      <c r="R204" s="77">
        <v>224</v>
      </c>
      <c r="S204" s="77">
        <v>355</v>
      </c>
      <c r="T204" s="77">
        <v>-368.3</v>
      </c>
      <c r="U204" s="77">
        <v>402</v>
      </c>
      <c r="V204" s="77">
        <v>34</v>
      </c>
      <c r="W204" s="77">
        <v>79</v>
      </c>
      <c r="X204" s="77">
        <v>223</v>
      </c>
      <c r="Y204" s="77">
        <v>544</v>
      </c>
      <c r="Z204">
        <v>-244</v>
      </c>
      <c r="AA204">
        <v>12</v>
      </c>
      <c r="AB204">
        <v>-2655.4</v>
      </c>
      <c r="AC204">
        <v>-631.6</v>
      </c>
      <c r="AD204">
        <v>594</v>
      </c>
      <c r="AE204">
        <v>260</v>
      </c>
      <c r="AF204">
        <v>586</v>
      </c>
    </row>
    <row r="205" spans="1:32" x14ac:dyDescent="0.2">
      <c r="A205" s="1">
        <v>39590</v>
      </c>
      <c r="B205" s="77">
        <v>350</v>
      </c>
      <c r="C205" s="77">
        <v>0</v>
      </c>
      <c r="D205" s="77">
        <v>1326</v>
      </c>
      <c r="E205" s="77">
        <v>100</v>
      </c>
      <c r="F205" s="77">
        <v>2242</v>
      </c>
      <c r="G205" s="77">
        <v>411</v>
      </c>
      <c r="H205" s="77">
        <v>193</v>
      </c>
      <c r="I205" s="77">
        <v>918</v>
      </c>
      <c r="J205" s="77">
        <v>878</v>
      </c>
      <c r="K205" s="77">
        <v>38</v>
      </c>
      <c r="L205" s="77">
        <v>8.4</v>
      </c>
      <c r="M205" s="77">
        <v>236</v>
      </c>
      <c r="N205" s="77">
        <v>277</v>
      </c>
      <c r="O205" s="77">
        <v>258</v>
      </c>
      <c r="P205" s="77">
        <v>578</v>
      </c>
      <c r="Q205" s="77">
        <v>-302.3</v>
      </c>
      <c r="R205" s="77">
        <v>272</v>
      </c>
      <c r="S205" s="77">
        <v>267</v>
      </c>
      <c r="T205" s="77">
        <v>-411</v>
      </c>
      <c r="U205" s="77">
        <v>342</v>
      </c>
      <c r="V205" s="77">
        <v>119</v>
      </c>
      <c r="W205" s="77">
        <v>67</v>
      </c>
      <c r="X205" s="77">
        <v>154</v>
      </c>
      <c r="Y205" s="77">
        <v>428</v>
      </c>
      <c r="Z205">
        <v>-249.3</v>
      </c>
      <c r="AA205">
        <v>51</v>
      </c>
      <c r="AB205">
        <v>-2375.6</v>
      </c>
      <c r="AC205">
        <v>-862.6</v>
      </c>
      <c r="AD205">
        <v>1170</v>
      </c>
      <c r="AE205">
        <v>259</v>
      </c>
      <c r="AF205">
        <v>494</v>
      </c>
    </row>
    <row r="206" spans="1:32" x14ac:dyDescent="0.2">
      <c r="A206" s="1">
        <v>39591</v>
      </c>
      <c r="B206" s="77">
        <v>392</v>
      </c>
      <c r="C206" s="77">
        <v>0</v>
      </c>
      <c r="D206" s="77">
        <v>456</v>
      </c>
      <c r="E206" s="77">
        <v>156</v>
      </c>
      <c r="F206" s="77">
        <v>2376</v>
      </c>
      <c r="G206" s="77">
        <v>431</v>
      </c>
      <c r="H206" s="77">
        <v>154</v>
      </c>
      <c r="I206" s="77">
        <v>1057</v>
      </c>
      <c r="J206" s="77">
        <v>682</v>
      </c>
      <c r="K206" s="77">
        <v>437</v>
      </c>
      <c r="L206" s="77">
        <v>65</v>
      </c>
      <c r="M206" s="77">
        <v>200</v>
      </c>
      <c r="N206" s="77">
        <v>282</v>
      </c>
      <c r="O206" s="77">
        <v>217</v>
      </c>
      <c r="P206" s="77">
        <v>546</v>
      </c>
      <c r="Q206" s="77">
        <v>189</v>
      </c>
      <c r="R206" s="77">
        <v>282</v>
      </c>
      <c r="S206" s="77">
        <v>176</v>
      </c>
      <c r="T206" s="77">
        <v>-322.7</v>
      </c>
      <c r="U206" s="77">
        <v>289</v>
      </c>
      <c r="V206" s="77">
        <v>75</v>
      </c>
      <c r="W206" s="77">
        <v>88</v>
      </c>
      <c r="X206" s="77">
        <v>97</v>
      </c>
      <c r="Y206" s="77">
        <v>329</v>
      </c>
      <c r="Z206">
        <v>-261.10000000000002</v>
      </c>
      <c r="AA206">
        <v>144</v>
      </c>
      <c r="AB206">
        <v>-1814</v>
      </c>
      <c r="AC206">
        <v>-899.2</v>
      </c>
      <c r="AD206">
        <v>1316</v>
      </c>
      <c r="AE206">
        <v>399</v>
      </c>
      <c r="AF206">
        <v>416</v>
      </c>
    </row>
    <row r="207" spans="1:32" x14ac:dyDescent="0.2">
      <c r="A207" s="1">
        <v>39592</v>
      </c>
      <c r="B207" s="77">
        <v>445</v>
      </c>
      <c r="C207" s="77">
        <v>0</v>
      </c>
      <c r="D207" s="77">
        <v>121</v>
      </c>
      <c r="E207" s="77">
        <v>143</v>
      </c>
      <c r="F207" s="77">
        <v>1856</v>
      </c>
      <c r="G207" s="77">
        <v>546</v>
      </c>
      <c r="H207" s="77">
        <v>12</v>
      </c>
      <c r="I207" s="77">
        <v>1066</v>
      </c>
      <c r="J207" s="77">
        <v>432</v>
      </c>
      <c r="K207" s="77">
        <v>482</v>
      </c>
      <c r="L207" s="77">
        <v>115</v>
      </c>
      <c r="M207" s="77">
        <v>163</v>
      </c>
      <c r="N207" s="77">
        <v>338</v>
      </c>
      <c r="O207" s="77">
        <v>171</v>
      </c>
      <c r="P207" s="77">
        <v>633</v>
      </c>
      <c r="Q207" s="77">
        <v>325</v>
      </c>
      <c r="R207" s="77">
        <v>223</v>
      </c>
      <c r="S207" s="77">
        <v>45</v>
      </c>
      <c r="T207" s="77">
        <v>-328</v>
      </c>
      <c r="U207" s="77">
        <v>216</v>
      </c>
      <c r="V207" s="77">
        <v>-165.7</v>
      </c>
      <c r="W207" s="77">
        <v>75</v>
      </c>
      <c r="X207" s="77">
        <v>135</v>
      </c>
      <c r="Y207" s="77">
        <v>235</v>
      </c>
      <c r="Z207">
        <v>-137.1</v>
      </c>
      <c r="AA207">
        <v>244</v>
      </c>
      <c r="AB207">
        <v>-1454.4</v>
      </c>
      <c r="AC207">
        <v>-657.9</v>
      </c>
      <c r="AD207">
        <v>1442</v>
      </c>
      <c r="AE207">
        <v>607</v>
      </c>
      <c r="AF207">
        <v>105</v>
      </c>
    </row>
    <row r="208" spans="1:32" x14ac:dyDescent="0.2">
      <c r="A208" s="1">
        <v>39593</v>
      </c>
      <c r="B208" s="77">
        <v>407</v>
      </c>
      <c r="C208" s="77">
        <v>0</v>
      </c>
      <c r="D208" s="77">
        <v>-125.6</v>
      </c>
      <c r="E208" s="77">
        <v>54</v>
      </c>
      <c r="F208" s="77">
        <v>1191</v>
      </c>
      <c r="G208" s="77">
        <v>1028</v>
      </c>
      <c r="H208" s="77">
        <v>140</v>
      </c>
      <c r="I208" s="77">
        <v>1231</v>
      </c>
      <c r="J208" s="77">
        <v>44</v>
      </c>
      <c r="K208" s="77">
        <v>397</v>
      </c>
      <c r="L208" s="77">
        <v>0</v>
      </c>
      <c r="M208" s="77">
        <v>110</v>
      </c>
      <c r="N208" s="77">
        <v>330</v>
      </c>
      <c r="O208" s="77">
        <v>13</v>
      </c>
      <c r="P208" s="77">
        <v>699</v>
      </c>
      <c r="Q208" s="77">
        <v>193</v>
      </c>
      <c r="R208" s="77">
        <v>137</v>
      </c>
      <c r="S208" s="77">
        <v>86</v>
      </c>
      <c r="T208" s="77">
        <v>-123.8</v>
      </c>
      <c r="U208" s="77">
        <v>121</v>
      </c>
      <c r="V208" s="77">
        <v>-81.900000000000006</v>
      </c>
      <c r="W208" s="77">
        <v>96</v>
      </c>
      <c r="X208" s="77">
        <v>150</v>
      </c>
      <c r="Y208" s="77">
        <v>230</v>
      </c>
      <c r="Z208">
        <v>-76.8</v>
      </c>
      <c r="AA208">
        <v>178</v>
      </c>
      <c r="AB208">
        <v>-1059.4000000000001</v>
      </c>
      <c r="AC208">
        <v>-372.9</v>
      </c>
      <c r="AD208">
        <v>1323</v>
      </c>
      <c r="AE208">
        <v>650</v>
      </c>
      <c r="AF208">
        <v>-125.3</v>
      </c>
    </row>
    <row r="209" spans="1:32" x14ac:dyDescent="0.2">
      <c r="A209" s="1">
        <v>39594</v>
      </c>
      <c r="B209" s="77">
        <v>458</v>
      </c>
      <c r="C209" s="77">
        <v>0</v>
      </c>
      <c r="D209" s="77">
        <v>48</v>
      </c>
      <c r="E209" s="77">
        <v>0</v>
      </c>
      <c r="F209" s="77">
        <v>504</v>
      </c>
      <c r="G209" s="77">
        <v>1058</v>
      </c>
      <c r="H209" s="77">
        <v>70</v>
      </c>
      <c r="I209" s="77">
        <v>1002</v>
      </c>
      <c r="J209" s="77">
        <v>-191.3</v>
      </c>
      <c r="K209" s="77">
        <v>262</v>
      </c>
      <c r="L209" s="77">
        <v>0</v>
      </c>
      <c r="M209" s="77">
        <v>107</v>
      </c>
      <c r="N209" s="77">
        <v>282</v>
      </c>
      <c r="O209" s="77">
        <v>-11.6</v>
      </c>
      <c r="P209" s="77">
        <v>612</v>
      </c>
      <c r="Q209" s="77">
        <v>92</v>
      </c>
      <c r="R209" s="77">
        <v>108</v>
      </c>
      <c r="S209" s="77">
        <v>183</v>
      </c>
      <c r="T209" s="77">
        <v>71</v>
      </c>
      <c r="U209" s="77">
        <v>32</v>
      </c>
      <c r="V209" s="77">
        <v>-176.7</v>
      </c>
      <c r="W209" s="77">
        <v>103</v>
      </c>
      <c r="X209" s="77">
        <v>159</v>
      </c>
      <c r="Y209" s="77">
        <v>204</v>
      </c>
      <c r="Z209">
        <v>3.4</v>
      </c>
      <c r="AA209">
        <v>105</v>
      </c>
      <c r="AB209">
        <v>-556.6</v>
      </c>
      <c r="AC209">
        <v>-362.8</v>
      </c>
      <c r="AD209">
        <v>1415</v>
      </c>
      <c r="AE209">
        <v>859</v>
      </c>
      <c r="AF209">
        <v>-274.60000000000002</v>
      </c>
    </row>
    <row r="210" spans="1:32" x14ac:dyDescent="0.2">
      <c r="A210" s="1">
        <v>39595</v>
      </c>
      <c r="B210" s="77">
        <v>483</v>
      </c>
      <c r="C210" s="77">
        <v>0</v>
      </c>
      <c r="D210" s="77">
        <v>203</v>
      </c>
      <c r="E210" s="77">
        <v>0</v>
      </c>
      <c r="F210" s="77">
        <v>-346.4</v>
      </c>
      <c r="G210" s="77">
        <v>1158</v>
      </c>
      <c r="H210" s="77">
        <v>24</v>
      </c>
      <c r="I210" s="77">
        <v>956</v>
      </c>
      <c r="J210" s="77">
        <v>-236.5</v>
      </c>
      <c r="K210" s="77">
        <v>213</v>
      </c>
      <c r="L210" s="77">
        <v>0</v>
      </c>
      <c r="M210" s="77">
        <v>114</v>
      </c>
      <c r="N210" s="77">
        <v>288</v>
      </c>
      <c r="O210" s="77">
        <v>3</v>
      </c>
      <c r="P210" s="77">
        <v>597</v>
      </c>
      <c r="Q210" s="77">
        <v>95</v>
      </c>
      <c r="R210" s="77">
        <v>103</v>
      </c>
      <c r="S210" s="77">
        <v>246</v>
      </c>
      <c r="T210" s="77">
        <v>136</v>
      </c>
      <c r="U210" s="77">
        <v>-24.4</v>
      </c>
      <c r="V210" s="77">
        <v>-49.4</v>
      </c>
      <c r="W210" s="77">
        <v>82</v>
      </c>
      <c r="X210" s="77">
        <v>170</v>
      </c>
      <c r="Y210" s="77">
        <v>180</v>
      </c>
      <c r="Z210">
        <v>56.3</v>
      </c>
      <c r="AA210">
        <v>140</v>
      </c>
      <c r="AB210">
        <v>-218.1</v>
      </c>
      <c r="AC210">
        <v>-374.8</v>
      </c>
      <c r="AD210">
        <v>1417</v>
      </c>
      <c r="AE210">
        <v>661</v>
      </c>
      <c r="AF210">
        <v>-302.39999999999998</v>
      </c>
    </row>
    <row r="211" spans="1:32" x14ac:dyDescent="0.2">
      <c r="A211" s="1">
        <v>39596</v>
      </c>
      <c r="B211" s="77">
        <v>517</v>
      </c>
      <c r="C211" s="77">
        <v>0</v>
      </c>
      <c r="D211" s="77">
        <v>507</v>
      </c>
      <c r="E211" s="77">
        <v>0</v>
      </c>
      <c r="F211" s="77">
        <v>-843.6</v>
      </c>
      <c r="G211" s="77">
        <v>1137</v>
      </c>
      <c r="H211" s="77">
        <v>110</v>
      </c>
      <c r="I211" s="77">
        <v>939</v>
      </c>
      <c r="J211" s="77">
        <v>-49.9</v>
      </c>
      <c r="K211" s="77">
        <v>125</v>
      </c>
      <c r="L211" s="77">
        <v>0</v>
      </c>
      <c r="M211" s="77">
        <v>74</v>
      </c>
      <c r="N211" s="77">
        <v>321</v>
      </c>
      <c r="O211" s="77">
        <v>18</v>
      </c>
      <c r="P211" s="77">
        <v>515</v>
      </c>
      <c r="Q211" s="77">
        <v>116</v>
      </c>
      <c r="R211" s="77">
        <v>110</v>
      </c>
      <c r="S211" s="77">
        <v>159</v>
      </c>
      <c r="T211" s="77">
        <v>279</v>
      </c>
      <c r="U211" s="77">
        <v>-97.7</v>
      </c>
      <c r="V211" s="77">
        <v>-65.2</v>
      </c>
      <c r="W211" s="77">
        <v>43</v>
      </c>
      <c r="X211" s="77">
        <v>254</v>
      </c>
      <c r="Y211" s="77">
        <v>160</v>
      </c>
      <c r="Z211">
        <v>61.6</v>
      </c>
      <c r="AA211">
        <v>297</v>
      </c>
      <c r="AB211">
        <v>-7.8</v>
      </c>
      <c r="AC211">
        <v>-391.5</v>
      </c>
      <c r="AD211">
        <v>1290</v>
      </c>
      <c r="AE211">
        <v>401</v>
      </c>
      <c r="AF211">
        <v>-384.7</v>
      </c>
    </row>
    <row r="212" spans="1:32" x14ac:dyDescent="0.2">
      <c r="A212" s="1">
        <v>39597</v>
      </c>
      <c r="B212" s="77">
        <v>525</v>
      </c>
      <c r="C212" s="77">
        <v>0</v>
      </c>
      <c r="D212" s="77">
        <v>1450</v>
      </c>
      <c r="E212" s="77">
        <v>0</v>
      </c>
      <c r="F212" s="77">
        <v>-1023.1</v>
      </c>
      <c r="G212" s="77">
        <v>953</v>
      </c>
      <c r="H212" s="77">
        <v>371</v>
      </c>
      <c r="I212" s="77">
        <v>845</v>
      </c>
      <c r="J212" s="77">
        <v>276</v>
      </c>
      <c r="K212" s="77">
        <v>234</v>
      </c>
      <c r="L212" s="77">
        <v>0</v>
      </c>
      <c r="M212" s="77">
        <v>53</v>
      </c>
      <c r="N212" s="77">
        <v>217</v>
      </c>
      <c r="O212" s="77">
        <v>-20.2</v>
      </c>
      <c r="P212" s="77">
        <v>543</v>
      </c>
      <c r="Q212" s="77">
        <v>171</v>
      </c>
      <c r="R212" s="77">
        <v>115</v>
      </c>
      <c r="S212" s="77">
        <v>184</v>
      </c>
      <c r="T212" s="77">
        <v>386</v>
      </c>
      <c r="U212" s="77">
        <v>-157.19999999999999</v>
      </c>
      <c r="V212" s="77">
        <v>-130.30000000000001</v>
      </c>
      <c r="W212" s="77">
        <v>-4</v>
      </c>
      <c r="X212" s="77">
        <v>259</v>
      </c>
      <c r="Y212" s="77">
        <v>183</v>
      </c>
      <c r="Z212">
        <v>88.1</v>
      </c>
      <c r="AA212">
        <v>349</v>
      </c>
      <c r="AB212">
        <v>2.8</v>
      </c>
      <c r="AC212">
        <v>-175.2</v>
      </c>
      <c r="AD212">
        <v>1127</v>
      </c>
      <c r="AE212">
        <v>394</v>
      </c>
      <c r="AF212">
        <v>-371.5</v>
      </c>
    </row>
    <row r="213" spans="1:32" x14ac:dyDescent="0.2">
      <c r="A213" s="1">
        <v>39598</v>
      </c>
      <c r="B213" s="77">
        <v>412</v>
      </c>
      <c r="C213" s="77">
        <v>0</v>
      </c>
      <c r="D213" s="77">
        <v>1327</v>
      </c>
      <c r="E213" s="77">
        <v>0</v>
      </c>
      <c r="F213" s="77">
        <v>-937.9</v>
      </c>
      <c r="G213" s="77">
        <v>1539</v>
      </c>
      <c r="H213" s="77">
        <v>953</v>
      </c>
      <c r="I213" s="77">
        <v>829</v>
      </c>
      <c r="J213" s="77">
        <v>622</v>
      </c>
      <c r="K213" s="77">
        <v>249</v>
      </c>
      <c r="L213" s="77">
        <v>0</v>
      </c>
      <c r="M213" s="77">
        <v>180</v>
      </c>
      <c r="N213" s="77">
        <v>170</v>
      </c>
      <c r="O213" s="77">
        <v>-27.7</v>
      </c>
      <c r="P213" s="77">
        <v>464</v>
      </c>
      <c r="Q213" s="77">
        <v>191</v>
      </c>
      <c r="R213" s="77">
        <v>231</v>
      </c>
      <c r="S213" s="77">
        <v>238</v>
      </c>
      <c r="T213" s="77">
        <v>387</v>
      </c>
      <c r="U213" s="77">
        <v>-221</v>
      </c>
      <c r="V213" s="77">
        <v>-72.599999999999994</v>
      </c>
      <c r="W213" s="77">
        <v>9.1999999999999993</v>
      </c>
      <c r="X213" s="77">
        <v>243</v>
      </c>
      <c r="Y213" s="77">
        <v>150</v>
      </c>
      <c r="Z213">
        <v>63.6</v>
      </c>
      <c r="AA213">
        <v>277</v>
      </c>
      <c r="AB213">
        <v>-98.9</v>
      </c>
      <c r="AC213">
        <v>-156.19999999999999</v>
      </c>
      <c r="AD213">
        <v>973</v>
      </c>
      <c r="AE213">
        <v>95</v>
      </c>
      <c r="AF213">
        <v>-308.2</v>
      </c>
    </row>
    <row r="214" spans="1:32" x14ac:dyDescent="0.2">
      <c r="A214" s="1">
        <v>39599</v>
      </c>
      <c r="B214" s="77">
        <v>422</v>
      </c>
      <c r="C214" s="77">
        <v>0</v>
      </c>
      <c r="D214" s="77">
        <v>1535</v>
      </c>
      <c r="E214" s="77">
        <v>87</v>
      </c>
      <c r="F214" s="77">
        <v>-879.6</v>
      </c>
      <c r="G214" s="77">
        <v>1560</v>
      </c>
      <c r="H214" s="77">
        <v>1454</v>
      </c>
      <c r="I214" s="77">
        <v>746</v>
      </c>
      <c r="J214" s="77">
        <v>770</v>
      </c>
      <c r="K214" s="77">
        <v>231</v>
      </c>
      <c r="L214" s="77">
        <v>0</v>
      </c>
      <c r="M214" s="77">
        <v>0</v>
      </c>
      <c r="N214" s="77">
        <v>125</v>
      </c>
      <c r="O214" s="77">
        <v>-45.5</v>
      </c>
      <c r="P214" s="77">
        <v>316</v>
      </c>
      <c r="Q214" s="77">
        <v>193</v>
      </c>
      <c r="R214" s="77">
        <v>292</v>
      </c>
      <c r="S214" s="77">
        <v>210</v>
      </c>
      <c r="T214" s="77">
        <v>399</v>
      </c>
      <c r="U214" s="77">
        <v>-256</v>
      </c>
      <c r="V214" s="77">
        <v>82</v>
      </c>
      <c r="W214" s="77">
        <v>36</v>
      </c>
      <c r="X214" s="77">
        <v>222</v>
      </c>
      <c r="Y214" s="77">
        <v>117</v>
      </c>
      <c r="Z214">
        <v>91.6</v>
      </c>
      <c r="AA214">
        <v>236</v>
      </c>
      <c r="AB214">
        <v>-182.4</v>
      </c>
      <c r="AC214">
        <v>-420.8</v>
      </c>
      <c r="AD214">
        <v>859</v>
      </c>
      <c r="AE214">
        <v>-236.4</v>
      </c>
      <c r="AF214">
        <v>-126</v>
      </c>
    </row>
    <row r="215" spans="1:32" x14ac:dyDescent="0.2">
      <c r="A215" s="1">
        <v>39600</v>
      </c>
      <c r="B215" s="77">
        <v>402</v>
      </c>
      <c r="C215" s="77">
        <v>0</v>
      </c>
      <c r="D215" s="77">
        <v>1548</v>
      </c>
      <c r="E215" s="77">
        <v>128</v>
      </c>
      <c r="F215" s="77">
        <v>-972.8</v>
      </c>
      <c r="G215" s="77">
        <v>1477</v>
      </c>
      <c r="H215" s="77">
        <v>1535</v>
      </c>
      <c r="I215" s="77">
        <v>575</v>
      </c>
      <c r="J215" s="77">
        <v>786</v>
      </c>
      <c r="K215" s="77">
        <v>244</v>
      </c>
      <c r="L215" s="77">
        <v>0</v>
      </c>
      <c r="M215" s="77">
        <v>0</v>
      </c>
      <c r="N215" s="77">
        <v>119</v>
      </c>
      <c r="O215" s="77">
        <v>81</v>
      </c>
      <c r="P215" s="77">
        <v>346</v>
      </c>
      <c r="Q215" s="77">
        <v>223</v>
      </c>
      <c r="R215" s="77">
        <v>369</v>
      </c>
      <c r="S215" s="77">
        <v>147</v>
      </c>
      <c r="T215" s="77">
        <v>456</v>
      </c>
      <c r="U215" s="77">
        <v>-262.3</v>
      </c>
      <c r="V215" s="77">
        <v>77</v>
      </c>
      <c r="W215" s="77">
        <v>37</v>
      </c>
      <c r="X215" s="77">
        <v>174</v>
      </c>
      <c r="Y215" s="77">
        <v>78</v>
      </c>
      <c r="Z215">
        <v>112.2</v>
      </c>
      <c r="AA215">
        <v>345</v>
      </c>
      <c r="AB215">
        <v>-140</v>
      </c>
      <c r="AC215">
        <v>-507.5</v>
      </c>
      <c r="AD215">
        <v>990</v>
      </c>
      <c r="AE215">
        <v>-247.5</v>
      </c>
      <c r="AF215">
        <v>-106.4</v>
      </c>
    </row>
    <row r="216" spans="1:32" x14ac:dyDescent="0.2">
      <c r="A216" s="1">
        <v>39601</v>
      </c>
      <c r="B216" s="77">
        <v>310</v>
      </c>
      <c r="C216" s="77">
        <v>0</v>
      </c>
      <c r="D216" s="77">
        <v>243</v>
      </c>
      <c r="E216" s="77">
        <v>-17.399999999999999</v>
      </c>
      <c r="F216" s="77">
        <v>-1159.0999999999999</v>
      </c>
      <c r="G216" s="77">
        <v>1340</v>
      </c>
      <c r="H216" s="77">
        <v>1329</v>
      </c>
      <c r="I216" s="77">
        <v>172</v>
      </c>
      <c r="J216" s="77">
        <v>1188</v>
      </c>
      <c r="K216" s="77">
        <v>196</v>
      </c>
      <c r="L216" s="77">
        <v>0</v>
      </c>
      <c r="M216" s="77">
        <v>0</v>
      </c>
      <c r="N216" s="77">
        <v>166</v>
      </c>
      <c r="O216" s="77">
        <v>71</v>
      </c>
      <c r="P216" s="77">
        <v>478</v>
      </c>
      <c r="Q216" s="77">
        <v>274</v>
      </c>
      <c r="R216" s="77">
        <v>371</v>
      </c>
      <c r="S216" s="77">
        <v>127</v>
      </c>
      <c r="T216" s="77">
        <v>611</v>
      </c>
      <c r="U216" s="77">
        <v>-260.7</v>
      </c>
      <c r="V216" s="77">
        <v>82</v>
      </c>
      <c r="W216" s="77">
        <v>55</v>
      </c>
      <c r="X216" s="77">
        <v>130</v>
      </c>
      <c r="Y216" s="77">
        <v>39</v>
      </c>
      <c r="Z216">
        <v>146.9</v>
      </c>
      <c r="AA216">
        <v>516</v>
      </c>
      <c r="AB216">
        <v>-66.3</v>
      </c>
      <c r="AC216">
        <v>-492.8</v>
      </c>
      <c r="AD216">
        <v>875</v>
      </c>
      <c r="AE216">
        <v>-434.3</v>
      </c>
      <c r="AF216">
        <v>112</v>
      </c>
    </row>
    <row r="217" spans="1:32" x14ac:dyDescent="0.2">
      <c r="A217" s="1">
        <v>39602</v>
      </c>
      <c r="B217" s="77">
        <v>415</v>
      </c>
      <c r="C217" s="77">
        <v>0</v>
      </c>
      <c r="D217" s="77">
        <v>105</v>
      </c>
      <c r="E217" s="77">
        <v>-165.8</v>
      </c>
      <c r="F217" s="77">
        <v>-1017</v>
      </c>
      <c r="G217" s="77">
        <v>706</v>
      </c>
      <c r="H217" s="77">
        <v>971</v>
      </c>
      <c r="I217" s="77">
        <v>-164.3</v>
      </c>
      <c r="J217" s="77">
        <v>1499</v>
      </c>
      <c r="K217" s="77">
        <v>295</v>
      </c>
      <c r="L217" s="77">
        <v>0</v>
      </c>
      <c r="M217" s="77">
        <v>199</v>
      </c>
      <c r="N217" s="77">
        <v>236</v>
      </c>
      <c r="O217" s="77">
        <v>97</v>
      </c>
      <c r="P217" s="77">
        <v>495</v>
      </c>
      <c r="Q217" s="77">
        <v>318</v>
      </c>
      <c r="R217" s="77">
        <v>377</v>
      </c>
      <c r="S217" s="77">
        <v>55</v>
      </c>
      <c r="T217" s="77">
        <v>732</v>
      </c>
      <c r="U217" s="77">
        <v>-223.3</v>
      </c>
      <c r="V217" s="77">
        <v>11</v>
      </c>
      <c r="W217" s="77">
        <v>91</v>
      </c>
      <c r="X217" s="77">
        <v>21</v>
      </c>
      <c r="Y217" s="77">
        <v>29</v>
      </c>
      <c r="Z217">
        <v>171.9</v>
      </c>
      <c r="AA217">
        <v>501</v>
      </c>
      <c r="AB217">
        <v>-198.8</v>
      </c>
      <c r="AC217">
        <v>-450</v>
      </c>
      <c r="AD217">
        <v>543</v>
      </c>
      <c r="AE217">
        <v>-251.9</v>
      </c>
      <c r="AF217">
        <v>162</v>
      </c>
    </row>
    <row r="218" spans="1:32" x14ac:dyDescent="0.2">
      <c r="A218" s="1">
        <v>39603</v>
      </c>
      <c r="B218" s="77">
        <v>482</v>
      </c>
      <c r="C218" s="77">
        <v>0</v>
      </c>
      <c r="D218" s="77">
        <v>-42.6</v>
      </c>
      <c r="E218" s="77">
        <v>-90.6</v>
      </c>
      <c r="F218" s="77">
        <v>-382.8</v>
      </c>
      <c r="G218" s="77">
        <v>426</v>
      </c>
      <c r="H218" s="77">
        <v>768</v>
      </c>
      <c r="I218" s="77">
        <v>-264.3</v>
      </c>
      <c r="J218" s="77">
        <v>1780</v>
      </c>
      <c r="K218" s="77">
        <v>329</v>
      </c>
      <c r="L218" s="77">
        <v>0</v>
      </c>
      <c r="M218" s="77">
        <v>188</v>
      </c>
      <c r="N218" s="77">
        <v>300</v>
      </c>
      <c r="O218" s="77">
        <v>340</v>
      </c>
      <c r="P218" s="77">
        <v>435</v>
      </c>
      <c r="Q218" s="77">
        <v>411</v>
      </c>
      <c r="R218" s="77">
        <v>335</v>
      </c>
      <c r="S218" s="77">
        <v>86</v>
      </c>
      <c r="T218" s="77">
        <v>730</v>
      </c>
      <c r="U218" s="77">
        <v>-151.80000000000001</v>
      </c>
      <c r="V218" s="77">
        <v>19</v>
      </c>
      <c r="W218" s="77">
        <v>123</v>
      </c>
      <c r="X218" s="77">
        <v>-144.1</v>
      </c>
      <c r="Y218" s="77">
        <v>-7.7</v>
      </c>
      <c r="Z218">
        <v>177.8</v>
      </c>
      <c r="AA218">
        <v>329</v>
      </c>
      <c r="AB218">
        <v>-144.69999999999999</v>
      </c>
      <c r="AC218">
        <v>-444.1</v>
      </c>
      <c r="AD218">
        <v>117</v>
      </c>
      <c r="AE218">
        <v>49</v>
      </c>
      <c r="AF218">
        <v>173</v>
      </c>
    </row>
    <row r="219" spans="1:32" x14ac:dyDescent="0.2">
      <c r="A219" s="1">
        <v>39604</v>
      </c>
      <c r="B219" s="77">
        <v>597</v>
      </c>
      <c r="C219" s="77">
        <v>0</v>
      </c>
      <c r="D219" s="77">
        <v>-48.1</v>
      </c>
      <c r="E219" s="77">
        <v>-146.19999999999999</v>
      </c>
      <c r="F219" s="77">
        <v>151</v>
      </c>
      <c r="G219" s="77">
        <v>173</v>
      </c>
      <c r="H219" s="77">
        <v>773</v>
      </c>
      <c r="I219" s="77">
        <v>-196.3</v>
      </c>
      <c r="J219" s="77">
        <v>1787</v>
      </c>
      <c r="K219" s="77">
        <v>368</v>
      </c>
      <c r="L219" s="77">
        <v>0</v>
      </c>
      <c r="M219" s="77">
        <v>193</v>
      </c>
      <c r="N219" s="77">
        <v>252</v>
      </c>
      <c r="O219" s="77">
        <v>466</v>
      </c>
      <c r="P219" s="77">
        <v>310</v>
      </c>
      <c r="Q219" s="77">
        <v>394</v>
      </c>
      <c r="R219" s="77">
        <v>314</v>
      </c>
      <c r="S219" s="77">
        <v>49</v>
      </c>
      <c r="T219" s="77">
        <v>751</v>
      </c>
      <c r="U219" s="77">
        <v>-82.7</v>
      </c>
      <c r="V219" s="77">
        <v>52</v>
      </c>
      <c r="W219" s="77">
        <v>174</v>
      </c>
      <c r="X219" s="77">
        <v>-62.5</v>
      </c>
      <c r="Y219" s="77">
        <v>-36.200000000000003</v>
      </c>
      <c r="Z219">
        <v>163.80000000000001</v>
      </c>
      <c r="AA219">
        <v>531</v>
      </c>
      <c r="AB219">
        <v>-164</v>
      </c>
      <c r="AC219">
        <v>-416.4</v>
      </c>
      <c r="AD219">
        <v>-670.6</v>
      </c>
      <c r="AE219">
        <v>145</v>
      </c>
      <c r="AF219">
        <v>211</v>
      </c>
    </row>
    <row r="220" spans="1:32" x14ac:dyDescent="0.2">
      <c r="A220" s="1">
        <v>39605</v>
      </c>
      <c r="B220" s="77">
        <v>563</v>
      </c>
      <c r="C220" s="77">
        <v>0</v>
      </c>
      <c r="D220" s="77">
        <v>1416</v>
      </c>
      <c r="E220" s="77">
        <v>2</v>
      </c>
      <c r="F220" s="77">
        <v>854</v>
      </c>
      <c r="G220" s="77">
        <v>-99.4</v>
      </c>
      <c r="H220" s="77">
        <v>891</v>
      </c>
      <c r="I220" s="77">
        <v>151</v>
      </c>
      <c r="J220" s="77">
        <v>1472</v>
      </c>
      <c r="K220" s="77">
        <v>352</v>
      </c>
      <c r="L220" s="77">
        <v>0</v>
      </c>
      <c r="M220" s="77">
        <v>110</v>
      </c>
      <c r="N220" s="77">
        <v>213</v>
      </c>
      <c r="O220" s="77">
        <v>487</v>
      </c>
      <c r="P220" s="77">
        <v>333</v>
      </c>
      <c r="Q220" s="77">
        <v>391</v>
      </c>
      <c r="R220" s="77">
        <v>279</v>
      </c>
      <c r="S220" s="77">
        <v>-6.6</v>
      </c>
      <c r="T220" s="77">
        <v>748</v>
      </c>
      <c r="U220" s="77">
        <v>-3.2</v>
      </c>
      <c r="V220" s="77">
        <v>-12.4</v>
      </c>
      <c r="W220" s="77">
        <v>157</v>
      </c>
      <c r="X220" s="77">
        <v>-16.2</v>
      </c>
      <c r="Y220" s="77">
        <v>14</v>
      </c>
      <c r="Z220">
        <v>159.9</v>
      </c>
      <c r="AA220">
        <v>447</v>
      </c>
      <c r="AB220">
        <v>-110.9</v>
      </c>
      <c r="AC220">
        <v>-389.7</v>
      </c>
      <c r="AD220">
        <v>-729.8</v>
      </c>
      <c r="AE220">
        <v>483</v>
      </c>
      <c r="AF220">
        <v>221</v>
      </c>
    </row>
    <row r="221" spans="1:32" x14ac:dyDescent="0.2">
      <c r="A221" s="1">
        <v>39606</v>
      </c>
      <c r="B221" s="77">
        <v>596</v>
      </c>
      <c r="C221" s="77">
        <v>0</v>
      </c>
      <c r="D221" s="77">
        <v>3219</v>
      </c>
      <c r="E221" s="77">
        <v>193</v>
      </c>
      <c r="F221" s="77">
        <v>1132</v>
      </c>
      <c r="G221" s="77">
        <v>-96.5</v>
      </c>
      <c r="H221" s="77">
        <v>882</v>
      </c>
      <c r="I221" s="77">
        <v>545</v>
      </c>
      <c r="J221" s="77">
        <v>1290</v>
      </c>
      <c r="K221" s="77">
        <v>436</v>
      </c>
      <c r="L221" s="77">
        <v>0</v>
      </c>
      <c r="M221" s="77">
        <v>59</v>
      </c>
      <c r="N221" s="77">
        <v>213</v>
      </c>
      <c r="O221" s="77">
        <v>519</v>
      </c>
      <c r="P221" s="77">
        <v>344</v>
      </c>
      <c r="Q221" s="77">
        <v>398</v>
      </c>
      <c r="R221" s="77">
        <v>222</v>
      </c>
      <c r="S221" s="77">
        <v>45</v>
      </c>
      <c r="T221" s="77">
        <v>707</v>
      </c>
      <c r="U221" s="77">
        <v>12</v>
      </c>
      <c r="V221" s="77">
        <v>-98.2</v>
      </c>
      <c r="W221" s="77">
        <v>188</v>
      </c>
      <c r="X221" s="77">
        <v>-4.8</v>
      </c>
      <c r="Y221" s="77">
        <v>59</v>
      </c>
      <c r="Z221">
        <v>89.9</v>
      </c>
      <c r="AA221">
        <v>384</v>
      </c>
      <c r="AB221">
        <v>-129.30000000000001</v>
      </c>
      <c r="AC221">
        <v>-395.6</v>
      </c>
      <c r="AD221">
        <v>-673.7</v>
      </c>
      <c r="AE221">
        <v>618</v>
      </c>
      <c r="AF221">
        <v>273</v>
      </c>
    </row>
    <row r="222" spans="1:32" x14ac:dyDescent="0.2">
      <c r="A222" s="1">
        <v>39607</v>
      </c>
      <c r="B222" s="77">
        <v>665</v>
      </c>
      <c r="C222" s="77">
        <v>0</v>
      </c>
      <c r="D222" s="77">
        <v>3299</v>
      </c>
      <c r="E222" s="77">
        <v>92</v>
      </c>
      <c r="F222" s="77">
        <v>1332</v>
      </c>
      <c r="G222" s="77">
        <v>48</v>
      </c>
      <c r="H222" s="77">
        <v>882</v>
      </c>
      <c r="I222" s="77">
        <v>724</v>
      </c>
      <c r="J222" s="77">
        <v>1151</v>
      </c>
      <c r="K222" s="77">
        <v>376</v>
      </c>
      <c r="L222" s="77">
        <v>0</v>
      </c>
      <c r="M222" s="77">
        <v>59</v>
      </c>
      <c r="N222" s="77">
        <v>236</v>
      </c>
      <c r="O222" s="77">
        <v>538</v>
      </c>
      <c r="P222" s="77">
        <v>294</v>
      </c>
      <c r="Q222" s="77">
        <v>362</v>
      </c>
      <c r="R222" s="77">
        <v>152</v>
      </c>
      <c r="S222" s="77">
        <v>24</v>
      </c>
      <c r="T222" s="77">
        <v>635</v>
      </c>
      <c r="U222" s="77">
        <v>-7</v>
      </c>
      <c r="V222" s="77">
        <v>-151.30000000000001</v>
      </c>
      <c r="W222" s="77">
        <v>239</v>
      </c>
      <c r="X222" s="77">
        <v>100</v>
      </c>
      <c r="Y222" s="77">
        <v>59</v>
      </c>
      <c r="Z222">
        <v>7.8</v>
      </c>
      <c r="AA222">
        <v>171</v>
      </c>
      <c r="AB222">
        <v>-11.6</v>
      </c>
      <c r="AC222">
        <v>-774.9</v>
      </c>
      <c r="AD222">
        <v>-633.4</v>
      </c>
      <c r="AE222">
        <v>621</v>
      </c>
      <c r="AF222">
        <v>350</v>
      </c>
    </row>
    <row r="223" spans="1:32" x14ac:dyDescent="0.2">
      <c r="A223" s="1">
        <v>39608</v>
      </c>
      <c r="B223" s="77">
        <v>534</v>
      </c>
      <c r="C223" s="77">
        <v>0</v>
      </c>
      <c r="D223" s="77">
        <v>3316</v>
      </c>
      <c r="E223" s="77">
        <v>0</v>
      </c>
      <c r="F223" s="77">
        <v>1557</v>
      </c>
      <c r="G223" s="77">
        <v>257</v>
      </c>
      <c r="H223" s="77">
        <v>920</v>
      </c>
      <c r="I223" s="77">
        <v>951</v>
      </c>
      <c r="J223" s="77">
        <v>1077</v>
      </c>
      <c r="K223" s="77">
        <v>404</v>
      </c>
      <c r="L223" s="77">
        <v>0</v>
      </c>
      <c r="M223" s="77">
        <v>52</v>
      </c>
      <c r="N223" s="77">
        <v>274</v>
      </c>
      <c r="O223" s="77">
        <v>482</v>
      </c>
      <c r="P223" s="77">
        <v>299</v>
      </c>
      <c r="Q223" s="77">
        <v>279</v>
      </c>
      <c r="R223" s="77">
        <v>209</v>
      </c>
      <c r="S223" s="77">
        <v>-86.8</v>
      </c>
      <c r="T223" s="77">
        <v>425</v>
      </c>
      <c r="U223" s="77">
        <v>-1.7</v>
      </c>
      <c r="V223" s="77">
        <v>-165.6</v>
      </c>
      <c r="W223" s="77">
        <v>252</v>
      </c>
      <c r="X223" s="77">
        <v>181</v>
      </c>
      <c r="Y223" s="77">
        <v>59</v>
      </c>
      <c r="Z223">
        <v>-31.3</v>
      </c>
      <c r="AA223">
        <v>-64.099999999999994</v>
      </c>
      <c r="AB223">
        <v>135</v>
      </c>
      <c r="AC223">
        <v>-865.6</v>
      </c>
      <c r="AD223">
        <v>-672.5</v>
      </c>
      <c r="AE223">
        <v>674</v>
      </c>
      <c r="AF223">
        <v>280</v>
      </c>
    </row>
    <row r="224" spans="1:32" x14ac:dyDescent="0.2">
      <c r="A224" s="1">
        <v>39609</v>
      </c>
      <c r="B224" s="77">
        <v>718</v>
      </c>
      <c r="C224" s="77">
        <v>0</v>
      </c>
      <c r="D224" s="77">
        <v>2625</v>
      </c>
      <c r="E224" s="77">
        <v>-41.7</v>
      </c>
      <c r="F224" s="77">
        <v>1319</v>
      </c>
      <c r="G224" s="77">
        <v>260</v>
      </c>
      <c r="H224" s="77">
        <v>1217</v>
      </c>
      <c r="I224" s="77">
        <v>992</v>
      </c>
      <c r="J224" s="77">
        <v>944</v>
      </c>
      <c r="K224" s="77">
        <v>338</v>
      </c>
      <c r="L224" s="77">
        <v>0</v>
      </c>
      <c r="M224" s="77">
        <v>64</v>
      </c>
      <c r="N224" s="77">
        <v>276</v>
      </c>
      <c r="O224" s="77">
        <v>402</v>
      </c>
      <c r="P224" s="77">
        <v>301</v>
      </c>
      <c r="Q224" s="77">
        <v>325</v>
      </c>
      <c r="R224" s="77">
        <v>257</v>
      </c>
      <c r="S224" s="77">
        <v>-110.8</v>
      </c>
      <c r="T224" s="77">
        <v>330</v>
      </c>
      <c r="U224" s="77">
        <v>15</v>
      </c>
      <c r="V224" s="77">
        <v>-176.9</v>
      </c>
      <c r="W224" s="77">
        <v>301</v>
      </c>
      <c r="X224" s="77">
        <v>270</v>
      </c>
      <c r="Y224" s="77">
        <v>319</v>
      </c>
      <c r="Z224">
        <v>-2.8</v>
      </c>
      <c r="AA224">
        <v>-79</v>
      </c>
      <c r="AB224">
        <v>526</v>
      </c>
      <c r="AC224">
        <v>-1119.2</v>
      </c>
      <c r="AD224">
        <v>-483.7</v>
      </c>
      <c r="AE224">
        <v>686</v>
      </c>
      <c r="AF224">
        <v>224</v>
      </c>
    </row>
    <row r="225" spans="1:32" x14ac:dyDescent="0.2">
      <c r="A225" s="1">
        <v>39610</v>
      </c>
      <c r="B225" s="77">
        <v>645</v>
      </c>
      <c r="C225" s="77">
        <v>0</v>
      </c>
      <c r="D225" s="77">
        <v>1044</v>
      </c>
      <c r="E225" s="77">
        <v>-96.9</v>
      </c>
      <c r="F225" s="77">
        <v>683</v>
      </c>
      <c r="G225" s="77">
        <v>-136.5</v>
      </c>
      <c r="H225" s="77">
        <v>1672</v>
      </c>
      <c r="I225" s="77">
        <v>959</v>
      </c>
      <c r="J225" s="77">
        <v>810</v>
      </c>
      <c r="K225" s="77">
        <v>259</v>
      </c>
      <c r="L225" s="77">
        <v>0</v>
      </c>
      <c r="M225" s="77">
        <v>86</v>
      </c>
      <c r="N225" s="77">
        <v>233</v>
      </c>
      <c r="O225" s="77">
        <v>139</v>
      </c>
      <c r="P225" s="77">
        <v>343</v>
      </c>
      <c r="Q225" s="77">
        <v>417</v>
      </c>
      <c r="R225" s="77">
        <v>372</v>
      </c>
      <c r="S225" s="77">
        <v>-96.9</v>
      </c>
      <c r="T225" s="77">
        <v>352</v>
      </c>
      <c r="U225" s="77">
        <v>29</v>
      </c>
      <c r="V225" s="77">
        <v>-221.7</v>
      </c>
      <c r="W225" s="77">
        <v>370</v>
      </c>
      <c r="X225" s="77">
        <v>444</v>
      </c>
      <c r="Y225" s="77">
        <v>650</v>
      </c>
      <c r="Z225">
        <v>11.7</v>
      </c>
      <c r="AA225">
        <v>106</v>
      </c>
      <c r="AB225">
        <v>539</v>
      </c>
      <c r="AC225">
        <v>-1549.3</v>
      </c>
      <c r="AD225">
        <v>-244.2</v>
      </c>
      <c r="AE225">
        <v>546</v>
      </c>
      <c r="AF225">
        <v>212</v>
      </c>
    </row>
    <row r="226" spans="1:32" x14ac:dyDescent="0.2">
      <c r="A226" s="1">
        <v>39611</v>
      </c>
      <c r="B226" s="77">
        <v>515</v>
      </c>
      <c r="C226" s="77">
        <v>0</v>
      </c>
      <c r="D226" s="77">
        <v>1081</v>
      </c>
      <c r="E226" s="77">
        <v>-36.799999999999997</v>
      </c>
      <c r="F226" s="77">
        <v>-831</v>
      </c>
      <c r="G226" s="77">
        <v>-361.1</v>
      </c>
      <c r="H226" s="77">
        <v>2178</v>
      </c>
      <c r="I226" s="77">
        <v>859</v>
      </c>
      <c r="J226" s="77">
        <v>682</v>
      </c>
      <c r="K226" s="77">
        <v>320</v>
      </c>
      <c r="L226" s="77">
        <v>0</v>
      </c>
      <c r="M226" s="77">
        <v>51</v>
      </c>
      <c r="N226" s="77">
        <v>282</v>
      </c>
      <c r="O226" s="77">
        <v>18</v>
      </c>
      <c r="P226" s="77">
        <v>392</v>
      </c>
      <c r="Q226" s="77">
        <v>416</v>
      </c>
      <c r="R226" s="77">
        <v>381</v>
      </c>
      <c r="S226" s="77">
        <v>-55.8</v>
      </c>
      <c r="T226" s="77">
        <v>410</v>
      </c>
      <c r="U226" s="77">
        <v>41</v>
      </c>
      <c r="V226" s="77">
        <v>-216</v>
      </c>
      <c r="W226" s="77">
        <v>482</v>
      </c>
      <c r="X226" s="77">
        <v>376</v>
      </c>
      <c r="Y226" s="77">
        <v>716</v>
      </c>
      <c r="Z226">
        <v>2.4</v>
      </c>
      <c r="AA226">
        <v>-121.9</v>
      </c>
      <c r="AB226">
        <v>526</v>
      </c>
      <c r="AC226">
        <v>-1962.3</v>
      </c>
      <c r="AD226">
        <v>262</v>
      </c>
      <c r="AE226">
        <v>140</v>
      </c>
      <c r="AF226">
        <v>206</v>
      </c>
    </row>
    <row r="227" spans="1:32" x14ac:dyDescent="0.2">
      <c r="A227" s="1">
        <v>39612</v>
      </c>
      <c r="B227" s="77">
        <v>547</v>
      </c>
      <c r="C227" s="77">
        <v>0</v>
      </c>
      <c r="D227" s="77">
        <v>910</v>
      </c>
      <c r="E227" s="77">
        <v>0</v>
      </c>
      <c r="F227" s="77">
        <v>-3108.6</v>
      </c>
      <c r="G227" s="77">
        <v>-422</v>
      </c>
      <c r="H227" s="77">
        <v>2828</v>
      </c>
      <c r="I227" s="77">
        <v>523</v>
      </c>
      <c r="J227" s="77">
        <v>688</v>
      </c>
      <c r="K227" s="77">
        <v>292</v>
      </c>
      <c r="L227" s="77">
        <v>0</v>
      </c>
      <c r="M227" s="77">
        <v>76</v>
      </c>
      <c r="N227" s="77">
        <v>346</v>
      </c>
      <c r="O227" s="77">
        <v>-18.600000000000001</v>
      </c>
      <c r="P227" s="77">
        <v>351</v>
      </c>
      <c r="Q227" s="77">
        <v>315</v>
      </c>
      <c r="R227" s="77">
        <v>411</v>
      </c>
      <c r="S227" s="77">
        <v>94</v>
      </c>
      <c r="T227" s="77">
        <v>475</v>
      </c>
      <c r="U227" s="77">
        <v>49</v>
      </c>
      <c r="V227" s="77">
        <v>-225.2</v>
      </c>
      <c r="W227" s="77">
        <v>604</v>
      </c>
      <c r="X227" s="77">
        <v>328</v>
      </c>
      <c r="Y227" s="77">
        <v>779</v>
      </c>
      <c r="Z227">
        <v>10.3</v>
      </c>
      <c r="AA227">
        <v>-49.7</v>
      </c>
      <c r="AB227">
        <v>958</v>
      </c>
      <c r="AC227">
        <v>-1945.8</v>
      </c>
      <c r="AD227">
        <v>353</v>
      </c>
      <c r="AE227">
        <v>-96.7</v>
      </c>
      <c r="AF227">
        <v>200</v>
      </c>
    </row>
    <row r="228" spans="1:32" x14ac:dyDescent="0.2">
      <c r="A228" s="1">
        <v>39613</v>
      </c>
      <c r="B228" s="77">
        <v>629</v>
      </c>
      <c r="C228" s="77">
        <v>0</v>
      </c>
      <c r="D228" s="77">
        <v>684</v>
      </c>
      <c r="E228" s="77">
        <v>0</v>
      </c>
      <c r="F228" s="77">
        <v>-5458.5</v>
      </c>
      <c r="G228" s="77">
        <v>-341.7</v>
      </c>
      <c r="H228" s="77">
        <v>2787</v>
      </c>
      <c r="I228" s="77">
        <v>252</v>
      </c>
      <c r="J228" s="77">
        <v>704</v>
      </c>
      <c r="K228" s="77">
        <v>390</v>
      </c>
      <c r="L228" s="77">
        <v>0</v>
      </c>
      <c r="M228" s="77">
        <v>141</v>
      </c>
      <c r="N228" s="77">
        <v>349</v>
      </c>
      <c r="O228" s="77">
        <v>-96.6</v>
      </c>
      <c r="P228" s="77">
        <v>400</v>
      </c>
      <c r="Q228" s="77">
        <v>213</v>
      </c>
      <c r="R228" s="77">
        <v>537</v>
      </c>
      <c r="S228" s="77">
        <v>150</v>
      </c>
      <c r="T228" s="77">
        <v>565</v>
      </c>
      <c r="U228" s="77">
        <v>107</v>
      </c>
      <c r="V228" s="77">
        <v>-639.70000000000005</v>
      </c>
      <c r="W228" s="77">
        <v>609</v>
      </c>
      <c r="X228" s="77">
        <v>356</v>
      </c>
      <c r="Y228" s="77">
        <v>857</v>
      </c>
      <c r="Z228">
        <v>67.3</v>
      </c>
      <c r="AA228">
        <v>-91.8</v>
      </c>
      <c r="AB228">
        <v>1141</v>
      </c>
      <c r="AC228">
        <v>-1883.3</v>
      </c>
      <c r="AD228">
        <v>377</v>
      </c>
      <c r="AE228">
        <v>-74.7</v>
      </c>
      <c r="AF228">
        <v>245</v>
      </c>
    </row>
    <row r="229" spans="1:32" x14ac:dyDescent="0.2">
      <c r="A229" s="1">
        <v>39614</v>
      </c>
      <c r="B229" s="77">
        <v>681</v>
      </c>
      <c r="C229" s="77">
        <v>0</v>
      </c>
      <c r="D229" s="77">
        <v>367</v>
      </c>
      <c r="E229" s="77">
        <v>-5.5</v>
      </c>
      <c r="F229" s="77">
        <v>-6154.3</v>
      </c>
      <c r="G229" s="77">
        <v>-39.6</v>
      </c>
      <c r="H229" s="77">
        <v>2276</v>
      </c>
      <c r="I229" s="77">
        <v>114</v>
      </c>
      <c r="J229" s="77">
        <v>707</v>
      </c>
      <c r="K229" s="77">
        <v>250</v>
      </c>
      <c r="L229" s="77">
        <v>0</v>
      </c>
      <c r="M229" s="77">
        <v>178</v>
      </c>
      <c r="N229" s="77">
        <v>348</v>
      </c>
      <c r="O229" s="77">
        <v>-175.7</v>
      </c>
      <c r="P229" s="77">
        <v>441</v>
      </c>
      <c r="Q229" s="77">
        <v>267</v>
      </c>
      <c r="R229" s="77">
        <v>631</v>
      </c>
      <c r="S229" s="77">
        <v>155</v>
      </c>
      <c r="T229" s="77">
        <v>612</v>
      </c>
      <c r="U229" s="77">
        <v>188</v>
      </c>
      <c r="V229" s="77">
        <v>-1080.7</v>
      </c>
      <c r="W229" s="77">
        <v>585</v>
      </c>
      <c r="X229" s="77">
        <v>334</v>
      </c>
      <c r="Y229" s="77">
        <v>887</v>
      </c>
      <c r="Z229">
        <v>73.400000000000006</v>
      </c>
      <c r="AA229">
        <v>-3.8</v>
      </c>
      <c r="AB229">
        <v>1189</v>
      </c>
      <c r="AC229">
        <v>-1822.7</v>
      </c>
      <c r="AD229">
        <v>360</v>
      </c>
      <c r="AE229">
        <v>-85</v>
      </c>
      <c r="AF229">
        <v>301</v>
      </c>
    </row>
    <row r="230" spans="1:32" x14ac:dyDescent="0.2">
      <c r="A230" s="1">
        <v>39615</v>
      </c>
      <c r="B230" s="77">
        <v>636</v>
      </c>
      <c r="C230" s="77">
        <v>0</v>
      </c>
      <c r="D230" s="77">
        <v>-1045.3</v>
      </c>
      <c r="E230" s="77">
        <v>-12.5</v>
      </c>
      <c r="F230" s="77">
        <v>-5557.9</v>
      </c>
      <c r="G230" s="77">
        <v>231</v>
      </c>
      <c r="H230" s="77">
        <v>1229</v>
      </c>
      <c r="I230" s="77">
        <v>-212.7</v>
      </c>
      <c r="J230" s="77">
        <v>176</v>
      </c>
      <c r="K230" s="77">
        <v>151</v>
      </c>
      <c r="L230" s="77">
        <v>0</v>
      </c>
      <c r="M230" s="77">
        <v>0</v>
      </c>
      <c r="N230" s="77">
        <v>360</v>
      </c>
      <c r="O230" s="77">
        <v>-99.8</v>
      </c>
      <c r="P230" s="77">
        <v>446</v>
      </c>
      <c r="Q230" s="77">
        <v>477</v>
      </c>
      <c r="R230" s="77">
        <v>519</v>
      </c>
      <c r="S230" s="77">
        <v>214</v>
      </c>
      <c r="T230" s="77">
        <v>658</v>
      </c>
      <c r="U230" s="77">
        <v>235</v>
      </c>
      <c r="V230" s="77">
        <v>-1377</v>
      </c>
      <c r="W230" s="77">
        <v>563</v>
      </c>
      <c r="X230" s="77">
        <v>341</v>
      </c>
      <c r="Y230" s="77">
        <v>950</v>
      </c>
      <c r="Z230">
        <v>43.2</v>
      </c>
      <c r="AA230">
        <v>175</v>
      </c>
      <c r="AB230">
        <v>982</v>
      </c>
      <c r="AC230">
        <v>-1741.3</v>
      </c>
      <c r="AD230">
        <v>402</v>
      </c>
      <c r="AE230">
        <v>-26.3</v>
      </c>
      <c r="AF230">
        <v>366</v>
      </c>
    </row>
    <row r="231" spans="1:32" x14ac:dyDescent="0.2">
      <c r="A231" s="1">
        <v>39616</v>
      </c>
      <c r="B231" s="77">
        <v>645</v>
      </c>
      <c r="C231" s="77">
        <v>0</v>
      </c>
      <c r="D231" s="77">
        <v>-1552</v>
      </c>
      <c r="E231" s="77">
        <v>-72.3</v>
      </c>
      <c r="F231" s="77">
        <v>-3795.4</v>
      </c>
      <c r="G231" s="77">
        <v>258</v>
      </c>
      <c r="H231" s="77">
        <v>189</v>
      </c>
      <c r="I231" s="77">
        <v>-92.9</v>
      </c>
      <c r="J231" s="77">
        <v>-376.4</v>
      </c>
      <c r="K231" s="77">
        <v>90</v>
      </c>
      <c r="L231" s="77">
        <v>0</v>
      </c>
      <c r="M231" s="77">
        <v>0</v>
      </c>
      <c r="N231" s="77">
        <v>356</v>
      </c>
      <c r="O231" s="77">
        <v>-85.4</v>
      </c>
      <c r="P231" s="77">
        <v>475</v>
      </c>
      <c r="Q231" s="77">
        <v>497</v>
      </c>
      <c r="R231" s="77">
        <v>470</v>
      </c>
      <c r="S231" s="77">
        <v>290</v>
      </c>
      <c r="T231" s="77">
        <v>984</v>
      </c>
      <c r="U231" s="77">
        <v>230</v>
      </c>
      <c r="V231" s="77">
        <v>-1281.4000000000001</v>
      </c>
      <c r="W231" s="77">
        <v>457</v>
      </c>
      <c r="X231" s="77">
        <v>354</v>
      </c>
      <c r="Y231" s="77">
        <v>723</v>
      </c>
      <c r="Z231">
        <v>-18.7</v>
      </c>
      <c r="AA231">
        <v>110</v>
      </c>
      <c r="AB231">
        <v>550</v>
      </c>
      <c r="AC231">
        <v>-1087.3</v>
      </c>
      <c r="AD231">
        <v>430</v>
      </c>
      <c r="AE231">
        <v>171</v>
      </c>
      <c r="AF231">
        <v>381</v>
      </c>
    </row>
    <row r="232" spans="1:32" x14ac:dyDescent="0.2">
      <c r="A232" s="1">
        <v>39617</v>
      </c>
      <c r="B232" s="77">
        <v>498</v>
      </c>
      <c r="C232" s="77">
        <v>0</v>
      </c>
      <c r="D232" s="77">
        <v>-1266</v>
      </c>
      <c r="E232" s="77">
        <v>0</v>
      </c>
      <c r="F232" s="77">
        <v>-1610.6</v>
      </c>
      <c r="G232" s="77">
        <v>226</v>
      </c>
      <c r="H232" s="77">
        <v>-882.2</v>
      </c>
      <c r="I232" s="77">
        <v>100</v>
      </c>
      <c r="J232" s="77">
        <v>-731.8</v>
      </c>
      <c r="K232" s="77">
        <v>55</v>
      </c>
      <c r="L232" s="77">
        <v>0</v>
      </c>
      <c r="M232" s="77">
        <v>0</v>
      </c>
      <c r="N232" s="77">
        <v>400</v>
      </c>
      <c r="O232" s="77">
        <v>-70.3</v>
      </c>
      <c r="P232" s="77">
        <v>497</v>
      </c>
      <c r="Q232" s="77">
        <v>397</v>
      </c>
      <c r="R232" s="77">
        <v>433</v>
      </c>
      <c r="S232" s="77">
        <v>349</v>
      </c>
      <c r="T232" s="77">
        <v>1242</v>
      </c>
      <c r="U232" s="77">
        <v>218</v>
      </c>
      <c r="V232" s="77">
        <v>-1179.4000000000001</v>
      </c>
      <c r="W232" s="77">
        <v>395</v>
      </c>
      <c r="X232" s="77">
        <v>323</v>
      </c>
      <c r="Y232" s="77">
        <v>475</v>
      </c>
      <c r="Z232">
        <v>-57</v>
      </c>
      <c r="AA232">
        <v>-25.1</v>
      </c>
      <c r="AB232">
        <v>127</v>
      </c>
      <c r="AC232">
        <v>-176.5</v>
      </c>
      <c r="AD232">
        <v>341</v>
      </c>
      <c r="AE232">
        <v>541</v>
      </c>
      <c r="AF232">
        <v>365</v>
      </c>
    </row>
    <row r="233" spans="1:32" x14ac:dyDescent="0.2">
      <c r="A233" s="1">
        <v>39618</v>
      </c>
      <c r="B233" s="77">
        <v>446</v>
      </c>
      <c r="C233" s="77">
        <v>0</v>
      </c>
      <c r="D233" s="77">
        <v>-696.5</v>
      </c>
      <c r="E233" s="77">
        <v>0</v>
      </c>
      <c r="F233" s="77">
        <v>-520.29999999999995</v>
      </c>
      <c r="G233" s="77">
        <v>386</v>
      </c>
      <c r="H233" s="77">
        <v>-1646.1</v>
      </c>
      <c r="I233" s="77">
        <v>143</v>
      </c>
      <c r="J233" s="77">
        <v>-837</v>
      </c>
      <c r="K233" s="77">
        <v>222</v>
      </c>
      <c r="L233" s="77">
        <v>0</v>
      </c>
      <c r="M233" s="77">
        <v>0</v>
      </c>
      <c r="N233" s="77">
        <v>420</v>
      </c>
      <c r="O233" s="77">
        <v>-49.8</v>
      </c>
      <c r="P233" s="77">
        <v>511</v>
      </c>
      <c r="Q233" s="77">
        <v>355</v>
      </c>
      <c r="R233" s="77">
        <v>524</v>
      </c>
      <c r="S233" s="77">
        <v>384</v>
      </c>
      <c r="T233" s="77">
        <v>1183</v>
      </c>
      <c r="U233" s="77">
        <v>211</v>
      </c>
      <c r="V233" s="77">
        <v>-1148.3</v>
      </c>
      <c r="W233" s="77">
        <v>299</v>
      </c>
      <c r="X233" s="77">
        <v>355</v>
      </c>
      <c r="Y233" s="77">
        <v>471</v>
      </c>
      <c r="Z233">
        <v>-53.7</v>
      </c>
      <c r="AA233">
        <v>25</v>
      </c>
      <c r="AB233">
        <v>-390.3</v>
      </c>
      <c r="AC233">
        <v>423</v>
      </c>
      <c r="AD233">
        <v>534</v>
      </c>
      <c r="AE233">
        <v>866</v>
      </c>
      <c r="AF233">
        <v>349</v>
      </c>
    </row>
    <row r="234" spans="1:32" x14ac:dyDescent="0.2">
      <c r="A234" s="1">
        <v>39619</v>
      </c>
      <c r="B234" s="77">
        <v>485</v>
      </c>
      <c r="C234" s="77">
        <v>0</v>
      </c>
      <c r="D234" s="77">
        <v>552</v>
      </c>
      <c r="E234" s="77">
        <v>0</v>
      </c>
      <c r="F234" s="77">
        <v>56</v>
      </c>
      <c r="G234" s="77">
        <v>244</v>
      </c>
      <c r="H234" s="77">
        <v>-1919</v>
      </c>
      <c r="I234" s="77">
        <v>171</v>
      </c>
      <c r="J234" s="77">
        <v>-303.89999999999998</v>
      </c>
      <c r="K234" s="77">
        <v>0</v>
      </c>
      <c r="L234" s="77">
        <v>0</v>
      </c>
      <c r="M234" s="77">
        <v>0</v>
      </c>
      <c r="N234" s="77">
        <v>407</v>
      </c>
      <c r="O234" s="77">
        <v>-58.1</v>
      </c>
      <c r="P234" s="77">
        <v>560</v>
      </c>
      <c r="Q234" s="77">
        <v>401</v>
      </c>
      <c r="R234" s="77">
        <v>522</v>
      </c>
      <c r="S234" s="77">
        <v>359</v>
      </c>
      <c r="T234" s="77">
        <v>1464</v>
      </c>
      <c r="U234" s="77">
        <v>232</v>
      </c>
      <c r="V234" s="77">
        <v>-1050.5</v>
      </c>
      <c r="W234" s="77">
        <v>195</v>
      </c>
      <c r="X234" s="77">
        <v>420</v>
      </c>
      <c r="Y234" s="77">
        <v>410</v>
      </c>
      <c r="Z234">
        <v>-65</v>
      </c>
      <c r="AA234">
        <v>47</v>
      </c>
      <c r="AB234">
        <v>-876.6</v>
      </c>
      <c r="AC234">
        <v>785</v>
      </c>
      <c r="AD234">
        <v>738</v>
      </c>
      <c r="AE234">
        <v>827</v>
      </c>
      <c r="AF234">
        <v>315</v>
      </c>
    </row>
    <row r="235" spans="1:32" x14ac:dyDescent="0.2">
      <c r="A235" s="1">
        <v>39620</v>
      </c>
      <c r="B235" s="77">
        <v>460</v>
      </c>
      <c r="C235" s="77">
        <v>204</v>
      </c>
      <c r="D235" s="77">
        <v>1012</v>
      </c>
      <c r="E235" s="77">
        <v>-28.3</v>
      </c>
      <c r="F235" s="77">
        <v>539</v>
      </c>
      <c r="G235" s="77">
        <v>226</v>
      </c>
      <c r="H235" s="77">
        <v>-2559.1</v>
      </c>
      <c r="I235" s="77">
        <v>103</v>
      </c>
      <c r="J235" s="77">
        <v>174</v>
      </c>
      <c r="K235" s="77">
        <v>0</v>
      </c>
      <c r="L235" s="77">
        <v>0</v>
      </c>
      <c r="M235" s="77">
        <v>0</v>
      </c>
      <c r="N235" s="77">
        <v>397</v>
      </c>
      <c r="O235" s="77">
        <v>15</v>
      </c>
      <c r="P235" s="77">
        <v>621</v>
      </c>
      <c r="Q235" s="77">
        <v>507</v>
      </c>
      <c r="R235" s="77">
        <v>563</v>
      </c>
      <c r="S235" s="77">
        <v>352</v>
      </c>
      <c r="T235" s="77">
        <v>1535</v>
      </c>
      <c r="U235" s="77">
        <v>256</v>
      </c>
      <c r="V235" s="77">
        <v>-600.20000000000005</v>
      </c>
      <c r="W235" s="77">
        <v>130</v>
      </c>
      <c r="X235" s="77">
        <v>408</v>
      </c>
      <c r="Y235" s="77">
        <v>354</v>
      </c>
      <c r="Z235">
        <v>-114.8</v>
      </c>
      <c r="AA235">
        <v>108</v>
      </c>
      <c r="AB235">
        <v>-1332.8</v>
      </c>
      <c r="AC235">
        <v>716</v>
      </c>
      <c r="AD235">
        <v>669</v>
      </c>
      <c r="AE235">
        <v>770</v>
      </c>
      <c r="AF235">
        <v>232</v>
      </c>
    </row>
    <row r="236" spans="1:32" x14ac:dyDescent="0.2">
      <c r="A236" s="1">
        <v>39621</v>
      </c>
      <c r="B236" s="77">
        <v>527</v>
      </c>
      <c r="C236" s="77">
        <v>274</v>
      </c>
      <c r="D236" s="77">
        <v>543</v>
      </c>
      <c r="E236" s="77">
        <v>-34.799999999999997</v>
      </c>
      <c r="F236" s="77">
        <v>1025</v>
      </c>
      <c r="G236" s="77">
        <v>171</v>
      </c>
      <c r="H236" s="77">
        <v>-2999.5</v>
      </c>
      <c r="I236" s="77">
        <v>40</v>
      </c>
      <c r="J236" s="77">
        <v>316</v>
      </c>
      <c r="K236" s="77">
        <v>0</v>
      </c>
      <c r="L236" s="77">
        <v>0</v>
      </c>
      <c r="M236" s="77">
        <v>0</v>
      </c>
      <c r="N236" s="77">
        <v>375</v>
      </c>
      <c r="O236" s="77">
        <v>118</v>
      </c>
      <c r="P236" s="77">
        <v>686</v>
      </c>
      <c r="Q236" s="77">
        <v>518</v>
      </c>
      <c r="R236" s="77">
        <v>613</v>
      </c>
      <c r="S236" s="77">
        <v>416</v>
      </c>
      <c r="T236" s="77">
        <v>1954</v>
      </c>
      <c r="U236" s="77">
        <v>293</v>
      </c>
      <c r="V236" s="77">
        <v>-46.4</v>
      </c>
      <c r="W236" s="77">
        <v>53</v>
      </c>
      <c r="X236" s="77">
        <v>376</v>
      </c>
      <c r="Y236" s="77">
        <v>429</v>
      </c>
      <c r="Z236">
        <v>-119.6</v>
      </c>
      <c r="AA236">
        <v>168</v>
      </c>
      <c r="AB236">
        <v>-1869.2</v>
      </c>
      <c r="AC236">
        <v>508</v>
      </c>
      <c r="AD236">
        <v>601</v>
      </c>
      <c r="AE236">
        <v>669</v>
      </c>
      <c r="AF236">
        <v>161</v>
      </c>
    </row>
    <row r="237" spans="1:32" x14ac:dyDescent="0.2">
      <c r="A237" s="1">
        <v>39622</v>
      </c>
      <c r="B237" s="77">
        <v>402</v>
      </c>
      <c r="C237" s="77">
        <v>0</v>
      </c>
      <c r="D237" s="77">
        <v>304</v>
      </c>
      <c r="E237" s="77">
        <v>-88.3</v>
      </c>
      <c r="F237" s="77">
        <v>1262</v>
      </c>
      <c r="G237" s="77">
        <v>54</v>
      </c>
      <c r="H237" s="77">
        <v>-3144.4</v>
      </c>
      <c r="I237" s="77">
        <v>-347.2</v>
      </c>
      <c r="J237" s="77">
        <v>247</v>
      </c>
      <c r="K237" s="77">
        <v>0</v>
      </c>
      <c r="L237" s="77">
        <v>0</v>
      </c>
      <c r="M237" s="77">
        <v>227</v>
      </c>
      <c r="N237" s="77">
        <v>299</v>
      </c>
      <c r="O237" s="77">
        <v>112</v>
      </c>
      <c r="P237" s="77">
        <v>790</v>
      </c>
      <c r="Q237" s="77">
        <v>400</v>
      </c>
      <c r="R237" s="77">
        <v>691</v>
      </c>
      <c r="S237" s="77">
        <v>436</v>
      </c>
      <c r="T237" s="77">
        <v>2435</v>
      </c>
      <c r="U237" s="77">
        <v>313</v>
      </c>
      <c r="V237" s="77">
        <v>340</v>
      </c>
      <c r="W237" s="77">
        <v>-2.4</v>
      </c>
      <c r="X237" s="77">
        <v>325</v>
      </c>
      <c r="Y237" s="77">
        <v>426</v>
      </c>
      <c r="Z237">
        <v>-121.7</v>
      </c>
      <c r="AA237">
        <v>3.3</v>
      </c>
      <c r="AB237">
        <v>-2003.8</v>
      </c>
      <c r="AC237">
        <v>219</v>
      </c>
      <c r="AD237">
        <v>544</v>
      </c>
      <c r="AE237">
        <v>124</v>
      </c>
      <c r="AF237">
        <v>152</v>
      </c>
    </row>
    <row r="238" spans="1:32" x14ac:dyDescent="0.2">
      <c r="A238" s="1">
        <v>39623</v>
      </c>
      <c r="B238" s="77">
        <v>222</v>
      </c>
      <c r="C238" s="77">
        <v>0</v>
      </c>
      <c r="D238" s="77">
        <v>372</v>
      </c>
      <c r="E238" s="77">
        <v>-3.1</v>
      </c>
      <c r="F238" s="77">
        <v>1232</v>
      </c>
      <c r="G238" s="77">
        <v>60</v>
      </c>
      <c r="H238" s="77">
        <v>-3371.5</v>
      </c>
      <c r="I238" s="77">
        <v>-626.70000000000005</v>
      </c>
      <c r="J238" s="77">
        <v>5.5</v>
      </c>
      <c r="K238" s="77">
        <v>0</v>
      </c>
      <c r="L238" s="77">
        <v>0</v>
      </c>
      <c r="M238" s="77">
        <v>295</v>
      </c>
      <c r="N238" s="77">
        <v>252</v>
      </c>
      <c r="O238" s="77">
        <v>125</v>
      </c>
      <c r="P238" s="77">
        <v>900</v>
      </c>
      <c r="Q238" s="77">
        <v>325</v>
      </c>
      <c r="R238" s="77">
        <v>723</v>
      </c>
      <c r="S238" s="77">
        <v>437</v>
      </c>
      <c r="T238" s="77">
        <v>2184</v>
      </c>
      <c r="U238" s="77">
        <v>329</v>
      </c>
      <c r="V238" s="77">
        <v>291</v>
      </c>
      <c r="W238" s="77">
        <v>-1</v>
      </c>
      <c r="X238" s="77">
        <v>321</v>
      </c>
      <c r="Y238" s="77">
        <v>499</v>
      </c>
      <c r="Z238">
        <v>-129.69999999999999</v>
      </c>
      <c r="AA238">
        <v>128</v>
      </c>
      <c r="AB238">
        <v>-1863.3</v>
      </c>
      <c r="AC238">
        <v>-586.9</v>
      </c>
      <c r="AD238">
        <v>535</v>
      </c>
      <c r="AE238">
        <v>-100.6</v>
      </c>
      <c r="AF238">
        <v>137</v>
      </c>
    </row>
    <row r="239" spans="1:32" x14ac:dyDescent="0.2">
      <c r="A239" s="1">
        <v>39624</v>
      </c>
      <c r="B239" s="77">
        <v>612</v>
      </c>
      <c r="C239" s="77">
        <v>0</v>
      </c>
      <c r="D239" s="77">
        <v>470</v>
      </c>
      <c r="E239" s="77">
        <v>0</v>
      </c>
      <c r="F239" s="77">
        <v>964</v>
      </c>
      <c r="G239" s="77">
        <v>166</v>
      </c>
      <c r="H239" s="77">
        <v>-3385.5</v>
      </c>
      <c r="I239" s="77">
        <v>-773.8</v>
      </c>
      <c r="J239" s="77">
        <v>236</v>
      </c>
      <c r="K239" s="77">
        <v>0</v>
      </c>
      <c r="L239" s="77">
        <v>0</v>
      </c>
      <c r="M239" s="77">
        <v>0</v>
      </c>
      <c r="N239" s="77">
        <v>249</v>
      </c>
      <c r="O239" s="77">
        <v>126</v>
      </c>
      <c r="P239" s="77">
        <v>952</v>
      </c>
      <c r="Q239" s="77">
        <v>365</v>
      </c>
      <c r="R239" s="77">
        <v>662</v>
      </c>
      <c r="S239" s="77">
        <v>439</v>
      </c>
      <c r="T239" s="77">
        <v>1912</v>
      </c>
      <c r="U239" s="77">
        <v>383</v>
      </c>
      <c r="V239" s="77">
        <v>229</v>
      </c>
      <c r="W239" s="77">
        <v>3.3</v>
      </c>
      <c r="X239" s="77">
        <v>342</v>
      </c>
      <c r="Y239" s="77">
        <v>493</v>
      </c>
      <c r="Z239">
        <v>-186.1</v>
      </c>
      <c r="AA239">
        <v>209</v>
      </c>
      <c r="AB239">
        <v>-1507.9</v>
      </c>
      <c r="AC239">
        <v>-1148.5</v>
      </c>
      <c r="AD239">
        <v>572</v>
      </c>
      <c r="AE239">
        <v>-344.7</v>
      </c>
      <c r="AF239">
        <v>138</v>
      </c>
    </row>
    <row r="240" spans="1:32" x14ac:dyDescent="0.2">
      <c r="A240" s="1">
        <v>39625</v>
      </c>
      <c r="B240" s="77">
        <v>122</v>
      </c>
      <c r="C240" s="77">
        <v>0</v>
      </c>
      <c r="D240" s="77">
        <v>760</v>
      </c>
      <c r="E240" s="77">
        <v>0</v>
      </c>
      <c r="F240" s="77">
        <v>680</v>
      </c>
      <c r="G240" s="77">
        <v>258</v>
      </c>
      <c r="H240" s="77">
        <v>-3412.1</v>
      </c>
      <c r="I240" s="77">
        <v>-841.8</v>
      </c>
      <c r="J240" s="77">
        <v>447</v>
      </c>
      <c r="K240" s="77">
        <v>0</v>
      </c>
      <c r="L240" s="77">
        <v>0</v>
      </c>
      <c r="M240" s="77">
        <v>0</v>
      </c>
      <c r="N240" s="77">
        <v>252</v>
      </c>
      <c r="O240" s="77">
        <v>135</v>
      </c>
      <c r="P240" s="77">
        <v>1056</v>
      </c>
      <c r="Q240" s="77">
        <v>451</v>
      </c>
      <c r="R240" s="77">
        <v>559</v>
      </c>
      <c r="S240" s="77">
        <v>431</v>
      </c>
      <c r="T240" s="77">
        <v>1853</v>
      </c>
      <c r="U240" s="77">
        <v>444</v>
      </c>
      <c r="V240" s="77">
        <v>271</v>
      </c>
      <c r="W240" s="77">
        <v>-1.7</v>
      </c>
      <c r="X240" s="77">
        <v>322</v>
      </c>
      <c r="Y240" s="77">
        <v>482</v>
      </c>
      <c r="Z240">
        <v>-270.2</v>
      </c>
      <c r="AA240">
        <v>150</v>
      </c>
      <c r="AB240">
        <v>-1323.6</v>
      </c>
      <c r="AC240">
        <v>-1049.4000000000001</v>
      </c>
      <c r="AD240">
        <v>274</v>
      </c>
      <c r="AE240">
        <v>-371.1</v>
      </c>
      <c r="AF240">
        <v>152</v>
      </c>
    </row>
    <row r="241" spans="1:32" x14ac:dyDescent="0.2">
      <c r="A241" s="1">
        <v>39626</v>
      </c>
      <c r="B241" s="77">
        <v>0</v>
      </c>
      <c r="C241" s="77">
        <v>0</v>
      </c>
      <c r="D241" s="77">
        <v>805</v>
      </c>
      <c r="E241" s="77">
        <v>0</v>
      </c>
      <c r="F241" s="77">
        <v>328</v>
      </c>
      <c r="G241" s="77">
        <v>472</v>
      </c>
      <c r="H241" s="77">
        <v>-3505.1</v>
      </c>
      <c r="I241" s="77">
        <v>-97.2</v>
      </c>
      <c r="J241" s="77">
        <v>495</v>
      </c>
      <c r="K241" s="77">
        <v>0</v>
      </c>
      <c r="L241" s="77">
        <v>0</v>
      </c>
      <c r="M241" s="77">
        <v>0</v>
      </c>
      <c r="N241" s="77">
        <v>256</v>
      </c>
      <c r="O241" s="77">
        <v>212</v>
      </c>
      <c r="P241" s="77">
        <v>1160</v>
      </c>
      <c r="Q241" s="77">
        <v>587</v>
      </c>
      <c r="R241" s="77">
        <v>462</v>
      </c>
      <c r="S241" s="77">
        <v>433</v>
      </c>
      <c r="T241" s="77">
        <v>1492</v>
      </c>
      <c r="U241" s="77">
        <v>468</v>
      </c>
      <c r="V241" s="77">
        <v>46</v>
      </c>
      <c r="W241" s="77">
        <v>17</v>
      </c>
      <c r="X241" s="77">
        <v>278</v>
      </c>
      <c r="Y241" s="77">
        <v>471</v>
      </c>
      <c r="Z241">
        <v>-331.7</v>
      </c>
      <c r="AA241">
        <v>117</v>
      </c>
      <c r="AB241">
        <v>-1310.0999999999999</v>
      </c>
      <c r="AC241">
        <v>-1773</v>
      </c>
      <c r="AD241">
        <v>-0.1</v>
      </c>
      <c r="AE241">
        <v>-298.5</v>
      </c>
      <c r="AF241">
        <v>190</v>
      </c>
    </row>
    <row r="242" spans="1:32" x14ac:dyDescent="0.2">
      <c r="A242" s="1">
        <v>39627</v>
      </c>
      <c r="B242" s="77">
        <v>0</v>
      </c>
      <c r="C242" s="77">
        <v>0</v>
      </c>
      <c r="D242" s="77">
        <v>949</v>
      </c>
      <c r="E242" s="77">
        <v>0</v>
      </c>
      <c r="F242" s="77">
        <v>-96.3</v>
      </c>
      <c r="G242" s="77">
        <v>620</v>
      </c>
      <c r="H242" s="77">
        <v>-4010.5</v>
      </c>
      <c r="I242" s="77">
        <v>663</v>
      </c>
      <c r="J242" s="77">
        <v>194</v>
      </c>
      <c r="K242" s="77">
        <v>0</v>
      </c>
      <c r="L242" s="77">
        <v>0</v>
      </c>
      <c r="M242" s="77">
        <v>0</v>
      </c>
      <c r="N242" s="77">
        <v>305</v>
      </c>
      <c r="O242" s="77">
        <v>240</v>
      </c>
      <c r="P242" s="77">
        <v>1111</v>
      </c>
      <c r="Q242" s="77">
        <v>651</v>
      </c>
      <c r="R242" s="77">
        <v>353</v>
      </c>
      <c r="S242" s="77">
        <v>429</v>
      </c>
      <c r="T242" s="77">
        <v>1386</v>
      </c>
      <c r="U242" s="77">
        <v>457</v>
      </c>
      <c r="V242" s="77">
        <v>-295.39999999999998</v>
      </c>
      <c r="W242" s="77">
        <v>50</v>
      </c>
      <c r="X242" s="77">
        <v>286</v>
      </c>
      <c r="Y242" s="77">
        <v>464</v>
      </c>
      <c r="Z242">
        <v>-324.3</v>
      </c>
      <c r="AA242">
        <v>95</v>
      </c>
      <c r="AB242">
        <v>-1079.8</v>
      </c>
      <c r="AC242">
        <v>-1748.1</v>
      </c>
      <c r="AD242">
        <v>-21.4</v>
      </c>
      <c r="AE242">
        <v>-259.8</v>
      </c>
      <c r="AF242">
        <v>222</v>
      </c>
    </row>
    <row r="243" spans="1:32" x14ac:dyDescent="0.2">
      <c r="A243" s="1">
        <v>39628</v>
      </c>
      <c r="B243" s="77">
        <v>0</v>
      </c>
      <c r="C243" s="77">
        <v>0</v>
      </c>
      <c r="D243" s="77">
        <v>1129</v>
      </c>
      <c r="E243" s="77">
        <v>-62.3</v>
      </c>
      <c r="F243" s="77">
        <v>-319.5</v>
      </c>
      <c r="G243" s="77">
        <v>616</v>
      </c>
      <c r="H243" s="77">
        <v>-4008.3</v>
      </c>
      <c r="I243" s="77">
        <v>1360</v>
      </c>
      <c r="J243" s="77">
        <v>-468.5</v>
      </c>
      <c r="K243" s="77">
        <v>0</v>
      </c>
      <c r="L243" s="77">
        <v>0</v>
      </c>
      <c r="M243" s="77">
        <v>0</v>
      </c>
      <c r="N243" s="77">
        <v>334</v>
      </c>
      <c r="O243" s="77">
        <v>214</v>
      </c>
      <c r="P243" s="77">
        <v>1110</v>
      </c>
      <c r="Q243" s="77">
        <v>619</v>
      </c>
      <c r="R243" s="77">
        <v>301</v>
      </c>
      <c r="S243" s="77">
        <v>412</v>
      </c>
      <c r="T243" s="77">
        <v>896</v>
      </c>
      <c r="U243" s="77">
        <v>425</v>
      </c>
      <c r="V243" s="77">
        <v>-542.79999999999995</v>
      </c>
      <c r="W243" s="77">
        <v>103</v>
      </c>
      <c r="X243" s="77">
        <v>318</v>
      </c>
      <c r="Y243" s="77">
        <v>405</v>
      </c>
      <c r="Z243">
        <v>-308.60000000000002</v>
      </c>
      <c r="AA243">
        <v>90</v>
      </c>
      <c r="AB243">
        <v>-871.2</v>
      </c>
      <c r="AC243">
        <v>-1316</v>
      </c>
      <c r="AD243">
        <v>1.7</v>
      </c>
      <c r="AE243">
        <v>49</v>
      </c>
      <c r="AF243">
        <v>255</v>
      </c>
    </row>
    <row r="244" spans="1:32" x14ac:dyDescent="0.2">
      <c r="A244" s="1">
        <v>39629</v>
      </c>
      <c r="B244" s="77">
        <v>0</v>
      </c>
      <c r="C244" s="77">
        <v>0</v>
      </c>
      <c r="D244" s="77">
        <v>1199</v>
      </c>
      <c r="E244" s="77">
        <v>-124.9</v>
      </c>
      <c r="F244" s="77">
        <v>-525.5</v>
      </c>
      <c r="G244" s="77">
        <v>660</v>
      </c>
      <c r="H244" s="77">
        <v>-3610.4</v>
      </c>
      <c r="I244" s="77">
        <v>1662</v>
      </c>
      <c r="J244" s="77">
        <v>-887.8</v>
      </c>
      <c r="K244" s="77">
        <v>0</v>
      </c>
      <c r="L244" s="77">
        <v>0</v>
      </c>
      <c r="M244" s="77">
        <v>0</v>
      </c>
      <c r="N244" s="77">
        <v>342</v>
      </c>
      <c r="O244" s="77">
        <v>234</v>
      </c>
      <c r="P244" s="77">
        <v>1073</v>
      </c>
      <c r="Q244" s="77">
        <v>669</v>
      </c>
      <c r="R244" s="77">
        <v>289</v>
      </c>
      <c r="S244" s="77">
        <v>419</v>
      </c>
      <c r="T244" s="77">
        <v>390</v>
      </c>
      <c r="U244" s="77">
        <v>459</v>
      </c>
      <c r="V244" s="77">
        <v>-621.70000000000005</v>
      </c>
      <c r="W244" s="77">
        <v>93</v>
      </c>
      <c r="X244" s="77">
        <v>389</v>
      </c>
      <c r="Y244" s="77">
        <v>459</v>
      </c>
      <c r="Z244">
        <v>-256.7</v>
      </c>
      <c r="AA244">
        <v>207</v>
      </c>
      <c r="AB244">
        <v>-828.8</v>
      </c>
      <c r="AC244">
        <v>-914.1</v>
      </c>
      <c r="AD244">
        <v>7.1</v>
      </c>
      <c r="AE244">
        <v>707</v>
      </c>
      <c r="AF244">
        <v>287</v>
      </c>
    </row>
    <row r="245" spans="1:32" x14ac:dyDescent="0.2">
      <c r="A245" s="1">
        <v>39630</v>
      </c>
      <c r="B245" s="77">
        <v>0</v>
      </c>
      <c r="C245" s="77">
        <v>0</v>
      </c>
      <c r="D245" s="77">
        <v>298</v>
      </c>
      <c r="E245" s="77">
        <v>-116.1</v>
      </c>
      <c r="F245" s="77">
        <v>-695.4</v>
      </c>
      <c r="G245" s="77">
        <v>478</v>
      </c>
      <c r="H245" s="77">
        <v>-3503.2</v>
      </c>
      <c r="I245" s="77">
        <v>1213</v>
      </c>
      <c r="J245" s="77">
        <v>-950.3</v>
      </c>
      <c r="K245" s="77">
        <v>0</v>
      </c>
      <c r="L245" s="77">
        <v>0</v>
      </c>
      <c r="M245" s="77">
        <v>0</v>
      </c>
      <c r="N245" s="77">
        <v>346</v>
      </c>
      <c r="O245" s="77">
        <v>250</v>
      </c>
      <c r="P245" s="77">
        <v>995</v>
      </c>
      <c r="Q245" s="77">
        <v>735</v>
      </c>
      <c r="R245" s="77">
        <v>259</v>
      </c>
      <c r="S245" s="77">
        <v>420</v>
      </c>
      <c r="T245" s="77">
        <v>139</v>
      </c>
      <c r="U245" s="77">
        <v>647</v>
      </c>
      <c r="V245" s="77">
        <v>-757</v>
      </c>
      <c r="W245" s="77">
        <v>83</v>
      </c>
      <c r="X245" s="77">
        <v>384</v>
      </c>
      <c r="Y245" s="77">
        <v>410</v>
      </c>
      <c r="Z245">
        <v>-294.10000000000002</v>
      </c>
      <c r="AA245">
        <v>131</v>
      </c>
      <c r="AB245">
        <v>-851.6</v>
      </c>
      <c r="AC245">
        <v>-489.7</v>
      </c>
      <c r="AD245">
        <v>8.8000000000000007</v>
      </c>
      <c r="AE245">
        <v>738</v>
      </c>
      <c r="AF245">
        <v>321</v>
      </c>
    </row>
    <row r="246" spans="1:32" x14ac:dyDescent="0.2">
      <c r="A246" s="1">
        <v>39631</v>
      </c>
      <c r="B246" s="77">
        <v>0</v>
      </c>
      <c r="C246" s="77">
        <v>-27.9</v>
      </c>
      <c r="D246" s="77">
        <v>0</v>
      </c>
      <c r="E246" s="77">
        <v>-77.900000000000006</v>
      </c>
      <c r="F246" s="77">
        <v>-841.1</v>
      </c>
      <c r="G246" s="77">
        <v>146</v>
      </c>
      <c r="H246" s="77">
        <v>-3088.4</v>
      </c>
      <c r="I246" s="77">
        <v>189</v>
      </c>
      <c r="J246" s="77">
        <v>-524.79999999999995</v>
      </c>
      <c r="K246" s="77">
        <v>0</v>
      </c>
      <c r="L246" s="77">
        <v>0</v>
      </c>
      <c r="M246" s="77">
        <v>0</v>
      </c>
      <c r="N246" s="77">
        <v>336</v>
      </c>
      <c r="O246" s="77">
        <v>234</v>
      </c>
      <c r="P246" s="77">
        <v>955</v>
      </c>
      <c r="Q246" s="77">
        <v>728</v>
      </c>
      <c r="R246" s="77">
        <v>278</v>
      </c>
      <c r="S246" s="77">
        <v>401</v>
      </c>
      <c r="T246" s="77">
        <v>43</v>
      </c>
      <c r="U246" s="77">
        <v>624</v>
      </c>
      <c r="V246" s="77">
        <v>-733.2</v>
      </c>
      <c r="W246" s="77">
        <v>58</v>
      </c>
      <c r="X246" s="77">
        <v>363</v>
      </c>
      <c r="Y246" s="77">
        <v>397</v>
      </c>
      <c r="Z246">
        <v>-315.8</v>
      </c>
      <c r="AA246">
        <v>98</v>
      </c>
      <c r="AB246">
        <v>-941.2</v>
      </c>
      <c r="AC246">
        <v>-71</v>
      </c>
      <c r="AD246">
        <v>17</v>
      </c>
      <c r="AE246">
        <v>745</v>
      </c>
      <c r="AF246">
        <v>298</v>
      </c>
    </row>
    <row r="247" spans="1:32" x14ac:dyDescent="0.2">
      <c r="A247" s="1">
        <v>39632</v>
      </c>
      <c r="B247" s="77">
        <v>0</v>
      </c>
      <c r="C247" s="77">
        <v>-118</v>
      </c>
      <c r="D247" s="77">
        <v>679</v>
      </c>
      <c r="E247" s="77">
        <v>-27.1</v>
      </c>
      <c r="F247" s="77">
        <v>-860.2</v>
      </c>
      <c r="G247" s="77">
        <v>-419</v>
      </c>
      <c r="H247" s="77">
        <v>-2786.2</v>
      </c>
      <c r="I247" s="77">
        <v>-674.2</v>
      </c>
      <c r="J247" s="77">
        <v>-163.1</v>
      </c>
      <c r="K247" s="77">
        <v>0</v>
      </c>
      <c r="L247" s="77">
        <v>0</v>
      </c>
      <c r="M247" s="77">
        <v>0</v>
      </c>
      <c r="N247" s="77">
        <v>291</v>
      </c>
      <c r="O247" s="77">
        <v>265</v>
      </c>
      <c r="P247" s="77">
        <v>905</v>
      </c>
      <c r="Q247" s="77">
        <v>676</v>
      </c>
      <c r="R247" s="77">
        <v>264</v>
      </c>
      <c r="S247" s="77">
        <v>422</v>
      </c>
      <c r="T247" s="77">
        <v>123</v>
      </c>
      <c r="U247" s="77">
        <v>587</v>
      </c>
      <c r="V247" s="77">
        <v>-749.7</v>
      </c>
      <c r="W247" s="77">
        <v>36</v>
      </c>
      <c r="X247" s="77">
        <v>353</v>
      </c>
      <c r="Y247" s="77">
        <v>437</v>
      </c>
      <c r="Z247">
        <v>-293.89999999999998</v>
      </c>
      <c r="AA247">
        <v>85</v>
      </c>
      <c r="AB247">
        <v>-610.70000000000005</v>
      </c>
      <c r="AC247">
        <v>-85.7</v>
      </c>
      <c r="AD247">
        <v>63</v>
      </c>
      <c r="AE247">
        <v>729</v>
      </c>
      <c r="AF247">
        <v>260</v>
      </c>
    </row>
    <row r="248" spans="1:32" x14ac:dyDescent="0.2">
      <c r="A248" s="1">
        <v>39633</v>
      </c>
      <c r="B248" s="77">
        <v>0</v>
      </c>
      <c r="C248" s="77">
        <v>-22.4</v>
      </c>
      <c r="D248" s="77">
        <v>597</v>
      </c>
      <c r="E248" s="77">
        <v>0</v>
      </c>
      <c r="F248" s="77">
        <v>-689.4</v>
      </c>
      <c r="G248" s="77">
        <v>-354.7</v>
      </c>
      <c r="H248" s="77">
        <v>-2788.4</v>
      </c>
      <c r="I248" s="77">
        <v>-954.3</v>
      </c>
      <c r="J248" s="77">
        <v>110</v>
      </c>
      <c r="K248" s="77">
        <v>0</v>
      </c>
      <c r="L248" s="77">
        <v>0</v>
      </c>
      <c r="M248" s="77">
        <v>0</v>
      </c>
      <c r="N248" s="77">
        <v>252</v>
      </c>
      <c r="O248" s="77">
        <v>194</v>
      </c>
      <c r="P248" s="77">
        <v>834</v>
      </c>
      <c r="Q248" s="77">
        <v>501</v>
      </c>
      <c r="R248" s="77">
        <v>226</v>
      </c>
      <c r="S248" s="77">
        <v>373</v>
      </c>
      <c r="T248" s="77">
        <v>158</v>
      </c>
      <c r="U248" s="77">
        <v>542</v>
      </c>
      <c r="V248" s="77">
        <v>-511.5</v>
      </c>
      <c r="W248" s="77">
        <v>-1.3</v>
      </c>
      <c r="X248" s="77">
        <v>373</v>
      </c>
      <c r="Y248" s="77">
        <v>507</v>
      </c>
      <c r="Z248">
        <v>-179</v>
      </c>
      <c r="AA248">
        <v>64</v>
      </c>
      <c r="AB248">
        <v>-584.5</v>
      </c>
      <c r="AC248">
        <v>333</v>
      </c>
      <c r="AD248">
        <v>64</v>
      </c>
      <c r="AE248">
        <v>708</v>
      </c>
      <c r="AF248">
        <v>226</v>
      </c>
    </row>
    <row r="249" spans="1:32" x14ac:dyDescent="0.2">
      <c r="A249" s="1">
        <v>39634</v>
      </c>
      <c r="B249" s="77">
        <v>0</v>
      </c>
      <c r="C249" s="77">
        <v>-50.5</v>
      </c>
      <c r="D249" s="77">
        <v>637</v>
      </c>
      <c r="E249" s="77">
        <v>-116.1</v>
      </c>
      <c r="F249" s="77">
        <v>-571.1</v>
      </c>
      <c r="G249" s="77">
        <v>-350.7</v>
      </c>
      <c r="H249" s="77">
        <v>-2724.3</v>
      </c>
      <c r="I249" s="77">
        <v>-789</v>
      </c>
      <c r="J249" s="77">
        <v>236</v>
      </c>
      <c r="K249" s="77">
        <v>0</v>
      </c>
      <c r="L249" s="77">
        <v>0</v>
      </c>
      <c r="M249" s="77">
        <v>0</v>
      </c>
      <c r="N249" s="77">
        <v>251</v>
      </c>
      <c r="O249" s="77">
        <v>122</v>
      </c>
      <c r="P249" s="77">
        <v>866</v>
      </c>
      <c r="Q249" s="77">
        <v>361</v>
      </c>
      <c r="R249" s="77">
        <v>198</v>
      </c>
      <c r="S249" s="77">
        <v>368</v>
      </c>
      <c r="T249" s="77">
        <v>168</v>
      </c>
      <c r="U249" s="77">
        <v>543</v>
      </c>
      <c r="V249" s="77">
        <v>-144.19999999999999</v>
      </c>
      <c r="W249" s="77">
        <v>-86.3</v>
      </c>
      <c r="X249" s="77">
        <v>360</v>
      </c>
      <c r="Y249" s="77">
        <v>524</v>
      </c>
      <c r="Z249">
        <v>-171.3</v>
      </c>
      <c r="AA249">
        <v>-28.4</v>
      </c>
      <c r="AB249">
        <v>-632.20000000000005</v>
      </c>
      <c r="AC249">
        <v>431</v>
      </c>
      <c r="AD249">
        <v>61</v>
      </c>
      <c r="AE249">
        <v>662</v>
      </c>
      <c r="AF249">
        <v>182</v>
      </c>
    </row>
    <row r="250" spans="1:32" x14ac:dyDescent="0.2">
      <c r="A250" s="1">
        <v>39635</v>
      </c>
      <c r="B250" s="77">
        <v>0</v>
      </c>
      <c r="C250" s="77">
        <v>-61.3</v>
      </c>
      <c r="D250" s="77">
        <v>153</v>
      </c>
      <c r="E250" s="77">
        <v>-216.8</v>
      </c>
      <c r="F250" s="77">
        <v>-235</v>
      </c>
      <c r="G250" s="77">
        <v>-51.6</v>
      </c>
      <c r="H250" s="77">
        <v>-2339.9</v>
      </c>
      <c r="I250" s="77">
        <v>-141.69999999999999</v>
      </c>
      <c r="J250" s="77">
        <v>266</v>
      </c>
      <c r="K250" s="77">
        <v>0</v>
      </c>
      <c r="L250" s="77">
        <v>0</v>
      </c>
      <c r="M250" s="77">
        <v>0</v>
      </c>
      <c r="N250" s="77">
        <v>250</v>
      </c>
      <c r="O250" s="77">
        <v>114</v>
      </c>
      <c r="P250" s="77">
        <v>830</v>
      </c>
      <c r="Q250" s="77">
        <v>288</v>
      </c>
      <c r="R250" s="77">
        <v>187</v>
      </c>
      <c r="S250" s="77">
        <v>380</v>
      </c>
      <c r="T250" s="77">
        <v>104</v>
      </c>
      <c r="U250" s="77">
        <v>557</v>
      </c>
      <c r="V250" s="77">
        <v>210</v>
      </c>
      <c r="W250" s="77">
        <v>-183.5</v>
      </c>
      <c r="X250" s="77">
        <v>293</v>
      </c>
      <c r="Y250" s="77">
        <v>515</v>
      </c>
      <c r="Z250">
        <v>-185.5</v>
      </c>
      <c r="AA250">
        <v>-290.5</v>
      </c>
      <c r="AB250">
        <v>-742.2</v>
      </c>
      <c r="AC250">
        <v>458</v>
      </c>
      <c r="AD250">
        <v>53</v>
      </c>
      <c r="AE250">
        <v>400</v>
      </c>
      <c r="AF250">
        <v>135</v>
      </c>
    </row>
    <row r="251" spans="1:32" x14ac:dyDescent="0.2">
      <c r="A251" s="1">
        <v>39636</v>
      </c>
      <c r="B251" s="77">
        <v>0</v>
      </c>
      <c r="C251" s="77">
        <v>-125.5</v>
      </c>
      <c r="D251" s="77">
        <v>8.3000000000000007</v>
      </c>
      <c r="E251" s="77">
        <v>-98.7</v>
      </c>
      <c r="F251" s="77">
        <v>-78.3</v>
      </c>
      <c r="G251" s="77">
        <v>449</v>
      </c>
      <c r="H251" s="77">
        <v>-1773.9</v>
      </c>
      <c r="I251" s="77">
        <v>-144.4</v>
      </c>
      <c r="J251" s="77">
        <v>203</v>
      </c>
      <c r="K251" s="77">
        <v>0</v>
      </c>
      <c r="L251" s="77">
        <v>0</v>
      </c>
      <c r="M251" s="77">
        <v>0</v>
      </c>
      <c r="N251" s="77">
        <v>270</v>
      </c>
      <c r="O251" s="77">
        <v>100</v>
      </c>
      <c r="P251" s="77">
        <v>808</v>
      </c>
      <c r="Q251" s="77">
        <v>220</v>
      </c>
      <c r="R251" s="77">
        <v>186</v>
      </c>
      <c r="S251" s="77">
        <v>364</v>
      </c>
      <c r="T251" s="77">
        <v>-173.7</v>
      </c>
      <c r="U251" s="77">
        <v>496</v>
      </c>
      <c r="V251" s="77">
        <v>410</v>
      </c>
      <c r="W251" s="77">
        <v>-242.1</v>
      </c>
      <c r="X251" s="77">
        <v>202</v>
      </c>
      <c r="Y251" s="77">
        <v>277</v>
      </c>
      <c r="Z251">
        <v>-297.7</v>
      </c>
      <c r="AA251">
        <v>-318.10000000000002</v>
      </c>
      <c r="AB251">
        <v>-732.9</v>
      </c>
      <c r="AC251">
        <v>483</v>
      </c>
      <c r="AD251">
        <v>54</v>
      </c>
      <c r="AE251">
        <v>145</v>
      </c>
      <c r="AF251">
        <v>88</v>
      </c>
    </row>
    <row r="252" spans="1:32" x14ac:dyDescent="0.2">
      <c r="A252" s="1">
        <v>39637</v>
      </c>
      <c r="B252" s="77">
        <v>0</v>
      </c>
      <c r="C252" s="77">
        <v>-106</v>
      </c>
      <c r="D252" s="77">
        <v>165</v>
      </c>
      <c r="E252" s="77">
        <v>-81</v>
      </c>
      <c r="F252" s="77">
        <v>14</v>
      </c>
      <c r="G252" s="77">
        <v>306</v>
      </c>
      <c r="H252" s="77">
        <v>-1293.5</v>
      </c>
      <c r="I252" s="77">
        <v>-490.7</v>
      </c>
      <c r="J252" s="77">
        <v>263</v>
      </c>
      <c r="K252" s="77">
        <v>0</v>
      </c>
      <c r="L252" s="77">
        <v>0</v>
      </c>
      <c r="M252" s="77">
        <v>0</v>
      </c>
      <c r="N252" s="77">
        <v>267</v>
      </c>
      <c r="O252" s="77">
        <v>75</v>
      </c>
      <c r="P252" s="77">
        <v>777</v>
      </c>
      <c r="Q252" s="77">
        <v>132</v>
      </c>
      <c r="R252" s="77">
        <v>149</v>
      </c>
      <c r="S252" s="77">
        <v>310</v>
      </c>
      <c r="T252" s="77">
        <v>-269.39999999999998</v>
      </c>
      <c r="U252" s="77">
        <v>291</v>
      </c>
      <c r="V252" s="77">
        <v>625</v>
      </c>
      <c r="W252" s="77">
        <v>-322.5</v>
      </c>
      <c r="X252" s="77">
        <v>215</v>
      </c>
      <c r="Y252" s="77">
        <v>126</v>
      </c>
      <c r="Z252">
        <v>-315.2</v>
      </c>
      <c r="AA252">
        <v>-323.89999999999998</v>
      </c>
      <c r="AB252">
        <v>-701.7</v>
      </c>
      <c r="AC252">
        <v>491</v>
      </c>
      <c r="AD252">
        <v>7.3</v>
      </c>
      <c r="AE252">
        <v>103</v>
      </c>
      <c r="AF252">
        <v>57</v>
      </c>
    </row>
    <row r="253" spans="1:32" x14ac:dyDescent="0.2">
      <c r="A253" s="1">
        <v>39638</v>
      </c>
      <c r="B253" s="77">
        <v>0</v>
      </c>
      <c r="C253" s="77">
        <v>-144.69999999999999</v>
      </c>
      <c r="D253" s="77">
        <v>632</v>
      </c>
      <c r="E253" s="77">
        <v>0</v>
      </c>
      <c r="F253" s="77">
        <v>205</v>
      </c>
      <c r="G253" s="77">
        <v>335</v>
      </c>
      <c r="H253" s="77">
        <v>-649.79999999999995</v>
      </c>
      <c r="I253" s="77">
        <v>-461.4</v>
      </c>
      <c r="J253" s="77">
        <v>310</v>
      </c>
      <c r="K253" s="77">
        <v>0</v>
      </c>
      <c r="L253" s="77">
        <v>0</v>
      </c>
      <c r="M253" s="77">
        <v>0</v>
      </c>
      <c r="N253" s="77">
        <v>246</v>
      </c>
      <c r="O253" s="77">
        <v>76</v>
      </c>
      <c r="P253" s="77">
        <v>771</v>
      </c>
      <c r="Q253" s="77">
        <v>50</v>
      </c>
      <c r="R253" s="77">
        <v>134</v>
      </c>
      <c r="S253" s="77">
        <v>353</v>
      </c>
      <c r="T253" s="77">
        <v>-241</v>
      </c>
      <c r="U253" s="77">
        <v>283</v>
      </c>
      <c r="V253" s="77">
        <v>1031</v>
      </c>
      <c r="W253" s="77">
        <v>-303.5</v>
      </c>
      <c r="X253" s="77">
        <v>237</v>
      </c>
      <c r="Y253" s="77">
        <v>116</v>
      </c>
      <c r="Z253">
        <v>-284.5</v>
      </c>
      <c r="AA253">
        <v>-312.2</v>
      </c>
      <c r="AB253">
        <v>-628.70000000000005</v>
      </c>
      <c r="AC253">
        <v>226</v>
      </c>
      <c r="AD253">
        <v>6.1</v>
      </c>
      <c r="AE253">
        <v>69</v>
      </c>
      <c r="AF253">
        <v>73</v>
      </c>
    </row>
    <row r="254" spans="1:32" x14ac:dyDescent="0.2">
      <c r="A254" s="1">
        <v>39639</v>
      </c>
      <c r="B254" s="77">
        <v>0</v>
      </c>
      <c r="C254" s="77">
        <v>-136</v>
      </c>
      <c r="D254" s="77">
        <v>928</v>
      </c>
      <c r="E254" s="77">
        <v>0</v>
      </c>
      <c r="F254" s="77">
        <v>135</v>
      </c>
      <c r="G254" s="77">
        <v>395</v>
      </c>
      <c r="H254" s="77">
        <v>-41.7</v>
      </c>
      <c r="I254" s="77">
        <v>-296.10000000000002</v>
      </c>
      <c r="J254" s="77">
        <v>233</v>
      </c>
      <c r="K254" s="77">
        <v>0</v>
      </c>
      <c r="L254" s="77">
        <v>0</v>
      </c>
      <c r="M254" s="77">
        <v>0</v>
      </c>
      <c r="N254" s="77">
        <v>265</v>
      </c>
      <c r="O254" s="77">
        <v>47</v>
      </c>
      <c r="P254" s="77">
        <v>726</v>
      </c>
      <c r="Q254" s="77">
        <v>-7.9</v>
      </c>
      <c r="R254" s="77">
        <v>164</v>
      </c>
      <c r="S254" s="77">
        <v>425</v>
      </c>
      <c r="T254" s="77">
        <v>-253.2</v>
      </c>
      <c r="U254" s="77">
        <v>307</v>
      </c>
      <c r="V254" s="77">
        <v>1310</v>
      </c>
      <c r="W254" s="77">
        <v>-331.3</v>
      </c>
      <c r="X254" s="77">
        <v>217</v>
      </c>
      <c r="Y254" s="77">
        <v>78</v>
      </c>
      <c r="Z254">
        <v>-253.1</v>
      </c>
      <c r="AA254">
        <v>-330.7</v>
      </c>
      <c r="AB254">
        <v>-690.5</v>
      </c>
      <c r="AC254">
        <v>15</v>
      </c>
      <c r="AD254">
        <v>-53.5</v>
      </c>
      <c r="AE254">
        <v>67</v>
      </c>
      <c r="AF254">
        <v>116</v>
      </c>
    </row>
    <row r="255" spans="1:32" x14ac:dyDescent="0.2">
      <c r="A255" s="1">
        <v>39640</v>
      </c>
      <c r="B255" s="77">
        <v>0</v>
      </c>
      <c r="C255" s="77">
        <v>-143.9</v>
      </c>
      <c r="D255" s="77">
        <v>79</v>
      </c>
      <c r="E255" s="77">
        <v>-24.6</v>
      </c>
      <c r="F255" s="77">
        <v>80</v>
      </c>
      <c r="G255" s="77">
        <v>377</v>
      </c>
      <c r="H255" s="77">
        <v>32</v>
      </c>
      <c r="I255" s="77">
        <v>-99.2</v>
      </c>
      <c r="J255" s="77">
        <v>254</v>
      </c>
      <c r="K255" s="77">
        <v>0</v>
      </c>
      <c r="L255" s="77">
        <v>0</v>
      </c>
      <c r="M255" s="77">
        <v>0</v>
      </c>
      <c r="N255" s="77">
        <v>272</v>
      </c>
      <c r="O255" s="77">
        <v>52</v>
      </c>
      <c r="P255" s="77">
        <v>726</v>
      </c>
      <c r="Q255" s="77">
        <v>7.3</v>
      </c>
      <c r="R255" s="77">
        <v>233</v>
      </c>
      <c r="S255" s="77">
        <v>525</v>
      </c>
      <c r="T255" s="77">
        <v>-222.9</v>
      </c>
      <c r="U255" s="77">
        <v>327</v>
      </c>
      <c r="V255" s="77">
        <v>1473</v>
      </c>
      <c r="W255" s="77">
        <v>-365.5</v>
      </c>
      <c r="X255" s="77">
        <v>162</v>
      </c>
      <c r="Y255" s="77">
        <v>-14.3</v>
      </c>
      <c r="Z255">
        <v>-284.7</v>
      </c>
      <c r="AA255">
        <v>-324.89999999999998</v>
      </c>
      <c r="AB255">
        <v>-532.29999999999995</v>
      </c>
      <c r="AC255">
        <v>-2.2000000000000002</v>
      </c>
      <c r="AD255">
        <v>-197</v>
      </c>
      <c r="AE255">
        <v>46</v>
      </c>
      <c r="AF255">
        <v>143</v>
      </c>
    </row>
    <row r="256" spans="1:32" x14ac:dyDescent="0.2">
      <c r="A256" s="1">
        <v>39641</v>
      </c>
      <c r="B256" s="77">
        <v>0</v>
      </c>
      <c r="C256" s="77">
        <v>-231.3</v>
      </c>
      <c r="D256" s="77">
        <v>0</v>
      </c>
      <c r="E256" s="77">
        <v>-143.69999999999999</v>
      </c>
      <c r="F256" s="77">
        <v>-196.1</v>
      </c>
      <c r="G256" s="77">
        <v>350</v>
      </c>
      <c r="H256" s="77">
        <v>232</v>
      </c>
      <c r="I256" s="77">
        <v>198</v>
      </c>
      <c r="J256" s="77">
        <v>225</v>
      </c>
      <c r="K256" s="77">
        <v>0</v>
      </c>
      <c r="L256" s="77">
        <v>0</v>
      </c>
      <c r="M256" s="77">
        <v>0</v>
      </c>
      <c r="N256" s="77">
        <v>232</v>
      </c>
      <c r="O256" s="77">
        <v>79</v>
      </c>
      <c r="P256" s="77">
        <v>694</v>
      </c>
      <c r="Q256" s="77">
        <v>61</v>
      </c>
      <c r="R256" s="77">
        <v>216</v>
      </c>
      <c r="S256" s="77">
        <v>602</v>
      </c>
      <c r="T256" s="77">
        <v>-178.9</v>
      </c>
      <c r="U256" s="77">
        <v>276</v>
      </c>
      <c r="V256" s="77">
        <v>1492</v>
      </c>
      <c r="W256" s="77">
        <v>-329.6</v>
      </c>
      <c r="X256" s="77">
        <v>124</v>
      </c>
      <c r="Y256" s="77">
        <v>-69.900000000000006</v>
      </c>
      <c r="Z256">
        <v>-287</v>
      </c>
      <c r="AA256">
        <v>-350.9</v>
      </c>
      <c r="AB256">
        <v>-56.6</v>
      </c>
      <c r="AC256">
        <v>-6.8</v>
      </c>
      <c r="AD256">
        <v>-331.2</v>
      </c>
      <c r="AE256">
        <v>50</v>
      </c>
      <c r="AF256">
        <v>186</v>
      </c>
    </row>
    <row r="257" spans="1:32" x14ac:dyDescent="0.2">
      <c r="A257" s="1">
        <v>39642</v>
      </c>
      <c r="B257" s="77">
        <v>0</v>
      </c>
      <c r="C257" s="77">
        <v>-218.1</v>
      </c>
      <c r="D257" s="77">
        <v>0</v>
      </c>
      <c r="E257" s="77">
        <v>-114</v>
      </c>
      <c r="F257" s="77">
        <v>-274.7</v>
      </c>
      <c r="G257" s="77">
        <v>183</v>
      </c>
      <c r="H257" s="77">
        <v>160</v>
      </c>
      <c r="I257" s="77">
        <v>48</v>
      </c>
      <c r="J257" s="77">
        <v>102</v>
      </c>
      <c r="K257" s="77">
        <v>0</v>
      </c>
      <c r="L257" s="77">
        <v>0</v>
      </c>
      <c r="M257" s="77">
        <v>0</v>
      </c>
      <c r="N257" s="77">
        <v>214</v>
      </c>
      <c r="O257" s="77">
        <v>49</v>
      </c>
      <c r="P257" s="77">
        <v>614</v>
      </c>
      <c r="Q257" s="77">
        <v>75</v>
      </c>
      <c r="R257" s="77">
        <v>155</v>
      </c>
      <c r="S257" s="77">
        <v>663</v>
      </c>
      <c r="T257" s="77">
        <v>-93.7</v>
      </c>
      <c r="U257" s="77">
        <v>217</v>
      </c>
      <c r="V257" s="77">
        <v>1337</v>
      </c>
      <c r="W257" s="77">
        <v>-262.60000000000002</v>
      </c>
      <c r="X257" s="77">
        <v>150</v>
      </c>
      <c r="Y257" s="77">
        <v>-92.3</v>
      </c>
      <c r="Z257">
        <v>-277.8</v>
      </c>
      <c r="AA257">
        <v>-147.30000000000001</v>
      </c>
      <c r="AB257">
        <v>269</v>
      </c>
      <c r="AC257">
        <v>-33.6</v>
      </c>
      <c r="AD257">
        <v>-327.10000000000002</v>
      </c>
      <c r="AE257">
        <v>30</v>
      </c>
      <c r="AF257">
        <v>220</v>
      </c>
    </row>
    <row r="258" spans="1:32" x14ac:dyDescent="0.2">
      <c r="A258" s="1">
        <v>39643</v>
      </c>
      <c r="B258" s="77">
        <v>0</v>
      </c>
      <c r="C258" s="77">
        <v>-319.89999999999998</v>
      </c>
      <c r="D258" s="77">
        <v>0</v>
      </c>
      <c r="E258" s="77">
        <v>-107.6</v>
      </c>
      <c r="F258" s="77">
        <v>-290.2</v>
      </c>
      <c r="G258" s="77">
        <v>42</v>
      </c>
      <c r="H258" s="77">
        <v>128</v>
      </c>
      <c r="I258" s="77">
        <v>-38.700000000000003</v>
      </c>
      <c r="J258" s="77">
        <v>44</v>
      </c>
      <c r="K258" s="77">
        <v>0</v>
      </c>
      <c r="L258" s="77">
        <v>0</v>
      </c>
      <c r="M258" s="77">
        <v>0</v>
      </c>
      <c r="N258" s="77">
        <v>229</v>
      </c>
      <c r="O258" s="77">
        <v>82</v>
      </c>
      <c r="P258" s="77">
        <v>536</v>
      </c>
      <c r="Q258" s="77">
        <v>7.6</v>
      </c>
      <c r="R258" s="77">
        <v>145</v>
      </c>
      <c r="S258" s="77">
        <v>639</v>
      </c>
      <c r="T258" s="77">
        <v>164</v>
      </c>
      <c r="U258" s="77">
        <v>186</v>
      </c>
      <c r="V258" s="77">
        <v>1191</v>
      </c>
      <c r="W258" s="77">
        <v>-224.8</v>
      </c>
      <c r="X258" s="77">
        <v>189</v>
      </c>
      <c r="Y258" s="77">
        <v>74</v>
      </c>
      <c r="Z258">
        <v>-254</v>
      </c>
      <c r="AA258">
        <v>-134.19999999999999</v>
      </c>
      <c r="AB258">
        <v>227</v>
      </c>
      <c r="AC258">
        <v>-90.1</v>
      </c>
      <c r="AD258">
        <v>-357</v>
      </c>
      <c r="AE258">
        <v>-49.3</v>
      </c>
      <c r="AF258">
        <v>238</v>
      </c>
    </row>
    <row r="259" spans="1:32" x14ac:dyDescent="0.2">
      <c r="A259" s="1">
        <v>39644</v>
      </c>
      <c r="B259" s="77">
        <v>0</v>
      </c>
      <c r="C259" s="77">
        <v>-251</v>
      </c>
      <c r="D259" s="77">
        <v>0</v>
      </c>
      <c r="E259" s="77">
        <v>-128.9</v>
      </c>
      <c r="F259" s="77">
        <v>-390.2</v>
      </c>
      <c r="G259" s="77">
        <v>-0.7</v>
      </c>
      <c r="H259" s="77">
        <v>230</v>
      </c>
      <c r="I259" s="77">
        <v>39</v>
      </c>
      <c r="J259" s="77">
        <v>149</v>
      </c>
      <c r="K259" s="77">
        <v>0</v>
      </c>
      <c r="L259" s="77">
        <v>0</v>
      </c>
      <c r="M259" s="77">
        <v>0</v>
      </c>
      <c r="N259" s="77">
        <v>221</v>
      </c>
      <c r="O259" s="77">
        <v>113</v>
      </c>
      <c r="P259" s="77">
        <v>483</v>
      </c>
      <c r="Q259" s="77">
        <v>13</v>
      </c>
      <c r="R259" s="77">
        <v>170</v>
      </c>
      <c r="S259" s="77">
        <v>627</v>
      </c>
      <c r="T259" s="77">
        <v>378</v>
      </c>
      <c r="U259" s="77">
        <v>178</v>
      </c>
      <c r="V259" s="77">
        <v>959</v>
      </c>
      <c r="W259" s="77">
        <v>-240.2</v>
      </c>
      <c r="X259" s="77">
        <v>165</v>
      </c>
      <c r="Y259" s="77">
        <v>212</v>
      </c>
      <c r="Z259">
        <v>-257</v>
      </c>
      <c r="AA259">
        <v>-120.4</v>
      </c>
      <c r="AB259">
        <v>142</v>
      </c>
      <c r="AC259">
        <v>-70.5</v>
      </c>
      <c r="AD259">
        <v>-342.5</v>
      </c>
      <c r="AE259">
        <v>-64.3</v>
      </c>
      <c r="AF259">
        <v>242</v>
      </c>
    </row>
    <row r="260" spans="1:32" x14ac:dyDescent="0.2">
      <c r="A260" s="1">
        <v>39645</v>
      </c>
      <c r="B260" s="77">
        <v>0</v>
      </c>
      <c r="C260" s="77">
        <v>-214.9</v>
      </c>
      <c r="D260" s="77">
        <v>0</v>
      </c>
      <c r="E260" s="77">
        <v>-72.900000000000006</v>
      </c>
      <c r="F260" s="77">
        <v>-331.7</v>
      </c>
      <c r="G260" s="77">
        <v>9.5</v>
      </c>
      <c r="H260" s="77">
        <v>376</v>
      </c>
      <c r="I260" s="77">
        <v>107</v>
      </c>
      <c r="J260" s="77">
        <v>90</v>
      </c>
      <c r="K260" s="77">
        <v>0</v>
      </c>
      <c r="L260" s="77">
        <v>0</v>
      </c>
      <c r="M260" s="77">
        <v>0</v>
      </c>
      <c r="N260" s="77">
        <v>236</v>
      </c>
      <c r="O260" s="77">
        <v>80</v>
      </c>
      <c r="P260" s="77">
        <v>440</v>
      </c>
      <c r="Q260" s="77">
        <v>66</v>
      </c>
      <c r="R260" s="77">
        <v>170</v>
      </c>
      <c r="S260" s="77">
        <v>593</v>
      </c>
      <c r="T260" s="77">
        <v>402</v>
      </c>
      <c r="U260" s="77">
        <v>183</v>
      </c>
      <c r="V260" s="77">
        <v>633</v>
      </c>
      <c r="W260" s="77">
        <v>-246.2</v>
      </c>
      <c r="X260" s="77">
        <v>85</v>
      </c>
      <c r="Y260" s="77">
        <v>150</v>
      </c>
      <c r="Z260">
        <v>-245.9</v>
      </c>
      <c r="AA260">
        <v>-109</v>
      </c>
      <c r="AB260">
        <v>183</v>
      </c>
      <c r="AC260">
        <v>-70</v>
      </c>
      <c r="AD260">
        <v>-341.7</v>
      </c>
      <c r="AE260">
        <v>-249</v>
      </c>
      <c r="AF260">
        <v>248</v>
      </c>
    </row>
    <row r="261" spans="1:32" x14ac:dyDescent="0.2">
      <c r="A261" s="1">
        <v>39646</v>
      </c>
      <c r="B261" s="77">
        <v>0</v>
      </c>
      <c r="C261" s="77">
        <v>-149</v>
      </c>
      <c r="D261" s="77">
        <v>0</v>
      </c>
      <c r="E261" s="77">
        <v>-31.9</v>
      </c>
      <c r="F261" s="77">
        <v>-359.7</v>
      </c>
      <c r="G261" s="77">
        <v>0</v>
      </c>
      <c r="H261" s="77">
        <v>472</v>
      </c>
      <c r="I261" s="77">
        <v>243</v>
      </c>
      <c r="J261" s="77">
        <v>190</v>
      </c>
      <c r="K261" s="77">
        <v>0</v>
      </c>
      <c r="L261" s="77">
        <v>0</v>
      </c>
      <c r="M261" s="77">
        <v>0</v>
      </c>
      <c r="N261" s="77">
        <v>209</v>
      </c>
      <c r="O261" s="77">
        <v>57</v>
      </c>
      <c r="P261" s="77">
        <v>409</v>
      </c>
      <c r="Q261" s="77">
        <v>80</v>
      </c>
      <c r="R261" s="77">
        <v>125</v>
      </c>
      <c r="S261" s="77">
        <v>478</v>
      </c>
      <c r="T261" s="77">
        <v>417</v>
      </c>
      <c r="U261" s="77">
        <v>143</v>
      </c>
      <c r="V261" s="77">
        <v>347</v>
      </c>
      <c r="W261" s="77">
        <v>-235.1</v>
      </c>
      <c r="X261" s="77">
        <v>108</v>
      </c>
      <c r="Y261" s="77">
        <v>51</v>
      </c>
      <c r="Z261">
        <v>-227.5</v>
      </c>
      <c r="AA261">
        <v>-103.5</v>
      </c>
      <c r="AB261">
        <v>139</v>
      </c>
      <c r="AC261">
        <v>-85.5</v>
      </c>
      <c r="AD261">
        <v>-312.8</v>
      </c>
      <c r="AE261">
        <v>-295</v>
      </c>
      <c r="AF261">
        <v>211</v>
      </c>
    </row>
    <row r="262" spans="1:32" x14ac:dyDescent="0.2">
      <c r="A262" s="1">
        <v>39647</v>
      </c>
      <c r="B262" s="77">
        <v>0</v>
      </c>
      <c r="C262" s="77">
        <v>-102.5</v>
      </c>
      <c r="D262" s="77">
        <v>0</v>
      </c>
      <c r="E262" s="77">
        <v>-51.1</v>
      </c>
      <c r="F262" s="77">
        <v>-228.3</v>
      </c>
      <c r="G262" s="77">
        <v>0</v>
      </c>
      <c r="H262" s="77">
        <v>480</v>
      </c>
      <c r="I262" s="77">
        <v>198</v>
      </c>
      <c r="J262" s="77">
        <v>226</v>
      </c>
      <c r="K262" s="77">
        <v>0</v>
      </c>
      <c r="L262" s="77">
        <v>0</v>
      </c>
      <c r="M262" s="77">
        <v>0</v>
      </c>
      <c r="N262" s="77">
        <v>197</v>
      </c>
      <c r="O262" s="77">
        <v>85</v>
      </c>
      <c r="P262" s="77">
        <v>328</v>
      </c>
      <c r="Q262" s="77">
        <v>66</v>
      </c>
      <c r="R262" s="77">
        <v>54</v>
      </c>
      <c r="S262" s="77">
        <v>353</v>
      </c>
      <c r="T262" s="77">
        <v>388</v>
      </c>
      <c r="U262" s="77">
        <v>126</v>
      </c>
      <c r="V262" s="77">
        <v>96</v>
      </c>
      <c r="W262" s="77">
        <v>-265</v>
      </c>
      <c r="X262" s="77">
        <v>167</v>
      </c>
      <c r="Y262" s="77">
        <v>34</v>
      </c>
      <c r="Z262">
        <v>-245.6</v>
      </c>
      <c r="AA262">
        <v>-121.6</v>
      </c>
      <c r="AB262">
        <v>-98.8</v>
      </c>
      <c r="AC262">
        <v>-62</v>
      </c>
      <c r="AD262">
        <v>-191</v>
      </c>
      <c r="AE262">
        <v>-254.8</v>
      </c>
      <c r="AF262">
        <v>168</v>
      </c>
    </row>
    <row r="263" spans="1:32" x14ac:dyDescent="0.2">
      <c r="A263" s="1">
        <v>39648</v>
      </c>
      <c r="B263" s="77">
        <v>0</v>
      </c>
      <c r="C263" s="77">
        <v>-90</v>
      </c>
      <c r="D263" s="77">
        <v>0</v>
      </c>
      <c r="E263" s="77">
        <v>0</v>
      </c>
      <c r="F263" s="77">
        <v>-269.3</v>
      </c>
      <c r="G263" s="77">
        <v>0</v>
      </c>
      <c r="H263" s="77">
        <v>305</v>
      </c>
      <c r="I263" s="77">
        <v>203</v>
      </c>
      <c r="J263" s="77">
        <v>148</v>
      </c>
      <c r="K263" s="77">
        <v>0</v>
      </c>
      <c r="L263" s="77">
        <v>0</v>
      </c>
      <c r="M263" s="77">
        <v>0</v>
      </c>
      <c r="N263" s="77">
        <v>179</v>
      </c>
      <c r="O263" s="77">
        <v>94</v>
      </c>
      <c r="P263" s="77">
        <v>230</v>
      </c>
      <c r="Q263" s="77">
        <v>29</v>
      </c>
      <c r="R263" s="77">
        <v>101</v>
      </c>
      <c r="S263" s="77">
        <v>300</v>
      </c>
      <c r="T263" s="77">
        <v>300</v>
      </c>
      <c r="U263" s="77">
        <v>157</v>
      </c>
      <c r="V263" s="77">
        <v>53</v>
      </c>
      <c r="W263" s="77">
        <v>-309.8</v>
      </c>
      <c r="X263" s="77">
        <v>185</v>
      </c>
      <c r="Y263" s="77">
        <v>59</v>
      </c>
      <c r="Z263">
        <v>-221.1</v>
      </c>
      <c r="AA263">
        <v>-18.3</v>
      </c>
      <c r="AB263">
        <v>-500.3</v>
      </c>
      <c r="AC263">
        <v>-44.8</v>
      </c>
      <c r="AD263">
        <v>-61.8</v>
      </c>
      <c r="AE263">
        <v>-227.9</v>
      </c>
      <c r="AF263">
        <v>96</v>
      </c>
    </row>
    <row r="264" spans="1:32" x14ac:dyDescent="0.2">
      <c r="A264" s="1">
        <v>39649</v>
      </c>
      <c r="B264" s="77">
        <v>0</v>
      </c>
      <c r="C264" s="77">
        <v>-194.6</v>
      </c>
      <c r="D264" s="77">
        <v>0</v>
      </c>
      <c r="E264" s="77">
        <v>0</v>
      </c>
      <c r="F264" s="77">
        <v>-184.7</v>
      </c>
      <c r="G264" s="77">
        <v>-17.600000000000001</v>
      </c>
      <c r="H264" s="77">
        <v>83</v>
      </c>
      <c r="I264" s="77">
        <v>0</v>
      </c>
      <c r="J264" s="77">
        <v>47</v>
      </c>
      <c r="K264" s="77">
        <v>0</v>
      </c>
      <c r="L264" s="77">
        <v>0</v>
      </c>
      <c r="M264" s="77">
        <v>0</v>
      </c>
      <c r="N264" s="77">
        <v>163</v>
      </c>
      <c r="O264" s="77">
        <v>135</v>
      </c>
      <c r="P264" s="77">
        <v>188</v>
      </c>
      <c r="Q264" s="77">
        <v>11</v>
      </c>
      <c r="R264" s="77">
        <v>150</v>
      </c>
      <c r="S264" s="77">
        <v>233</v>
      </c>
      <c r="T264" s="77">
        <v>321</v>
      </c>
      <c r="U264" s="77">
        <v>175</v>
      </c>
      <c r="V264" s="77">
        <v>51</v>
      </c>
      <c r="W264" s="77">
        <v>-350</v>
      </c>
      <c r="X264" s="77">
        <v>174</v>
      </c>
      <c r="Y264" s="77">
        <v>42</v>
      </c>
      <c r="Z264">
        <v>-229.5</v>
      </c>
      <c r="AA264">
        <v>21</v>
      </c>
      <c r="AB264">
        <v>-717.2</v>
      </c>
      <c r="AC264">
        <v>-11</v>
      </c>
      <c r="AD264">
        <v>-76</v>
      </c>
      <c r="AE264">
        <v>-161.30000000000001</v>
      </c>
      <c r="AF264">
        <v>71</v>
      </c>
    </row>
    <row r="265" spans="1:32" x14ac:dyDescent="0.2">
      <c r="A265" s="1">
        <v>39650</v>
      </c>
      <c r="B265" s="77">
        <v>0</v>
      </c>
      <c r="C265" s="77">
        <v>-263.7</v>
      </c>
      <c r="D265" s="77">
        <v>0</v>
      </c>
      <c r="E265" s="77">
        <v>-56.9</v>
      </c>
      <c r="F265" s="77">
        <v>-321</v>
      </c>
      <c r="G265" s="77">
        <v>-48.1</v>
      </c>
      <c r="H265" s="77">
        <v>154</v>
      </c>
      <c r="I265" s="77">
        <v>-8.9</v>
      </c>
      <c r="J265" s="77">
        <v>-13.9</v>
      </c>
      <c r="K265" s="77">
        <v>0</v>
      </c>
      <c r="L265" s="77">
        <v>0</v>
      </c>
      <c r="M265" s="77">
        <v>0</v>
      </c>
      <c r="N265" s="77">
        <v>136</v>
      </c>
      <c r="O265" s="77">
        <v>92</v>
      </c>
      <c r="P265" s="77">
        <v>166</v>
      </c>
      <c r="Q265" s="77">
        <v>89</v>
      </c>
      <c r="R265" s="77">
        <v>191</v>
      </c>
      <c r="S265" s="77">
        <v>266</v>
      </c>
      <c r="T265" s="77">
        <v>327</v>
      </c>
      <c r="U265" s="77">
        <v>218</v>
      </c>
      <c r="V265" s="77">
        <v>-86.2</v>
      </c>
      <c r="W265" s="77">
        <v>-318.39999999999998</v>
      </c>
      <c r="X265" s="77">
        <v>172</v>
      </c>
      <c r="Y265" s="77">
        <v>-183</v>
      </c>
      <c r="Z265">
        <v>-153.4</v>
      </c>
      <c r="AA265">
        <v>-0.6</v>
      </c>
      <c r="AB265">
        <v>-727</v>
      </c>
      <c r="AC265">
        <v>-15.4</v>
      </c>
      <c r="AD265">
        <v>-44.8</v>
      </c>
      <c r="AE265">
        <v>-243.1</v>
      </c>
      <c r="AF265">
        <v>70</v>
      </c>
    </row>
    <row r="266" spans="1:32" x14ac:dyDescent="0.2">
      <c r="A266" s="1">
        <v>39651</v>
      </c>
      <c r="B266" s="77">
        <v>0</v>
      </c>
      <c r="C266" s="77">
        <v>-269</v>
      </c>
      <c r="D266" s="77">
        <v>0</v>
      </c>
      <c r="E266" s="77">
        <v>0</v>
      </c>
      <c r="F266" s="77">
        <v>-369.6</v>
      </c>
      <c r="G266" s="77">
        <v>96</v>
      </c>
      <c r="H266" s="77">
        <v>256</v>
      </c>
      <c r="I266" s="77">
        <v>-61.2</v>
      </c>
      <c r="J266" s="77">
        <v>78</v>
      </c>
      <c r="K266" s="77">
        <v>0</v>
      </c>
      <c r="L266" s="77">
        <v>0</v>
      </c>
      <c r="M266" s="77">
        <v>0</v>
      </c>
      <c r="N266" s="77">
        <v>142</v>
      </c>
      <c r="O266" s="77">
        <v>75</v>
      </c>
      <c r="P266" s="77">
        <v>156</v>
      </c>
      <c r="Q266" s="77">
        <v>133</v>
      </c>
      <c r="R266" s="77">
        <v>201</v>
      </c>
      <c r="S266" s="77">
        <v>254</v>
      </c>
      <c r="T266" s="77">
        <v>347</v>
      </c>
      <c r="U266" s="77">
        <v>227</v>
      </c>
      <c r="V266" s="77">
        <v>-96.9</v>
      </c>
      <c r="W266" s="77">
        <v>-279</v>
      </c>
      <c r="X266" s="77">
        <v>351</v>
      </c>
      <c r="Y266" s="77">
        <v>-261.2</v>
      </c>
      <c r="Z266">
        <v>-93.7</v>
      </c>
      <c r="AA266">
        <v>-56.5</v>
      </c>
      <c r="AB266">
        <v>-695.3</v>
      </c>
      <c r="AC266">
        <v>-18.2</v>
      </c>
      <c r="AD266">
        <v>-55.3</v>
      </c>
      <c r="AE266">
        <v>-230</v>
      </c>
      <c r="AF266">
        <v>72</v>
      </c>
    </row>
    <row r="267" spans="1:32" x14ac:dyDescent="0.2">
      <c r="A267" s="1">
        <v>39652</v>
      </c>
      <c r="B267" s="77">
        <v>0</v>
      </c>
      <c r="C267" s="77">
        <v>-281.2</v>
      </c>
      <c r="D267" s="77">
        <v>0</v>
      </c>
      <c r="E267" s="77">
        <v>-48.6</v>
      </c>
      <c r="F267" s="77">
        <v>-318.8</v>
      </c>
      <c r="G267" s="77">
        <v>237</v>
      </c>
      <c r="H267" s="77">
        <v>252</v>
      </c>
      <c r="I267" s="77">
        <v>0</v>
      </c>
      <c r="J267" s="77">
        <v>0</v>
      </c>
      <c r="K267" s="77">
        <v>0</v>
      </c>
      <c r="L267" s="77">
        <v>0</v>
      </c>
      <c r="M267" s="77">
        <v>0</v>
      </c>
      <c r="N267" s="77">
        <v>126</v>
      </c>
      <c r="O267" s="77">
        <v>87</v>
      </c>
      <c r="P267" s="77">
        <v>126</v>
      </c>
      <c r="Q267" s="77">
        <v>142</v>
      </c>
      <c r="R267" s="77">
        <v>150</v>
      </c>
      <c r="S267" s="77">
        <v>189</v>
      </c>
      <c r="T267" s="77">
        <v>381</v>
      </c>
      <c r="U267" s="77">
        <v>213</v>
      </c>
      <c r="V267" s="77">
        <v>-207.1</v>
      </c>
      <c r="W267" s="77">
        <v>-453.2</v>
      </c>
      <c r="X267" s="77">
        <v>476</v>
      </c>
      <c r="Y267" s="77">
        <v>-281.39999999999998</v>
      </c>
      <c r="Z267">
        <v>-86.2</v>
      </c>
      <c r="AA267">
        <v>-78.2</v>
      </c>
      <c r="AB267">
        <v>-773.8</v>
      </c>
      <c r="AC267">
        <v>-3.3</v>
      </c>
      <c r="AD267">
        <v>-67.2</v>
      </c>
      <c r="AE267">
        <v>-45.8</v>
      </c>
      <c r="AF267">
        <v>74</v>
      </c>
    </row>
    <row r="268" spans="1:32" x14ac:dyDescent="0.2">
      <c r="A268" s="1">
        <v>39653</v>
      </c>
      <c r="B268" s="77">
        <v>0</v>
      </c>
      <c r="C268" s="77">
        <v>-216.6</v>
      </c>
      <c r="D268" s="77">
        <v>-48.9</v>
      </c>
      <c r="E268" s="77">
        <v>-114.6</v>
      </c>
      <c r="F268" s="77">
        <v>-492.7</v>
      </c>
      <c r="G268" s="77">
        <v>68</v>
      </c>
      <c r="H268" s="77">
        <v>484</v>
      </c>
      <c r="I268" s="77">
        <v>0</v>
      </c>
      <c r="J268" s="77">
        <v>0</v>
      </c>
      <c r="K268" s="77">
        <v>0</v>
      </c>
      <c r="L268" s="77">
        <v>0</v>
      </c>
      <c r="M268" s="77">
        <v>0</v>
      </c>
      <c r="N268" s="77">
        <v>136</v>
      </c>
      <c r="O268" s="77">
        <v>75</v>
      </c>
      <c r="P268" s="77">
        <v>67</v>
      </c>
      <c r="Q268" s="77">
        <v>160</v>
      </c>
      <c r="R268" s="77">
        <v>166</v>
      </c>
      <c r="S268" s="77">
        <v>178</v>
      </c>
      <c r="T268" s="77">
        <v>361</v>
      </c>
      <c r="U268" s="77">
        <v>232</v>
      </c>
      <c r="V268" s="77">
        <v>-240.7</v>
      </c>
      <c r="W268" s="77">
        <v>-472.2</v>
      </c>
      <c r="X268" s="77">
        <v>463</v>
      </c>
      <c r="Y268" s="77">
        <v>-206.3</v>
      </c>
      <c r="Z268">
        <v>-103.9</v>
      </c>
      <c r="AA268">
        <v>-47.3</v>
      </c>
      <c r="AB268">
        <v>-701.1</v>
      </c>
      <c r="AC268">
        <v>-21.4</v>
      </c>
      <c r="AD268">
        <v>-101.8</v>
      </c>
      <c r="AE268">
        <v>13</v>
      </c>
      <c r="AF268">
        <v>88</v>
      </c>
    </row>
    <row r="269" spans="1:32" x14ac:dyDescent="0.2">
      <c r="A269" s="1">
        <v>39654</v>
      </c>
      <c r="B269" s="77">
        <v>0</v>
      </c>
      <c r="C269" s="77">
        <v>-233.4</v>
      </c>
      <c r="D269" s="77">
        <v>-72.400000000000006</v>
      </c>
      <c r="E269" s="77">
        <v>-31.6</v>
      </c>
      <c r="F269" s="77">
        <v>-435.6</v>
      </c>
      <c r="G269" s="77">
        <v>0</v>
      </c>
      <c r="H269" s="77">
        <v>457</v>
      </c>
      <c r="I269" s="77">
        <v>0</v>
      </c>
      <c r="J269" s="77">
        <v>0</v>
      </c>
      <c r="K269" s="77">
        <v>0</v>
      </c>
      <c r="L269" s="77">
        <v>0</v>
      </c>
      <c r="M269" s="77">
        <v>0</v>
      </c>
      <c r="N269" s="77">
        <v>181</v>
      </c>
      <c r="O269" s="77">
        <v>42</v>
      </c>
      <c r="P269" s="77">
        <v>51</v>
      </c>
      <c r="Q269" s="77">
        <v>146</v>
      </c>
      <c r="R269" s="77">
        <v>195</v>
      </c>
      <c r="S269" s="77">
        <v>179</v>
      </c>
      <c r="T269" s="77">
        <v>326</v>
      </c>
      <c r="U269" s="77">
        <v>239</v>
      </c>
      <c r="V269" s="77">
        <v>-200.6</v>
      </c>
      <c r="W269" s="77">
        <v>-455.6</v>
      </c>
      <c r="X269" s="77">
        <v>444</v>
      </c>
      <c r="Y269" s="77">
        <v>-30.1</v>
      </c>
      <c r="Z269">
        <v>-119.8</v>
      </c>
      <c r="AA269">
        <v>-43.7</v>
      </c>
      <c r="AB269">
        <v>-694.4</v>
      </c>
      <c r="AC269">
        <v>-21.4</v>
      </c>
      <c r="AD269">
        <v>-107.4</v>
      </c>
      <c r="AE269">
        <v>28</v>
      </c>
      <c r="AF269">
        <v>107</v>
      </c>
    </row>
    <row r="270" spans="1:32" x14ac:dyDescent="0.2">
      <c r="A270" s="1">
        <v>39655</v>
      </c>
      <c r="B270" s="77">
        <v>0</v>
      </c>
      <c r="C270" s="77">
        <v>-262.89999999999998</v>
      </c>
      <c r="D270" s="77">
        <v>-66</v>
      </c>
      <c r="E270" s="77">
        <v>-51.6</v>
      </c>
      <c r="F270" s="77">
        <v>-594.29999999999995</v>
      </c>
      <c r="G270" s="77">
        <v>0</v>
      </c>
      <c r="H270" s="77">
        <v>288</v>
      </c>
      <c r="I270" s="77">
        <v>0</v>
      </c>
      <c r="J270" s="77">
        <v>0</v>
      </c>
      <c r="K270" s="77">
        <v>0</v>
      </c>
      <c r="L270" s="77">
        <v>0</v>
      </c>
      <c r="M270" s="77">
        <v>0</v>
      </c>
      <c r="N270" s="77">
        <v>181</v>
      </c>
      <c r="O270" s="77">
        <v>42</v>
      </c>
      <c r="P270" s="77">
        <v>27</v>
      </c>
      <c r="Q270" s="77">
        <v>109</v>
      </c>
      <c r="R270" s="77">
        <v>100</v>
      </c>
      <c r="S270" s="77">
        <v>132</v>
      </c>
      <c r="T270" s="77">
        <v>284</v>
      </c>
      <c r="U270" s="77">
        <v>236</v>
      </c>
      <c r="V270" s="77">
        <v>-232</v>
      </c>
      <c r="W270" s="77">
        <v>-397.3</v>
      </c>
      <c r="X270" s="77">
        <v>439</v>
      </c>
      <c r="Y270" s="77">
        <v>-45.7</v>
      </c>
      <c r="Z270">
        <v>-175.1</v>
      </c>
      <c r="AA270">
        <v>-58.9</v>
      </c>
      <c r="AB270">
        <v>-722.6</v>
      </c>
      <c r="AC270">
        <v>-36.700000000000003</v>
      </c>
      <c r="AD270">
        <v>-118.1</v>
      </c>
      <c r="AE270">
        <v>21</v>
      </c>
      <c r="AF270">
        <v>31</v>
      </c>
    </row>
    <row r="271" spans="1:32" x14ac:dyDescent="0.2">
      <c r="A271" s="1">
        <v>39656</v>
      </c>
      <c r="B271" s="77">
        <v>0</v>
      </c>
      <c r="C271" s="77">
        <v>-317.2</v>
      </c>
      <c r="D271" s="77">
        <v>-42.4</v>
      </c>
      <c r="E271" s="77">
        <v>-200.9</v>
      </c>
      <c r="F271" s="77">
        <v>-606.1</v>
      </c>
      <c r="G271" s="77">
        <v>0</v>
      </c>
      <c r="H271" s="77">
        <v>321</v>
      </c>
      <c r="I271" s="77">
        <v>-5.3</v>
      </c>
      <c r="J271" s="77">
        <v>0</v>
      </c>
      <c r="K271" s="77">
        <v>0</v>
      </c>
      <c r="L271" s="77">
        <v>0</v>
      </c>
      <c r="M271" s="77">
        <v>0</v>
      </c>
      <c r="N271" s="77">
        <v>156</v>
      </c>
      <c r="O271" s="77">
        <v>55</v>
      </c>
      <c r="P271" s="77">
        <v>23</v>
      </c>
      <c r="Q271" s="77">
        <v>147</v>
      </c>
      <c r="R271" s="77">
        <v>71</v>
      </c>
      <c r="S271" s="77">
        <v>111</v>
      </c>
      <c r="T271" s="77">
        <v>202</v>
      </c>
      <c r="U271" s="77">
        <v>246</v>
      </c>
      <c r="V271" s="77">
        <v>-253</v>
      </c>
      <c r="W271" s="77">
        <v>-344.4</v>
      </c>
      <c r="X271" s="77">
        <v>461</v>
      </c>
      <c r="Y271" s="77">
        <v>-58</v>
      </c>
      <c r="Z271">
        <v>-135.19999999999999</v>
      </c>
      <c r="AA271">
        <v>-46.1</v>
      </c>
      <c r="AB271">
        <v>-713.3</v>
      </c>
      <c r="AC271">
        <v>-63.9</v>
      </c>
      <c r="AD271">
        <v>-126</v>
      </c>
      <c r="AE271">
        <v>-7.3</v>
      </c>
      <c r="AF271">
        <v>-87.9</v>
      </c>
    </row>
    <row r="272" spans="1:32" x14ac:dyDescent="0.2">
      <c r="A272" s="1">
        <v>39657</v>
      </c>
      <c r="B272" s="77">
        <v>0</v>
      </c>
      <c r="C272" s="77">
        <v>-359.8</v>
      </c>
      <c r="D272" s="77">
        <v>34</v>
      </c>
      <c r="E272" s="77">
        <v>-63.1</v>
      </c>
      <c r="F272" s="77">
        <v>-529.4</v>
      </c>
      <c r="G272" s="77">
        <v>0</v>
      </c>
      <c r="H272" s="77">
        <v>232</v>
      </c>
      <c r="I272" s="77">
        <v>-20.3</v>
      </c>
      <c r="J272" s="77">
        <v>0</v>
      </c>
      <c r="K272" s="77">
        <v>0</v>
      </c>
      <c r="L272" s="77">
        <v>0</v>
      </c>
      <c r="M272" s="77">
        <v>0</v>
      </c>
      <c r="N272" s="77">
        <v>44</v>
      </c>
      <c r="O272" s="77">
        <v>84</v>
      </c>
      <c r="P272" s="77">
        <v>-27.8</v>
      </c>
      <c r="Q272" s="77">
        <v>171</v>
      </c>
      <c r="R272" s="77">
        <v>58</v>
      </c>
      <c r="S272" s="77">
        <v>72</v>
      </c>
      <c r="T272" s="77">
        <v>179</v>
      </c>
      <c r="U272" s="77">
        <v>260</v>
      </c>
      <c r="V272" s="77">
        <v>-200.1</v>
      </c>
      <c r="W272" s="77">
        <v>-331.5</v>
      </c>
      <c r="X272" s="77">
        <v>445</v>
      </c>
      <c r="Y272" s="77">
        <v>168</v>
      </c>
      <c r="Z272">
        <v>-191.1</v>
      </c>
      <c r="AA272">
        <v>-46.6</v>
      </c>
      <c r="AB272">
        <v>-698.7</v>
      </c>
      <c r="AC272">
        <v>-50</v>
      </c>
      <c r="AD272">
        <v>-148.5</v>
      </c>
      <c r="AE272">
        <v>146</v>
      </c>
      <c r="AF272">
        <v>-150</v>
      </c>
    </row>
    <row r="273" spans="1:32" x14ac:dyDescent="0.2">
      <c r="A273" s="1">
        <v>39658</v>
      </c>
      <c r="B273" s="77">
        <v>0</v>
      </c>
      <c r="C273" s="77">
        <v>-344.8</v>
      </c>
      <c r="D273" s="77">
        <v>189</v>
      </c>
      <c r="E273" s="77">
        <v>-22.8</v>
      </c>
      <c r="F273" s="77">
        <v>-521.6</v>
      </c>
      <c r="G273" s="77">
        <v>0</v>
      </c>
      <c r="H273" s="77">
        <v>276</v>
      </c>
      <c r="I273" s="77">
        <v>0</v>
      </c>
      <c r="J273" s="77">
        <v>0</v>
      </c>
      <c r="K273" s="77">
        <v>0</v>
      </c>
      <c r="L273" s="77">
        <v>0</v>
      </c>
      <c r="M273" s="77">
        <v>0</v>
      </c>
      <c r="N273" s="77">
        <v>47</v>
      </c>
      <c r="O273" s="77">
        <v>73</v>
      </c>
      <c r="P273" s="77">
        <v>-91.7</v>
      </c>
      <c r="Q273" s="77">
        <v>130</v>
      </c>
      <c r="R273" s="77">
        <v>46</v>
      </c>
      <c r="S273" s="77">
        <v>33</v>
      </c>
      <c r="T273" s="77">
        <v>73</v>
      </c>
      <c r="U273" s="77">
        <v>264</v>
      </c>
      <c r="V273" s="77">
        <v>-52.9</v>
      </c>
      <c r="W273" s="77">
        <v>-237.8</v>
      </c>
      <c r="X273" s="77">
        <v>265</v>
      </c>
      <c r="Y273" s="77">
        <v>205</v>
      </c>
      <c r="Z273">
        <v>-245.1</v>
      </c>
      <c r="AA273">
        <v>-30</v>
      </c>
      <c r="AB273">
        <v>-684.5</v>
      </c>
      <c r="AC273">
        <v>-8.5</v>
      </c>
      <c r="AD273">
        <v>-134.80000000000001</v>
      </c>
      <c r="AE273">
        <v>148</v>
      </c>
      <c r="AF273">
        <v>-137.4</v>
      </c>
    </row>
    <row r="274" spans="1:32" x14ac:dyDescent="0.2">
      <c r="A274" s="1">
        <v>39659</v>
      </c>
      <c r="B274" s="77">
        <v>0</v>
      </c>
      <c r="C274" s="77">
        <v>-320.8</v>
      </c>
      <c r="D274" s="77">
        <v>259</v>
      </c>
      <c r="E274" s="77">
        <v>0</v>
      </c>
      <c r="F274" s="77">
        <v>-276.3</v>
      </c>
      <c r="G274" s="77">
        <v>-27.6</v>
      </c>
      <c r="H274" s="77">
        <v>423</v>
      </c>
      <c r="I274" s="77">
        <v>0</v>
      </c>
      <c r="J274" s="77">
        <v>0</v>
      </c>
      <c r="K274" s="77">
        <v>0</v>
      </c>
      <c r="L274" s="77">
        <v>0</v>
      </c>
      <c r="M274" s="77">
        <v>0</v>
      </c>
      <c r="N274" s="77">
        <v>54</v>
      </c>
      <c r="O274" s="77">
        <v>84</v>
      </c>
      <c r="P274" s="77">
        <v>-83.4</v>
      </c>
      <c r="Q274" s="77">
        <v>100</v>
      </c>
      <c r="R274" s="77">
        <v>95</v>
      </c>
      <c r="S274" s="77">
        <v>4.4000000000000004</v>
      </c>
      <c r="T274" s="77">
        <v>-6.8</v>
      </c>
      <c r="U274" s="77">
        <v>263</v>
      </c>
      <c r="V274" s="77">
        <v>-17.600000000000001</v>
      </c>
      <c r="W274" s="77">
        <v>-46.5</v>
      </c>
      <c r="X274" s="77">
        <v>212</v>
      </c>
      <c r="Y274" s="77">
        <v>242</v>
      </c>
      <c r="Z274">
        <v>-259.2</v>
      </c>
      <c r="AA274">
        <v>-40.299999999999997</v>
      </c>
      <c r="AB274">
        <v>-656.9</v>
      </c>
      <c r="AC274">
        <v>-4.8</v>
      </c>
      <c r="AD274">
        <v>-174.9</v>
      </c>
      <c r="AE274">
        <v>161</v>
      </c>
      <c r="AF274">
        <v>-129.69999999999999</v>
      </c>
    </row>
    <row r="275" spans="1:32" x14ac:dyDescent="0.2">
      <c r="A275" s="1">
        <v>39660</v>
      </c>
      <c r="B275" s="77">
        <v>0</v>
      </c>
      <c r="C275" s="77">
        <v>-263.7</v>
      </c>
      <c r="D275" s="77">
        <v>380</v>
      </c>
      <c r="E275" s="77">
        <v>0</v>
      </c>
      <c r="F275" s="77">
        <v>-406.2</v>
      </c>
      <c r="G275" s="77">
        <v>-106.4</v>
      </c>
      <c r="H275" s="77">
        <v>355</v>
      </c>
      <c r="I275" s="77">
        <v>0</v>
      </c>
      <c r="J275" s="77">
        <v>0</v>
      </c>
      <c r="K275" s="77">
        <v>0</v>
      </c>
      <c r="L275" s="77">
        <v>0</v>
      </c>
      <c r="M275" s="77">
        <v>0</v>
      </c>
      <c r="N275" s="77">
        <v>112</v>
      </c>
      <c r="O275" s="77">
        <v>118</v>
      </c>
      <c r="P275" s="77">
        <v>-22.9</v>
      </c>
      <c r="Q275" s="77">
        <v>66</v>
      </c>
      <c r="R275" s="77">
        <v>99</v>
      </c>
      <c r="S275" s="77">
        <v>-19.899999999999999</v>
      </c>
      <c r="T275" s="77">
        <v>8.3000000000000007</v>
      </c>
      <c r="U275" s="77">
        <v>261</v>
      </c>
      <c r="V275" s="77">
        <v>-3.4</v>
      </c>
      <c r="W275" s="77">
        <v>22</v>
      </c>
      <c r="X275" s="77">
        <v>201</v>
      </c>
      <c r="Y275" s="77">
        <v>251</v>
      </c>
      <c r="Z275">
        <v>-245.5</v>
      </c>
      <c r="AA275">
        <v>-58.1</v>
      </c>
      <c r="AB275">
        <v>-827.6</v>
      </c>
      <c r="AC275">
        <v>-92.5</v>
      </c>
      <c r="AD275">
        <v>-109.9</v>
      </c>
      <c r="AE275">
        <v>134</v>
      </c>
      <c r="AF275">
        <v>-116.3</v>
      </c>
    </row>
    <row r="276" spans="1:32" x14ac:dyDescent="0.2">
      <c r="A276" s="1">
        <v>39661</v>
      </c>
      <c r="B276" s="77">
        <v>0</v>
      </c>
      <c r="C276" s="77">
        <v>-198.8</v>
      </c>
      <c r="D276" s="77">
        <v>347</v>
      </c>
      <c r="E276" s="77">
        <v>0</v>
      </c>
      <c r="F276" s="77">
        <v>-472</v>
      </c>
      <c r="G276" s="77">
        <v>0</v>
      </c>
      <c r="H276" s="77">
        <v>244</v>
      </c>
      <c r="I276" s="77">
        <v>0</v>
      </c>
      <c r="J276" s="77">
        <v>0</v>
      </c>
      <c r="K276" s="77">
        <v>0</v>
      </c>
      <c r="L276" s="77">
        <v>0</v>
      </c>
      <c r="M276" s="77">
        <v>0</v>
      </c>
      <c r="N276" s="77">
        <v>87</v>
      </c>
      <c r="O276" s="77">
        <v>109</v>
      </c>
      <c r="P276" s="77">
        <v>15</v>
      </c>
      <c r="Q276" s="77">
        <v>82</v>
      </c>
      <c r="R276" s="77">
        <v>112</v>
      </c>
      <c r="S276" s="77">
        <v>-48.4</v>
      </c>
      <c r="T276" s="77">
        <v>62</v>
      </c>
      <c r="U276" s="77">
        <v>289</v>
      </c>
      <c r="V276" s="77">
        <v>105</v>
      </c>
      <c r="W276" s="77">
        <v>153</v>
      </c>
      <c r="X276" s="77">
        <v>153</v>
      </c>
      <c r="Y276" s="77">
        <v>136</v>
      </c>
      <c r="Z276">
        <v>-188.9</v>
      </c>
      <c r="AA276">
        <v>-54.5</v>
      </c>
      <c r="AB276">
        <v>-942.8</v>
      </c>
      <c r="AC276">
        <v>-104.1</v>
      </c>
      <c r="AD276">
        <v>-122.1</v>
      </c>
      <c r="AE276">
        <v>136</v>
      </c>
      <c r="AF276">
        <v>-124.4</v>
      </c>
    </row>
    <row r="277" spans="1:32" x14ac:dyDescent="0.2">
      <c r="A277" s="1">
        <v>39662</v>
      </c>
      <c r="B277" s="77">
        <v>0</v>
      </c>
      <c r="C277" s="77">
        <v>-230</v>
      </c>
      <c r="D277" s="77">
        <v>0</v>
      </c>
      <c r="E277" s="77">
        <v>-92.4</v>
      </c>
      <c r="F277" s="77">
        <v>-438</v>
      </c>
      <c r="G277" s="77">
        <v>0</v>
      </c>
      <c r="H277" s="77">
        <v>156</v>
      </c>
      <c r="I277" s="77">
        <v>-30.1</v>
      </c>
      <c r="J277" s="77">
        <v>0</v>
      </c>
      <c r="K277" s="77">
        <v>0</v>
      </c>
      <c r="L277" s="77">
        <v>0</v>
      </c>
      <c r="M277" s="77">
        <v>0</v>
      </c>
      <c r="N277" s="77">
        <v>-16.899999999999999</v>
      </c>
      <c r="O277" s="77">
        <v>97</v>
      </c>
      <c r="P277" s="77">
        <v>65</v>
      </c>
      <c r="Q277" s="77">
        <v>140</v>
      </c>
      <c r="R277" s="77">
        <v>190</v>
      </c>
      <c r="S277" s="77">
        <v>-74.3</v>
      </c>
      <c r="T277" s="77">
        <v>108</v>
      </c>
      <c r="U277" s="77">
        <v>394</v>
      </c>
      <c r="V277" s="77">
        <v>103</v>
      </c>
      <c r="W277" s="77">
        <v>161</v>
      </c>
      <c r="X277" s="77">
        <v>126</v>
      </c>
      <c r="Y277" s="77">
        <v>139</v>
      </c>
      <c r="Z277">
        <v>-115.6</v>
      </c>
      <c r="AA277">
        <v>-50.1</v>
      </c>
      <c r="AB277">
        <v>-1122.4000000000001</v>
      </c>
      <c r="AC277">
        <v>-136.69999999999999</v>
      </c>
      <c r="AD277">
        <v>-107.8</v>
      </c>
      <c r="AE277">
        <v>133</v>
      </c>
      <c r="AF277">
        <v>-25.3</v>
      </c>
    </row>
    <row r="278" spans="1:32" x14ac:dyDescent="0.2">
      <c r="A278" s="1">
        <v>39663</v>
      </c>
      <c r="B278" s="77">
        <v>0</v>
      </c>
      <c r="C278" s="77">
        <v>-240.6</v>
      </c>
      <c r="D278" s="77">
        <v>-76.900000000000006</v>
      </c>
      <c r="E278" s="77">
        <v>-140.30000000000001</v>
      </c>
      <c r="F278" s="77">
        <v>-575.29999999999995</v>
      </c>
      <c r="G278" s="77">
        <v>0</v>
      </c>
      <c r="H278" s="77">
        <v>99</v>
      </c>
      <c r="I278" s="77">
        <v>-77.099999999999994</v>
      </c>
      <c r="J278" s="77">
        <v>0</v>
      </c>
      <c r="K278" s="77">
        <v>0</v>
      </c>
      <c r="L278" s="77">
        <v>0</v>
      </c>
      <c r="M278" s="77">
        <v>0</v>
      </c>
      <c r="N278" s="77">
        <v>-42.2</v>
      </c>
      <c r="O278" s="77">
        <v>66</v>
      </c>
      <c r="P278" s="77">
        <v>57</v>
      </c>
      <c r="Q278" s="77">
        <v>164</v>
      </c>
      <c r="R278" s="77">
        <v>161</v>
      </c>
      <c r="S278" s="77">
        <v>-113.9</v>
      </c>
      <c r="T278" s="77">
        <v>144</v>
      </c>
      <c r="U278" s="77">
        <v>426</v>
      </c>
      <c r="V278" s="77">
        <v>99</v>
      </c>
      <c r="W278" s="77">
        <v>111</v>
      </c>
      <c r="X278" s="77">
        <v>96</v>
      </c>
      <c r="Y278" s="77">
        <v>156</v>
      </c>
      <c r="Z278">
        <v>-111.3</v>
      </c>
      <c r="AA278">
        <v>-75.099999999999994</v>
      </c>
      <c r="AB278">
        <v>-1080.0999999999999</v>
      </c>
      <c r="AC278">
        <v>-148.9</v>
      </c>
      <c r="AD278">
        <v>-93.5</v>
      </c>
      <c r="AE278">
        <v>127</v>
      </c>
      <c r="AF278">
        <v>72</v>
      </c>
    </row>
    <row r="279" spans="1:32" x14ac:dyDescent="0.2">
      <c r="A279" s="1">
        <v>39664</v>
      </c>
      <c r="B279" s="77">
        <v>-109.3</v>
      </c>
      <c r="C279" s="77">
        <v>-351.3</v>
      </c>
      <c r="D279" s="77">
        <v>-161.80000000000001</v>
      </c>
      <c r="E279" s="77">
        <v>-138.5</v>
      </c>
      <c r="F279" s="77">
        <v>-418.8</v>
      </c>
      <c r="G279" s="77">
        <v>0</v>
      </c>
      <c r="H279" s="77">
        <v>245</v>
      </c>
      <c r="I279" s="77">
        <v>-148.1</v>
      </c>
      <c r="J279" s="77">
        <v>0</v>
      </c>
      <c r="K279" s="77">
        <v>0</v>
      </c>
      <c r="L279" s="77">
        <v>0</v>
      </c>
      <c r="M279" s="77">
        <v>0</v>
      </c>
      <c r="N279" s="77">
        <v>60</v>
      </c>
      <c r="O279" s="77">
        <v>54</v>
      </c>
      <c r="P279" s="77">
        <v>48</v>
      </c>
      <c r="Q279" s="77">
        <v>120</v>
      </c>
      <c r="R279" s="77">
        <v>92</v>
      </c>
      <c r="S279" s="77">
        <v>-123.4</v>
      </c>
      <c r="T279" s="77">
        <v>166</v>
      </c>
      <c r="U279" s="77">
        <v>433</v>
      </c>
      <c r="V279" s="77">
        <v>159</v>
      </c>
      <c r="W279" s="77">
        <v>121</v>
      </c>
      <c r="X279" s="77">
        <v>94</v>
      </c>
      <c r="Y279" s="77">
        <v>86</v>
      </c>
      <c r="Z279">
        <v>-26.5</v>
      </c>
      <c r="AA279">
        <v>-48.6</v>
      </c>
      <c r="AB279">
        <v>-1067.8</v>
      </c>
      <c r="AC279">
        <v>-160.9</v>
      </c>
      <c r="AD279">
        <v>-93.5</v>
      </c>
      <c r="AE279">
        <v>104</v>
      </c>
      <c r="AF279">
        <v>117</v>
      </c>
    </row>
    <row r="280" spans="1:32" x14ac:dyDescent="0.2">
      <c r="A280" s="1">
        <v>39665</v>
      </c>
      <c r="B280" s="77">
        <v>0</v>
      </c>
      <c r="C280" s="77">
        <v>-415.9</v>
      </c>
      <c r="D280" s="77">
        <v>0</v>
      </c>
      <c r="E280" s="77">
        <v>-166.8</v>
      </c>
      <c r="F280" s="77">
        <v>-314.3</v>
      </c>
      <c r="G280" s="77">
        <v>-2.9</v>
      </c>
      <c r="H280" s="77">
        <v>330</v>
      </c>
      <c r="I280" s="77">
        <v>-102.4</v>
      </c>
      <c r="J280" s="77">
        <v>0</v>
      </c>
      <c r="K280" s="77">
        <v>0</v>
      </c>
      <c r="L280" s="77">
        <v>0</v>
      </c>
      <c r="M280" s="77">
        <v>0</v>
      </c>
      <c r="N280" s="77">
        <v>-20.5</v>
      </c>
      <c r="O280" s="77">
        <v>43</v>
      </c>
      <c r="P280" s="77">
        <v>68</v>
      </c>
      <c r="Q280" s="77">
        <v>115</v>
      </c>
      <c r="R280" s="77">
        <v>90</v>
      </c>
      <c r="S280" s="77">
        <v>-78.8</v>
      </c>
      <c r="T280" s="77">
        <v>258</v>
      </c>
      <c r="U280" s="77">
        <v>458</v>
      </c>
      <c r="V280" s="77">
        <v>147</v>
      </c>
      <c r="W280" s="77">
        <v>116</v>
      </c>
      <c r="X280" s="77">
        <v>106</v>
      </c>
      <c r="Y280" s="77">
        <v>88</v>
      </c>
      <c r="Z280">
        <v>26.9</v>
      </c>
      <c r="AA280">
        <v>-44.9</v>
      </c>
      <c r="AB280">
        <v>-1079.4000000000001</v>
      </c>
      <c r="AC280">
        <v>-193.9</v>
      </c>
      <c r="AD280">
        <v>-84.1</v>
      </c>
      <c r="AE280">
        <v>52</v>
      </c>
      <c r="AF280">
        <v>107</v>
      </c>
    </row>
    <row r="281" spans="1:32" x14ac:dyDescent="0.2">
      <c r="A281" s="1">
        <v>39666</v>
      </c>
      <c r="B281" s="77">
        <v>0</v>
      </c>
      <c r="C281" s="77">
        <v>-371.5</v>
      </c>
      <c r="D281" s="77">
        <v>0</v>
      </c>
      <c r="E281" s="77">
        <v>0</v>
      </c>
      <c r="F281" s="77">
        <v>-298.39999999999998</v>
      </c>
      <c r="G281" s="77">
        <v>0</v>
      </c>
      <c r="H281" s="77">
        <v>456</v>
      </c>
      <c r="I281" s="77">
        <v>-0.3</v>
      </c>
      <c r="J281" s="77">
        <v>0</v>
      </c>
      <c r="K281" s="77">
        <v>0</v>
      </c>
      <c r="L281" s="77">
        <v>0</v>
      </c>
      <c r="M281" s="77">
        <v>0</v>
      </c>
      <c r="N281" s="77">
        <v>-143.30000000000001</v>
      </c>
      <c r="O281" s="77">
        <v>27</v>
      </c>
      <c r="P281" s="77">
        <v>63</v>
      </c>
      <c r="Q281" s="77">
        <v>126</v>
      </c>
      <c r="R281" s="77">
        <v>47</v>
      </c>
      <c r="S281" s="77">
        <v>-72</v>
      </c>
      <c r="T281" s="77">
        <v>347</v>
      </c>
      <c r="U281" s="77">
        <v>470</v>
      </c>
      <c r="V281" s="77">
        <v>141</v>
      </c>
      <c r="W281" s="77">
        <v>110</v>
      </c>
      <c r="X281" s="77">
        <v>64</v>
      </c>
      <c r="Y281" s="77">
        <v>36</v>
      </c>
      <c r="Z281">
        <v>0</v>
      </c>
      <c r="AA281">
        <v>-58.3</v>
      </c>
      <c r="AB281">
        <v>-1050.5</v>
      </c>
      <c r="AC281">
        <v>-180.2</v>
      </c>
      <c r="AD281">
        <v>-53.6</v>
      </c>
      <c r="AE281">
        <v>-59.5</v>
      </c>
      <c r="AF281">
        <v>93</v>
      </c>
    </row>
    <row r="282" spans="1:32" x14ac:dyDescent="0.2">
      <c r="A282" s="1">
        <v>39667</v>
      </c>
      <c r="B282" s="77">
        <v>0</v>
      </c>
      <c r="C282" s="77">
        <v>-361</v>
      </c>
      <c r="D282" s="77">
        <v>0</v>
      </c>
      <c r="E282" s="77">
        <v>0</v>
      </c>
      <c r="F282" s="77">
        <v>-372.5</v>
      </c>
      <c r="G282" s="77">
        <v>0</v>
      </c>
      <c r="H282" s="77">
        <v>358</v>
      </c>
      <c r="I282" s="77">
        <v>0</v>
      </c>
      <c r="J282" s="77">
        <v>0</v>
      </c>
      <c r="K282" s="77">
        <v>0</v>
      </c>
      <c r="L282" s="77">
        <v>0</v>
      </c>
      <c r="M282" s="77">
        <v>0</v>
      </c>
      <c r="N282" s="77">
        <v>-243.7</v>
      </c>
      <c r="O282" s="77">
        <v>-18.3</v>
      </c>
      <c r="P282" s="77">
        <v>12</v>
      </c>
      <c r="Q282" s="77">
        <v>73</v>
      </c>
      <c r="R282" s="77">
        <v>15</v>
      </c>
      <c r="S282" s="77">
        <v>-78.7</v>
      </c>
      <c r="T282" s="77">
        <v>300</v>
      </c>
      <c r="U282" s="77">
        <v>482</v>
      </c>
      <c r="V282" s="77">
        <v>131</v>
      </c>
      <c r="W282" s="77">
        <v>99</v>
      </c>
      <c r="X282" s="77">
        <v>107</v>
      </c>
      <c r="Y282" s="77">
        <v>-135.69999999999999</v>
      </c>
      <c r="Z282">
        <v>-21</v>
      </c>
      <c r="AA282">
        <v>-76.599999999999994</v>
      </c>
      <c r="AB282">
        <v>-909.6</v>
      </c>
      <c r="AC282">
        <v>-40.700000000000003</v>
      </c>
      <c r="AD282">
        <v>-99.4</v>
      </c>
      <c r="AE282">
        <v>-78.5</v>
      </c>
      <c r="AF282">
        <v>97</v>
      </c>
    </row>
    <row r="283" spans="1:32" x14ac:dyDescent="0.2">
      <c r="A283" s="1">
        <v>39668</v>
      </c>
      <c r="B283" s="77">
        <v>0</v>
      </c>
      <c r="C283" s="77">
        <v>-326.2</v>
      </c>
      <c r="D283" s="77">
        <v>0</v>
      </c>
      <c r="E283" s="77">
        <v>0</v>
      </c>
      <c r="F283" s="77">
        <v>-312.2</v>
      </c>
      <c r="G283" s="77">
        <v>0</v>
      </c>
      <c r="H283" s="77">
        <v>296</v>
      </c>
      <c r="I283" s="77">
        <v>0</v>
      </c>
      <c r="J283" s="77">
        <v>0</v>
      </c>
      <c r="K283" s="77">
        <v>0</v>
      </c>
      <c r="L283" s="77">
        <v>0</v>
      </c>
      <c r="M283" s="77">
        <v>0</v>
      </c>
      <c r="N283" s="77">
        <v>-247.8</v>
      </c>
      <c r="O283" s="77">
        <v>3.3</v>
      </c>
      <c r="P283" s="77">
        <v>-24.7</v>
      </c>
      <c r="Q283" s="77">
        <v>73</v>
      </c>
      <c r="R283" s="77">
        <v>36</v>
      </c>
      <c r="S283" s="77">
        <v>-78.599999999999994</v>
      </c>
      <c r="T283" s="77">
        <v>301</v>
      </c>
      <c r="U283" s="77">
        <v>452</v>
      </c>
      <c r="V283" s="77">
        <v>49</v>
      </c>
      <c r="W283" s="77">
        <v>194</v>
      </c>
      <c r="X283" s="77">
        <v>152</v>
      </c>
      <c r="Y283" s="77">
        <v>-295.89999999999998</v>
      </c>
      <c r="Z283">
        <v>-49</v>
      </c>
      <c r="AA283">
        <v>-63</v>
      </c>
      <c r="AB283">
        <v>-739.5</v>
      </c>
      <c r="AC283">
        <v>106</v>
      </c>
      <c r="AD283">
        <v>-76.5</v>
      </c>
      <c r="AE283">
        <v>-115.3</v>
      </c>
      <c r="AF283">
        <v>127</v>
      </c>
    </row>
    <row r="284" spans="1:32" x14ac:dyDescent="0.2">
      <c r="A284" s="1">
        <v>39669</v>
      </c>
      <c r="B284" s="77">
        <v>0</v>
      </c>
      <c r="C284" s="77">
        <v>-338.7</v>
      </c>
      <c r="D284" s="77">
        <v>0</v>
      </c>
      <c r="E284" s="77">
        <v>0</v>
      </c>
      <c r="F284" s="77">
        <v>-253.3</v>
      </c>
      <c r="G284" s="77">
        <v>0</v>
      </c>
      <c r="H284" s="77">
        <v>301</v>
      </c>
      <c r="I284" s="77">
        <v>0</v>
      </c>
      <c r="J284" s="77">
        <v>0</v>
      </c>
      <c r="K284" s="77">
        <v>0</v>
      </c>
      <c r="L284" s="77">
        <v>0</v>
      </c>
      <c r="M284" s="77">
        <v>0</v>
      </c>
      <c r="N284" s="77">
        <v>-149.69999999999999</v>
      </c>
      <c r="O284" s="77">
        <v>2.9</v>
      </c>
      <c r="P284" s="77">
        <v>-54.3</v>
      </c>
      <c r="Q284" s="77">
        <v>227</v>
      </c>
      <c r="R284" s="77">
        <v>48</v>
      </c>
      <c r="S284" s="77">
        <v>-43.2</v>
      </c>
      <c r="T284" s="77">
        <v>362</v>
      </c>
      <c r="U284" s="77">
        <v>364</v>
      </c>
      <c r="V284" s="77">
        <v>62</v>
      </c>
      <c r="W284" s="77">
        <v>236</v>
      </c>
      <c r="X284" s="77">
        <v>-42.8</v>
      </c>
      <c r="Y284" s="77">
        <v>-313.10000000000002</v>
      </c>
      <c r="Z284">
        <v>-74</v>
      </c>
      <c r="AA284">
        <v>-69.599999999999994</v>
      </c>
      <c r="AB284">
        <v>-520.4</v>
      </c>
      <c r="AC284">
        <v>138</v>
      </c>
      <c r="AD284">
        <v>-97.3</v>
      </c>
      <c r="AE284">
        <v>-122.9</v>
      </c>
      <c r="AF284">
        <v>126</v>
      </c>
    </row>
    <row r="285" spans="1:32" x14ac:dyDescent="0.2">
      <c r="A285" s="1">
        <v>39670</v>
      </c>
      <c r="B285" s="77">
        <v>0</v>
      </c>
      <c r="C285" s="77">
        <v>-410.1</v>
      </c>
      <c r="D285" s="77">
        <v>-39.200000000000003</v>
      </c>
      <c r="E285" s="77">
        <v>0</v>
      </c>
      <c r="F285" s="77">
        <v>-205.7</v>
      </c>
      <c r="G285" s="77">
        <v>0</v>
      </c>
      <c r="H285" s="77">
        <v>318</v>
      </c>
      <c r="I285" s="77">
        <v>0</v>
      </c>
      <c r="J285" s="77">
        <v>0</v>
      </c>
      <c r="K285" s="77">
        <v>0</v>
      </c>
      <c r="L285" s="77">
        <v>0</v>
      </c>
      <c r="M285" s="77">
        <v>0</v>
      </c>
      <c r="N285" s="77">
        <v>-111.2</v>
      </c>
      <c r="O285" s="77">
        <v>3.2</v>
      </c>
      <c r="P285" s="77">
        <v>-29</v>
      </c>
      <c r="Q285" s="77">
        <v>200</v>
      </c>
      <c r="R285" s="77">
        <v>77</v>
      </c>
      <c r="S285" s="77">
        <v>-0.7</v>
      </c>
      <c r="T285" s="77">
        <v>350</v>
      </c>
      <c r="U285" s="77">
        <v>320</v>
      </c>
      <c r="V285" s="77">
        <v>87</v>
      </c>
      <c r="W285" s="77">
        <v>263</v>
      </c>
      <c r="X285" s="77">
        <v>-51.8</v>
      </c>
      <c r="Y285" s="77">
        <v>-261.7</v>
      </c>
      <c r="Z285">
        <v>-87</v>
      </c>
      <c r="AA285">
        <v>-51.2</v>
      </c>
      <c r="AB285">
        <v>-498.7</v>
      </c>
      <c r="AC285">
        <v>263</v>
      </c>
      <c r="AD285">
        <v>-143.9</v>
      </c>
      <c r="AE285">
        <v>-102.9</v>
      </c>
      <c r="AF285">
        <v>126</v>
      </c>
    </row>
    <row r="286" spans="1:32" x14ac:dyDescent="0.2">
      <c r="A286" s="1">
        <v>39671</v>
      </c>
      <c r="B286" s="77">
        <v>0</v>
      </c>
      <c r="C286" s="77">
        <v>-431.1</v>
      </c>
      <c r="D286" s="77">
        <v>0</v>
      </c>
      <c r="E286" s="77">
        <v>-62.3</v>
      </c>
      <c r="F286" s="77">
        <v>-140.5</v>
      </c>
      <c r="G286" s="77">
        <v>0</v>
      </c>
      <c r="H286" s="77">
        <v>376</v>
      </c>
      <c r="I286" s="77">
        <v>-11.5</v>
      </c>
      <c r="J286" s="77">
        <v>0</v>
      </c>
      <c r="K286" s="77">
        <v>0</v>
      </c>
      <c r="L286" s="77">
        <v>0</v>
      </c>
      <c r="M286" s="77">
        <v>0</v>
      </c>
      <c r="N286" s="77">
        <v>-187.4</v>
      </c>
      <c r="O286" s="77">
        <v>-10.5</v>
      </c>
      <c r="P286" s="77">
        <v>21</v>
      </c>
      <c r="Q286" s="77">
        <v>207</v>
      </c>
      <c r="R286" s="77">
        <v>123</v>
      </c>
      <c r="S286" s="77">
        <v>12</v>
      </c>
      <c r="T286" s="77">
        <v>272</v>
      </c>
      <c r="U286" s="77">
        <v>300</v>
      </c>
      <c r="V286" s="77">
        <v>105</v>
      </c>
      <c r="W286" s="77">
        <v>275</v>
      </c>
      <c r="X286" s="77">
        <v>-4.7</v>
      </c>
      <c r="Y286" s="77">
        <v>-163.9</v>
      </c>
      <c r="Z286">
        <v>-120.5</v>
      </c>
      <c r="AA286">
        <v>-53.8</v>
      </c>
      <c r="AB286">
        <v>-432.7</v>
      </c>
      <c r="AC286">
        <v>341</v>
      </c>
      <c r="AD286">
        <v>-152.4</v>
      </c>
      <c r="AE286">
        <v>-164.5</v>
      </c>
      <c r="AF286">
        <v>129</v>
      </c>
    </row>
    <row r="287" spans="1:32" x14ac:dyDescent="0.2">
      <c r="A287" s="1">
        <v>39672</v>
      </c>
      <c r="B287" s="77">
        <v>0</v>
      </c>
      <c r="C287" s="77">
        <v>-397.7</v>
      </c>
      <c r="D287" s="77">
        <v>-379.3</v>
      </c>
      <c r="E287" s="77">
        <v>-77.7</v>
      </c>
      <c r="F287" s="77">
        <v>-108.9</v>
      </c>
      <c r="G287" s="77">
        <v>0</v>
      </c>
      <c r="H287" s="77">
        <v>379</v>
      </c>
      <c r="I287" s="77">
        <v>0</v>
      </c>
      <c r="J287" s="77">
        <v>0</v>
      </c>
      <c r="K287" s="77">
        <v>0</v>
      </c>
      <c r="L287" s="77">
        <v>0</v>
      </c>
      <c r="M287" s="77">
        <v>0</v>
      </c>
      <c r="N287" s="77">
        <v>-162.69999999999999</v>
      </c>
      <c r="O287" s="77">
        <v>-27.4</v>
      </c>
      <c r="P287" s="77">
        <v>42</v>
      </c>
      <c r="Q287" s="77">
        <v>197</v>
      </c>
      <c r="R287" s="77">
        <v>104</v>
      </c>
      <c r="S287" s="77">
        <v>45</v>
      </c>
      <c r="T287" s="77">
        <v>323</v>
      </c>
      <c r="U287" s="77">
        <v>286</v>
      </c>
      <c r="V287" s="77">
        <v>138</v>
      </c>
      <c r="W287" s="77">
        <v>277</v>
      </c>
      <c r="X287" s="77">
        <v>6.9</v>
      </c>
      <c r="Y287" s="77">
        <v>-142.1</v>
      </c>
      <c r="Z287">
        <v>-131.69999999999999</v>
      </c>
      <c r="AA287">
        <v>-26.3</v>
      </c>
      <c r="AB287">
        <v>-378</v>
      </c>
      <c r="AC287">
        <v>416</v>
      </c>
      <c r="AD287">
        <v>-174.9</v>
      </c>
      <c r="AE287">
        <v>-93.8</v>
      </c>
      <c r="AF287">
        <v>138</v>
      </c>
    </row>
    <row r="288" spans="1:32" x14ac:dyDescent="0.2">
      <c r="A288" s="1">
        <v>39673</v>
      </c>
      <c r="B288" s="77">
        <v>0</v>
      </c>
      <c r="C288" s="77">
        <v>-327.2</v>
      </c>
      <c r="D288" s="77">
        <v>-210.2</v>
      </c>
      <c r="E288" s="77">
        <v>-97.8</v>
      </c>
      <c r="F288" s="77">
        <v>-111.2</v>
      </c>
      <c r="G288" s="77">
        <v>0</v>
      </c>
      <c r="H288" s="77">
        <v>624</v>
      </c>
      <c r="I288" s="77">
        <v>0</v>
      </c>
      <c r="J288" s="77">
        <v>0</v>
      </c>
      <c r="K288" s="77">
        <v>0</v>
      </c>
      <c r="L288" s="77">
        <v>0</v>
      </c>
      <c r="M288" s="77">
        <v>0</v>
      </c>
      <c r="N288" s="77">
        <v>-110.9</v>
      </c>
      <c r="O288" s="77">
        <v>-26.7</v>
      </c>
      <c r="P288" s="77">
        <v>30</v>
      </c>
      <c r="Q288" s="77">
        <v>163</v>
      </c>
      <c r="R288" s="77">
        <v>106</v>
      </c>
      <c r="S288" s="77">
        <v>89</v>
      </c>
      <c r="T288" s="77">
        <v>331</v>
      </c>
      <c r="U288" s="77">
        <v>292</v>
      </c>
      <c r="V288" s="77">
        <v>118</v>
      </c>
      <c r="W288" s="77">
        <v>278</v>
      </c>
      <c r="X288" s="77">
        <v>69</v>
      </c>
      <c r="Y288" s="77">
        <v>-68.8</v>
      </c>
      <c r="Z288">
        <v>-107.5</v>
      </c>
      <c r="AA288">
        <v>6.1</v>
      </c>
      <c r="AB288">
        <v>-354.3</v>
      </c>
      <c r="AC288">
        <v>481</v>
      </c>
      <c r="AD288">
        <v>-182.5</v>
      </c>
      <c r="AE288">
        <v>18</v>
      </c>
      <c r="AF288">
        <v>141</v>
      </c>
    </row>
    <row r="289" spans="1:32" x14ac:dyDescent="0.2">
      <c r="A289" s="1">
        <v>39674</v>
      </c>
      <c r="B289" s="77">
        <v>0</v>
      </c>
      <c r="C289" s="77">
        <v>-272.7</v>
      </c>
      <c r="D289" s="77">
        <v>-362.6</v>
      </c>
      <c r="E289" s="77">
        <v>-75.400000000000006</v>
      </c>
      <c r="F289" s="77">
        <v>0</v>
      </c>
      <c r="G289" s="77">
        <v>0</v>
      </c>
      <c r="H289" s="77">
        <v>851</v>
      </c>
      <c r="I289" s="77">
        <v>0</v>
      </c>
      <c r="J289" s="77">
        <v>-49.6</v>
      </c>
      <c r="K289" s="77">
        <v>0</v>
      </c>
      <c r="L289" s="77">
        <v>0</v>
      </c>
      <c r="M289" s="77">
        <v>0</v>
      </c>
      <c r="N289" s="77">
        <v>-115.7</v>
      </c>
      <c r="O289" s="77">
        <v>3.5</v>
      </c>
      <c r="P289" s="77">
        <v>38</v>
      </c>
      <c r="Q289" s="77">
        <v>241</v>
      </c>
      <c r="R289" s="77">
        <v>109</v>
      </c>
      <c r="S289" s="77">
        <v>122</v>
      </c>
      <c r="T289" s="77">
        <v>316</v>
      </c>
      <c r="U289" s="77">
        <v>260</v>
      </c>
      <c r="V289" s="77">
        <v>94</v>
      </c>
      <c r="W289" s="77">
        <v>273</v>
      </c>
      <c r="X289" s="77">
        <v>43</v>
      </c>
      <c r="Y289" s="77">
        <v>51</v>
      </c>
      <c r="Z289">
        <v>-55.7</v>
      </c>
      <c r="AA289">
        <v>44</v>
      </c>
      <c r="AB289">
        <v>-279.89999999999998</v>
      </c>
      <c r="AC289">
        <v>557</v>
      </c>
      <c r="AD289">
        <v>-195.7</v>
      </c>
      <c r="AE289">
        <v>71</v>
      </c>
      <c r="AF289">
        <v>100</v>
      </c>
    </row>
    <row r="290" spans="1:32" x14ac:dyDescent="0.2">
      <c r="A290" s="1">
        <v>39675</v>
      </c>
      <c r="B290" s="77">
        <v>0</v>
      </c>
      <c r="C290" s="77">
        <v>-289.7</v>
      </c>
      <c r="D290" s="77">
        <v>-250.7</v>
      </c>
      <c r="E290" s="77">
        <v>-106.3</v>
      </c>
      <c r="F290" s="77">
        <v>0</v>
      </c>
      <c r="G290" s="77">
        <v>0</v>
      </c>
      <c r="H290" s="77">
        <v>1097</v>
      </c>
      <c r="I290" s="77">
        <v>0</v>
      </c>
      <c r="J290" s="77">
        <v>0</v>
      </c>
      <c r="K290" s="77">
        <v>0</v>
      </c>
      <c r="L290" s="77">
        <v>0</v>
      </c>
      <c r="M290" s="77">
        <v>0</v>
      </c>
      <c r="N290" s="77">
        <v>-164.8</v>
      </c>
      <c r="O290" s="77">
        <v>21</v>
      </c>
      <c r="P290" s="77">
        <v>9.1</v>
      </c>
      <c r="Q290" s="77">
        <v>294</v>
      </c>
      <c r="R290" s="77">
        <v>102</v>
      </c>
      <c r="S290" s="77">
        <v>153</v>
      </c>
      <c r="T290" s="77">
        <v>297</v>
      </c>
      <c r="U290" s="77">
        <v>276</v>
      </c>
      <c r="V290" s="77">
        <v>47</v>
      </c>
      <c r="W290" s="77">
        <v>49</v>
      </c>
      <c r="X290" s="77">
        <v>20</v>
      </c>
      <c r="Y290" s="77">
        <v>203</v>
      </c>
      <c r="Z290">
        <v>-24.7</v>
      </c>
      <c r="AA290">
        <v>25</v>
      </c>
      <c r="AB290">
        <v>-305.5</v>
      </c>
      <c r="AC290">
        <v>503</v>
      </c>
      <c r="AD290">
        <v>-238.9</v>
      </c>
      <c r="AE290">
        <v>103</v>
      </c>
      <c r="AF290">
        <v>104</v>
      </c>
    </row>
    <row r="291" spans="1:32" x14ac:dyDescent="0.2">
      <c r="A291" s="1">
        <v>39676</v>
      </c>
      <c r="B291" s="77">
        <v>0</v>
      </c>
      <c r="C291" s="77">
        <v>-266.8</v>
      </c>
      <c r="D291" s="77">
        <v>263</v>
      </c>
      <c r="E291" s="77">
        <v>-120.1</v>
      </c>
      <c r="F291" s="77">
        <v>0</v>
      </c>
      <c r="G291" s="77">
        <v>0</v>
      </c>
      <c r="H291" s="77">
        <v>1196</v>
      </c>
      <c r="I291" s="77">
        <v>0</v>
      </c>
      <c r="J291" s="77">
        <v>0</v>
      </c>
      <c r="K291" s="77">
        <v>0</v>
      </c>
      <c r="L291" s="77">
        <v>0</v>
      </c>
      <c r="M291" s="77">
        <v>0</v>
      </c>
      <c r="N291" s="77">
        <v>-275</v>
      </c>
      <c r="O291" s="77">
        <v>32</v>
      </c>
      <c r="P291" s="77">
        <v>16</v>
      </c>
      <c r="Q291" s="77">
        <v>122</v>
      </c>
      <c r="R291" s="77">
        <v>102</v>
      </c>
      <c r="S291" s="77">
        <v>153</v>
      </c>
      <c r="T291" s="77">
        <v>264</v>
      </c>
      <c r="U291" s="77">
        <v>272</v>
      </c>
      <c r="V291" s="77">
        <v>38</v>
      </c>
      <c r="W291" s="77">
        <v>-24.4</v>
      </c>
      <c r="X291" s="77">
        <v>265</v>
      </c>
      <c r="Y291" s="77">
        <v>262</v>
      </c>
      <c r="Z291">
        <v>-27.2</v>
      </c>
      <c r="AA291">
        <v>49</v>
      </c>
      <c r="AB291">
        <v>-264.39999999999998</v>
      </c>
      <c r="AC291">
        <v>566</v>
      </c>
      <c r="AD291">
        <v>-226.3</v>
      </c>
      <c r="AE291">
        <v>131</v>
      </c>
    </row>
    <row r="292" spans="1:32" x14ac:dyDescent="0.2">
      <c r="A292" s="1">
        <v>39677</v>
      </c>
      <c r="B292" s="77">
        <v>-38</v>
      </c>
      <c r="C292" s="77">
        <v>-241.3</v>
      </c>
      <c r="D292" s="77">
        <v>196</v>
      </c>
      <c r="E292" s="77">
        <v>-137</v>
      </c>
      <c r="F292" s="77">
        <v>0</v>
      </c>
      <c r="G292" s="77">
        <v>0</v>
      </c>
      <c r="H292" s="77">
        <v>877</v>
      </c>
      <c r="I292" s="77">
        <v>0</v>
      </c>
      <c r="J292" s="77">
        <v>0</v>
      </c>
      <c r="K292" s="77">
        <v>0</v>
      </c>
      <c r="L292" s="77">
        <v>0</v>
      </c>
      <c r="M292" s="77">
        <v>0</v>
      </c>
      <c r="N292" s="77">
        <v>-326.60000000000002</v>
      </c>
      <c r="O292" s="77">
        <v>73</v>
      </c>
      <c r="P292" s="77">
        <v>41</v>
      </c>
      <c r="Q292" s="77">
        <v>102</v>
      </c>
      <c r="R292" s="77">
        <v>135</v>
      </c>
      <c r="S292" s="77">
        <v>216</v>
      </c>
      <c r="T292" s="77">
        <v>285</v>
      </c>
      <c r="U292" s="77">
        <v>306</v>
      </c>
      <c r="V292" s="77">
        <v>37</v>
      </c>
      <c r="W292" s="77">
        <v>-15.9</v>
      </c>
      <c r="X292" s="77">
        <v>313</v>
      </c>
      <c r="Y292" s="77">
        <v>223</v>
      </c>
      <c r="Z292">
        <v>-9.4</v>
      </c>
      <c r="AA292">
        <v>64</v>
      </c>
      <c r="AB292">
        <v>-315.39999999999998</v>
      </c>
      <c r="AC292">
        <v>159</v>
      </c>
      <c r="AD292">
        <v>-201.9</v>
      </c>
      <c r="AE292">
        <v>132</v>
      </c>
    </row>
    <row r="293" spans="1:32" x14ac:dyDescent="0.2">
      <c r="A293" s="1">
        <v>39678</v>
      </c>
      <c r="B293" s="77">
        <v>-170.7</v>
      </c>
      <c r="C293" s="77">
        <v>-204.9</v>
      </c>
      <c r="D293" s="77">
        <v>374</v>
      </c>
      <c r="E293" s="77">
        <v>-99.5</v>
      </c>
      <c r="F293" s="77">
        <v>0</v>
      </c>
      <c r="G293" s="77">
        <v>0</v>
      </c>
      <c r="H293" s="77">
        <v>448</v>
      </c>
      <c r="I293" s="77">
        <v>0</v>
      </c>
      <c r="J293" s="77">
        <v>176</v>
      </c>
      <c r="K293" s="77">
        <v>0</v>
      </c>
      <c r="L293" s="77">
        <v>0</v>
      </c>
      <c r="M293" s="77">
        <v>0</v>
      </c>
      <c r="N293" s="77">
        <v>-276.8</v>
      </c>
      <c r="O293" s="77">
        <v>100</v>
      </c>
      <c r="P293" s="77">
        <v>45</v>
      </c>
      <c r="Q293" s="77">
        <v>155</v>
      </c>
      <c r="R293" s="77">
        <v>146</v>
      </c>
      <c r="S293" s="77">
        <v>298</v>
      </c>
      <c r="T293" s="77">
        <v>394</v>
      </c>
      <c r="U293" s="77">
        <v>296</v>
      </c>
      <c r="V293" s="77">
        <v>32</v>
      </c>
      <c r="W293" s="77">
        <v>-142.19999999999999</v>
      </c>
      <c r="X293" s="77">
        <v>333</v>
      </c>
      <c r="Y293" s="77">
        <v>190</v>
      </c>
      <c r="Z293">
        <v>3</v>
      </c>
      <c r="AA293">
        <v>80</v>
      </c>
      <c r="AB293">
        <v>-420.3</v>
      </c>
      <c r="AC293">
        <v>60</v>
      </c>
      <c r="AD293">
        <v>-196.6</v>
      </c>
      <c r="AE293">
        <v>213</v>
      </c>
    </row>
    <row r="294" spans="1:32" x14ac:dyDescent="0.2">
      <c r="A294" s="1">
        <v>39679</v>
      </c>
      <c r="B294" s="77">
        <v>-116.9</v>
      </c>
      <c r="C294" s="77">
        <v>-151.69999999999999</v>
      </c>
      <c r="D294" s="77">
        <v>300</v>
      </c>
      <c r="E294" s="77">
        <v>-18.5</v>
      </c>
      <c r="F294" s="77">
        <v>0</v>
      </c>
      <c r="G294" s="77">
        <v>0</v>
      </c>
      <c r="H294" s="77">
        <v>287</v>
      </c>
      <c r="I294" s="77">
        <v>0</v>
      </c>
      <c r="J294" s="77">
        <v>0</v>
      </c>
      <c r="K294" s="77">
        <v>0</v>
      </c>
      <c r="L294" s="77">
        <v>0</v>
      </c>
      <c r="M294" s="77">
        <v>0</v>
      </c>
      <c r="N294" s="77">
        <v>-270.8</v>
      </c>
      <c r="O294" s="77">
        <v>135</v>
      </c>
      <c r="P294" s="77">
        <v>51</v>
      </c>
      <c r="Q294" s="77">
        <v>229</v>
      </c>
      <c r="R294" s="77">
        <v>162</v>
      </c>
      <c r="S294" s="77">
        <v>348</v>
      </c>
      <c r="T294" s="77">
        <v>543</v>
      </c>
      <c r="U294" s="77">
        <v>293</v>
      </c>
      <c r="V294" s="77">
        <v>37</v>
      </c>
      <c r="W294" s="77">
        <v>-264.2</v>
      </c>
      <c r="X294" s="77">
        <v>350</v>
      </c>
      <c r="Y294" s="77">
        <v>176</v>
      </c>
      <c r="Z294">
        <v>28.6</v>
      </c>
      <c r="AA294">
        <v>73</v>
      </c>
      <c r="AB294">
        <v>-467.4</v>
      </c>
      <c r="AC294">
        <v>42</v>
      </c>
      <c r="AD294">
        <v>-171.1</v>
      </c>
      <c r="AE294">
        <v>205</v>
      </c>
    </row>
    <row r="295" spans="1:32" x14ac:dyDescent="0.2">
      <c r="A295" s="1">
        <v>39680</v>
      </c>
      <c r="B295" s="77">
        <v>-148.1</v>
      </c>
      <c r="C295" s="77">
        <v>-166.5</v>
      </c>
      <c r="D295" s="77">
        <v>0</v>
      </c>
      <c r="E295" s="77">
        <v>0</v>
      </c>
      <c r="F295" s="77">
        <v>0</v>
      </c>
      <c r="G295" s="77">
        <v>0</v>
      </c>
      <c r="H295" s="77">
        <v>216</v>
      </c>
      <c r="I295" s="77">
        <v>0</v>
      </c>
      <c r="J295" s="77">
        <v>0</v>
      </c>
      <c r="K295" s="77">
        <v>0</v>
      </c>
      <c r="L295" s="77">
        <v>0</v>
      </c>
      <c r="M295" s="77">
        <v>0</v>
      </c>
      <c r="N295" s="77">
        <v>-282.7</v>
      </c>
      <c r="O295" s="77">
        <v>123</v>
      </c>
      <c r="P295" s="77">
        <v>74</v>
      </c>
      <c r="Q295" s="77">
        <v>235</v>
      </c>
      <c r="R295" s="77">
        <v>225</v>
      </c>
      <c r="S295" s="77">
        <v>356</v>
      </c>
      <c r="T295" s="77">
        <v>502</v>
      </c>
      <c r="U295" s="77">
        <v>289</v>
      </c>
      <c r="V295" s="77">
        <v>71</v>
      </c>
      <c r="W295" s="77">
        <v>-249.7</v>
      </c>
      <c r="X295" s="77">
        <v>330</v>
      </c>
      <c r="Y295" s="77">
        <v>191</v>
      </c>
      <c r="Z295">
        <v>56.4</v>
      </c>
      <c r="AA295">
        <v>90</v>
      </c>
      <c r="AB295">
        <v>-450.1</v>
      </c>
      <c r="AC295">
        <v>9.5</v>
      </c>
      <c r="AD295">
        <v>-146.4</v>
      </c>
      <c r="AE295">
        <v>224</v>
      </c>
    </row>
    <row r="296" spans="1:32" x14ac:dyDescent="0.2">
      <c r="A296" s="1">
        <v>39681</v>
      </c>
      <c r="B296" s="77">
        <v>-11.9</v>
      </c>
      <c r="C296" s="77">
        <v>-217.7</v>
      </c>
      <c r="D296" s="77">
        <v>0</v>
      </c>
      <c r="E296" s="77">
        <v>0</v>
      </c>
      <c r="F296" s="77">
        <v>0</v>
      </c>
      <c r="G296" s="77">
        <v>0</v>
      </c>
      <c r="H296" s="77">
        <v>225</v>
      </c>
      <c r="I296" s="77">
        <v>0</v>
      </c>
      <c r="J296" s="77">
        <v>0</v>
      </c>
      <c r="K296" s="77">
        <v>0</v>
      </c>
      <c r="L296" s="77">
        <v>0</v>
      </c>
      <c r="M296" s="77">
        <v>0</v>
      </c>
      <c r="N296" s="77">
        <v>-271.8</v>
      </c>
      <c r="O296" s="77">
        <v>120</v>
      </c>
      <c r="P296" s="77">
        <v>84</v>
      </c>
      <c r="Q296" s="77">
        <v>148</v>
      </c>
      <c r="R296" s="77">
        <v>287</v>
      </c>
      <c r="S296" s="77">
        <v>363</v>
      </c>
      <c r="T296" s="77">
        <v>534</v>
      </c>
      <c r="U296" s="77">
        <v>318</v>
      </c>
      <c r="V296" s="77">
        <v>77</v>
      </c>
      <c r="W296" s="77">
        <v>-243.2</v>
      </c>
      <c r="X296" s="77">
        <v>357</v>
      </c>
      <c r="Y296" s="77">
        <v>283</v>
      </c>
      <c r="Z296">
        <v>13.2</v>
      </c>
      <c r="AA296">
        <v>110</v>
      </c>
      <c r="AB296">
        <v>-378.6</v>
      </c>
      <c r="AC296">
        <v>-36.200000000000003</v>
      </c>
      <c r="AD296">
        <v>-203.2</v>
      </c>
      <c r="AE296">
        <v>233</v>
      </c>
    </row>
    <row r="297" spans="1:32" x14ac:dyDescent="0.2">
      <c r="A297" s="1">
        <v>39682</v>
      </c>
      <c r="B297" s="77">
        <v>0</v>
      </c>
      <c r="C297" s="77">
        <v>-315.60000000000002</v>
      </c>
      <c r="D297" s="77">
        <v>0</v>
      </c>
      <c r="E297" s="77">
        <v>0</v>
      </c>
      <c r="F297" s="77">
        <v>0</v>
      </c>
      <c r="G297" s="77">
        <v>0</v>
      </c>
      <c r="H297" s="77">
        <v>320</v>
      </c>
      <c r="I297" s="77">
        <v>0</v>
      </c>
      <c r="J297" s="77">
        <v>0</v>
      </c>
      <c r="K297" s="77">
        <v>0</v>
      </c>
      <c r="L297" s="77">
        <v>0</v>
      </c>
      <c r="M297" s="77">
        <v>0</v>
      </c>
      <c r="N297" s="77">
        <v>-287.60000000000002</v>
      </c>
      <c r="O297" s="77">
        <v>121</v>
      </c>
      <c r="P297" s="77">
        <v>116</v>
      </c>
      <c r="Q297" s="77">
        <v>130</v>
      </c>
      <c r="R297" s="77">
        <v>290</v>
      </c>
      <c r="S297" s="77">
        <v>398</v>
      </c>
      <c r="T297" s="77">
        <v>551</v>
      </c>
      <c r="U297" s="77">
        <v>326</v>
      </c>
      <c r="V297" s="77">
        <v>86</v>
      </c>
      <c r="W297" s="77">
        <v>-200.4</v>
      </c>
      <c r="X297" s="77">
        <v>383</v>
      </c>
      <c r="Y297" s="77">
        <v>280</v>
      </c>
      <c r="Z297">
        <v>-27.8</v>
      </c>
      <c r="AA297">
        <v>145</v>
      </c>
      <c r="AB297">
        <v>-304.7</v>
      </c>
      <c r="AC297">
        <v>-75</v>
      </c>
      <c r="AD297">
        <v>-201.9</v>
      </c>
      <c r="AE297">
        <v>237</v>
      </c>
    </row>
    <row r="298" spans="1:32" x14ac:dyDescent="0.2">
      <c r="A298" s="1">
        <v>39683</v>
      </c>
      <c r="B298" s="77">
        <v>0</v>
      </c>
      <c r="C298" s="77">
        <v>-376.8</v>
      </c>
      <c r="D298" s="77">
        <v>0</v>
      </c>
      <c r="E298" s="77">
        <v>0</v>
      </c>
      <c r="F298" s="77">
        <v>0</v>
      </c>
      <c r="G298" s="77">
        <v>0</v>
      </c>
      <c r="H298" s="77">
        <v>166</v>
      </c>
      <c r="I298" s="77">
        <v>0</v>
      </c>
      <c r="J298" s="77">
        <v>0</v>
      </c>
      <c r="K298" s="77">
        <v>0</v>
      </c>
      <c r="L298" s="77">
        <v>0</v>
      </c>
      <c r="M298" s="77">
        <v>0</v>
      </c>
      <c r="N298" s="77">
        <v>-239</v>
      </c>
      <c r="O298" s="77">
        <v>162</v>
      </c>
      <c r="P298" s="77">
        <v>81</v>
      </c>
      <c r="Q298" s="77">
        <v>184</v>
      </c>
      <c r="R298" s="77">
        <v>279</v>
      </c>
      <c r="S298" s="77">
        <v>393</v>
      </c>
      <c r="T298" s="77">
        <v>591</v>
      </c>
      <c r="U298" s="77">
        <v>320</v>
      </c>
      <c r="V298" s="77">
        <v>90</v>
      </c>
      <c r="W298" s="77">
        <v>-177</v>
      </c>
      <c r="X298" s="77">
        <v>386</v>
      </c>
      <c r="Y298" s="77">
        <v>214</v>
      </c>
      <c r="Z298">
        <v>-0.2</v>
      </c>
      <c r="AA298">
        <v>162</v>
      </c>
      <c r="AB298">
        <v>-277.2</v>
      </c>
      <c r="AC298">
        <v>-87.9</v>
      </c>
      <c r="AD298">
        <v>-185.7</v>
      </c>
      <c r="AE298">
        <v>214</v>
      </c>
    </row>
    <row r="299" spans="1:32" x14ac:dyDescent="0.2">
      <c r="A299" s="1">
        <v>39684</v>
      </c>
      <c r="B299" s="77">
        <v>0</v>
      </c>
      <c r="C299" s="77">
        <v>-466.7</v>
      </c>
      <c r="D299" s="77">
        <v>0</v>
      </c>
      <c r="E299" s="77">
        <v>0</v>
      </c>
      <c r="F299" s="77">
        <v>0</v>
      </c>
      <c r="G299" s="77">
        <v>0</v>
      </c>
      <c r="H299" s="77">
        <v>73</v>
      </c>
      <c r="I299" s="77">
        <v>0</v>
      </c>
      <c r="J299" s="77">
        <v>0</v>
      </c>
      <c r="K299" s="77">
        <v>0</v>
      </c>
      <c r="L299" s="77">
        <v>0</v>
      </c>
      <c r="M299" s="77">
        <v>0</v>
      </c>
      <c r="N299" s="77">
        <v>-269.3</v>
      </c>
      <c r="O299" s="77">
        <v>77</v>
      </c>
      <c r="P299" s="77">
        <v>28</v>
      </c>
      <c r="Q299" s="77">
        <v>272</v>
      </c>
      <c r="R299" s="77">
        <v>259</v>
      </c>
      <c r="S299" s="77">
        <v>339</v>
      </c>
      <c r="T299" s="77">
        <v>586</v>
      </c>
      <c r="U299" s="77">
        <v>291</v>
      </c>
      <c r="V299" s="77">
        <v>73</v>
      </c>
      <c r="W299" s="77">
        <v>-174.2</v>
      </c>
      <c r="X299" s="77">
        <v>388</v>
      </c>
      <c r="Y299" s="77">
        <v>124</v>
      </c>
      <c r="Z299">
        <v>18.8</v>
      </c>
      <c r="AA299">
        <v>173</v>
      </c>
      <c r="AB299">
        <v>-222.6</v>
      </c>
      <c r="AC299">
        <v>247</v>
      </c>
      <c r="AD299">
        <v>-144.5</v>
      </c>
      <c r="AE299">
        <v>177</v>
      </c>
    </row>
    <row r="300" spans="1:32" x14ac:dyDescent="0.2">
      <c r="A300" s="1">
        <v>39685</v>
      </c>
      <c r="B300" s="77">
        <v>0</v>
      </c>
      <c r="C300" s="77">
        <v>-577.29999999999995</v>
      </c>
      <c r="D300" s="77">
        <v>0</v>
      </c>
      <c r="E300" s="77">
        <v>0</v>
      </c>
      <c r="F300" s="77">
        <v>0</v>
      </c>
      <c r="G300" s="77">
        <v>0</v>
      </c>
      <c r="H300" s="77">
        <v>81</v>
      </c>
      <c r="I300" s="77">
        <v>0</v>
      </c>
      <c r="J300" s="77">
        <v>0</v>
      </c>
      <c r="K300" s="77">
        <v>0</v>
      </c>
      <c r="L300" s="77">
        <v>0</v>
      </c>
      <c r="M300" s="77">
        <v>0</v>
      </c>
      <c r="N300" s="77">
        <v>-318.89999999999998</v>
      </c>
      <c r="O300" s="77">
        <v>66</v>
      </c>
      <c r="P300" s="77">
        <v>-3.8</v>
      </c>
      <c r="Q300" s="77">
        <v>188</v>
      </c>
      <c r="R300" s="77">
        <v>246</v>
      </c>
      <c r="S300" s="77">
        <v>220</v>
      </c>
      <c r="T300" s="77">
        <v>608</v>
      </c>
      <c r="U300" s="77">
        <v>284</v>
      </c>
      <c r="V300" s="77">
        <v>97</v>
      </c>
      <c r="W300" s="77">
        <v>-61.7</v>
      </c>
      <c r="X300" s="77">
        <v>359</v>
      </c>
      <c r="Y300" s="77">
        <v>78</v>
      </c>
      <c r="Z300">
        <v>41.7</v>
      </c>
      <c r="AA300">
        <v>154</v>
      </c>
      <c r="AB300">
        <v>-165</v>
      </c>
      <c r="AC300">
        <v>310</v>
      </c>
      <c r="AD300">
        <v>-139.9</v>
      </c>
      <c r="AE300">
        <v>158</v>
      </c>
    </row>
    <row r="301" spans="1:32" x14ac:dyDescent="0.2">
      <c r="A301" s="1">
        <v>39686</v>
      </c>
      <c r="B301" s="77">
        <v>0</v>
      </c>
      <c r="C301" s="77">
        <v>-621</v>
      </c>
      <c r="D301" s="77">
        <v>0</v>
      </c>
      <c r="E301" s="77">
        <v>-49.2</v>
      </c>
      <c r="F301" s="77">
        <v>0</v>
      </c>
      <c r="G301" s="77">
        <v>0</v>
      </c>
      <c r="H301" s="77">
        <v>0</v>
      </c>
      <c r="I301" s="77">
        <v>0</v>
      </c>
      <c r="J301" s="77">
        <v>0</v>
      </c>
      <c r="K301" s="77">
        <v>0</v>
      </c>
      <c r="L301" s="77">
        <v>0</v>
      </c>
      <c r="M301" s="77">
        <v>0</v>
      </c>
      <c r="N301" s="77">
        <v>-370.8</v>
      </c>
      <c r="O301" s="77">
        <v>61</v>
      </c>
      <c r="P301" s="77">
        <v>33</v>
      </c>
      <c r="Q301" s="77">
        <v>61</v>
      </c>
      <c r="R301" s="77">
        <v>236</v>
      </c>
      <c r="S301" s="77">
        <v>192</v>
      </c>
      <c r="T301" s="77">
        <v>446</v>
      </c>
      <c r="U301" s="77">
        <v>277</v>
      </c>
      <c r="V301" s="77">
        <v>134</v>
      </c>
      <c r="W301" s="77">
        <v>48</v>
      </c>
      <c r="X301" s="77">
        <v>366</v>
      </c>
      <c r="Y301" s="77">
        <v>110</v>
      </c>
      <c r="Z301">
        <v>40</v>
      </c>
      <c r="AA301">
        <v>141</v>
      </c>
      <c r="AB301">
        <v>-49.3</v>
      </c>
      <c r="AC301">
        <v>295</v>
      </c>
      <c r="AD301">
        <v>-153.1</v>
      </c>
      <c r="AE301">
        <v>183</v>
      </c>
    </row>
    <row r="302" spans="1:32" x14ac:dyDescent="0.2">
      <c r="A302" s="1">
        <v>39687</v>
      </c>
      <c r="B302" s="77">
        <v>0</v>
      </c>
      <c r="C302" s="77">
        <v>-690.3</v>
      </c>
      <c r="D302" s="77">
        <v>210</v>
      </c>
      <c r="E302" s="77">
        <v>-69.5</v>
      </c>
      <c r="F302" s="77">
        <v>0</v>
      </c>
      <c r="G302" s="77">
        <v>0</v>
      </c>
      <c r="H302" s="77">
        <v>0</v>
      </c>
      <c r="I302" s="77">
        <v>0</v>
      </c>
      <c r="J302" s="77">
        <v>0</v>
      </c>
      <c r="K302" s="77">
        <v>0</v>
      </c>
      <c r="L302" s="77">
        <v>0</v>
      </c>
      <c r="M302" s="77">
        <v>0</v>
      </c>
      <c r="N302" s="77">
        <v>-285.39999999999998</v>
      </c>
      <c r="O302" s="77">
        <v>111</v>
      </c>
      <c r="P302" s="77">
        <v>56</v>
      </c>
      <c r="Q302" s="77">
        <v>73</v>
      </c>
      <c r="R302" s="77">
        <v>206</v>
      </c>
      <c r="S302" s="77">
        <v>238</v>
      </c>
      <c r="T302" s="77">
        <v>488</v>
      </c>
      <c r="U302" s="77">
        <v>265</v>
      </c>
      <c r="V302" s="77">
        <v>120</v>
      </c>
      <c r="W302" s="77">
        <v>7.3</v>
      </c>
      <c r="X302" s="77">
        <v>357</v>
      </c>
      <c r="Y302" s="77">
        <v>150</v>
      </c>
      <c r="Z302">
        <v>17.399999999999999</v>
      </c>
      <c r="AA302">
        <v>148</v>
      </c>
      <c r="AB302">
        <v>-29.6</v>
      </c>
      <c r="AC302">
        <v>315</v>
      </c>
      <c r="AD302">
        <v>-206.6</v>
      </c>
      <c r="AE302">
        <v>163</v>
      </c>
    </row>
    <row r="303" spans="1:32" x14ac:dyDescent="0.2">
      <c r="A303" s="1">
        <v>39688</v>
      </c>
      <c r="B303" s="77">
        <v>-16.399999999999999</v>
      </c>
      <c r="C303" s="77">
        <v>-723.8</v>
      </c>
      <c r="D303" s="77">
        <v>279</v>
      </c>
      <c r="E303" s="77">
        <v>-37.5</v>
      </c>
      <c r="F303" s="77">
        <v>0</v>
      </c>
      <c r="G303" s="77">
        <v>0</v>
      </c>
      <c r="H303" s="77">
        <v>0</v>
      </c>
      <c r="I303" s="77">
        <v>0</v>
      </c>
      <c r="J303" s="77">
        <v>0</v>
      </c>
      <c r="K303" s="77">
        <v>0</v>
      </c>
      <c r="L303" s="77">
        <v>0</v>
      </c>
      <c r="M303" s="77">
        <v>0</v>
      </c>
      <c r="N303" s="77">
        <v>-318.39999999999998</v>
      </c>
      <c r="O303" s="77">
        <v>161</v>
      </c>
      <c r="P303" s="77">
        <v>66</v>
      </c>
      <c r="Q303" s="77">
        <v>191</v>
      </c>
      <c r="R303" s="77">
        <v>191</v>
      </c>
      <c r="S303" s="77">
        <v>346</v>
      </c>
      <c r="T303" s="77">
        <v>471</v>
      </c>
      <c r="U303" s="77">
        <v>241</v>
      </c>
      <c r="V303" s="77">
        <v>157</v>
      </c>
      <c r="W303" s="77">
        <v>13</v>
      </c>
      <c r="X303" s="77">
        <v>325</v>
      </c>
      <c r="Y303" s="77">
        <v>100</v>
      </c>
      <c r="Z303">
        <v>17.2</v>
      </c>
      <c r="AA303">
        <v>140</v>
      </c>
      <c r="AB303">
        <v>-90.1</v>
      </c>
      <c r="AC303">
        <v>333</v>
      </c>
      <c r="AD303">
        <v>-196.7</v>
      </c>
      <c r="AE303">
        <v>159</v>
      </c>
    </row>
    <row r="304" spans="1:32" x14ac:dyDescent="0.2">
      <c r="A304" s="1">
        <v>39689</v>
      </c>
      <c r="B304" s="77">
        <v>-5.4</v>
      </c>
      <c r="C304" s="77">
        <v>-997.6</v>
      </c>
      <c r="D304" s="77">
        <v>0</v>
      </c>
      <c r="E304" s="77">
        <v>-64.099999999999994</v>
      </c>
      <c r="F304" s="77">
        <v>0</v>
      </c>
      <c r="G304" s="77">
        <v>0</v>
      </c>
      <c r="H304" s="77">
        <v>0</v>
      </c>
      <c r="I304" s="77">
        <v>0</v>
      </c>
      <c r="J304" s="77">
        <v>0</v>
      </c>
      <c r="K304" s="77">
        <v>0</v>
      </c>
      <c r="L304" s="77">
        <v>0</v>
      </c>
      <c r="M304" s="77">
        <v>0</v>
      </c>
      <c r="N304" s="77">
        <v>-279.2</v>
      </c>
      <c r="O304" s="77">
        <v>202</v>
      </c>
      <c r="P304" s="77">
        <v>85</v>
      </c>
      <c r="Q304" s="77">
        <v>131</v>
      </c>
      <c r="R304" s="77">
        <v>199</v>
      </c>
      <c r="S304" s="77">
        <v>312</v>
      </c>
      <c r="T304" s="77">
        <v>458</v>
      </c>
      <c r="U304" s="77">
        <v>228</v>
      </c>
      <c r="V304" s="77">
        <v>199</v>
      </c>
      <c r="W304" s="77">
        <v>14</v>
      </c>
      <c r="X304" s="77">
        <v>367</v>
      </c>
      <c r="Y304" s="77">
        <v>60</v>
      </c>
      <c r="Z304">
        <v>44</v>
      </c>
      <c r="AA304">
        <v>132</v>
      </c>
      <c r="AB304">
        <v>-68.099999999999994</v>
      </c>
      <c r="AC304">
        <v>318</v>
      </c>
      <c r="AD304">
        <v>-135.30000000000001</v>
      </c>
      <c r="AE304">
        <v>156</v>
      </c>
    </row>
    <row r="305" spans="1:31" x14ac:dyDescent="0.2">
      <c r="A305" s="1">
        <v>39690</v>
      </c>
      <c r="B305" s="77">
        <v>0</v>
      </c>
      <c r="C305" s="77">
        <v>-924.7</v>
      </c>
      <c r="D305" s="77">
        <v>0</v>
      </c>
      <c r="E305" s="77">
        <v>0</v>
      </c>
      <c r="F305" s="77">
        <v>0</v>
      </c>
      <c r="G305" s="77">
        <v>0</v>
      </c>
      <c r="H305" s="77">
        <v>0</v>
      </c>
      <c r="I305" s="77">
        <v>0</v>
      </c>
      <c r="J305" s="77">
        <v>0</v>
      </c>
      <c r="K305" s="77">
        <v>0</v>
      </c>
      <c r="L305" s="77">
        <v>0</v>
      </c>
      <c r="M305" s="77">
        <v>0</v>
      </c>
      <c r="N305" s="77">
        <v>-253.7</v>
      </c>
      <c r="O305" s="77">
        <v>206</v>
      </c>
      <c r="P305" s="77">
        <v>173</v>
      </c>
      <c r="Q305" s="77">
        <v>120</v>
      </c>
      <c r="R305" s="77">
        <v>169</v>
      </c>
      <c r="S305" s="77">
        <v>273</v>
      </c>
      <c r="T305" s="77">
        <v>444</v>
      </c>
      <c r="U305" s="77">
        <v>242</v>
      </c>
      <c r="V305" s="77">
        <v>220</v>
      </c>
      <c r="W305" s="77">
        <v>56</v>
      </c>
      <c r="X305" s="77">
        <v>400</v>
      </c>
      <c r="Y305" s="77">
        <v>75</v>
      </c>
      <c r="Z305">
        <v>40.299999999999997</v>
      </c>
      <c r="AA305">
        <v>118</v>
      </c>
      <c r="AB305">
        <v>-26.8</v>
      </c>
      <c r="AC305">
        <v>302</v>
      </c>
      <c r="AD305">
        <v>-102.7</v>
      </c>
      <c r="AE305">
        <v>166</v>
      </c>
    </row>
    <row r="306" spans="1:31" x14ac:dyDescent="0.2">
      <c r="A306" s="1">
        <v>39691</v>
      </c>
      <c r="B306" s="77">
        <v>0</v>
      </c>
      <c r="C306" s="77">
        <v>-750.2</v>
      </c>
      <c r="D306" s="77">
        <v>0</v>
      </c>
      <c r="E306" s="77">
        <v>-41.3</v>
      </c>
      <c r="F306" s="77">
        <v>0</v>
      </c>
      <c r="G306" s="77">
        <v>0</v>
      </c>
      <c r="H306" s="77">
        <v>0</v>
      </c>
      <c r="I306" s="77">
        <v>0</v>
      </c>
      <c r="J306" s="77">
        <v>0</v>
      </c>
      <c r="K306" s="77">
        <v>0</v>
      </c>
      <c r="L306" s="77">
        <v>0</v>
      </c>
      <c r="M306" s="77">
        <v>0</v>
      </c>
      <c r="N306" s="77">
        <v>-202.5</v>
      </c>
      <c r="O306" s="77">
        <v>319</v>
      </c>
      <c r="P306" s="77">
        <v>221</v>
      </c>
      <c r="Q306" s="77">
        <v>47</v>
      </c>
      <c r="R306" s="77">
        <v>164</v>
      </c>
      <c r="S306" s="77">
        <v>218</v>
      </c>
      <c r="T306" s="77">
        <v>507</v>
      </c>
      <c r="U306" s="77">
        <v>258</v>
      </c>
      <c r="V306" s="77">
        <v>195</v>
      </c>
      <c r="W306" s="77">
        <v>87</v>
      </c>
      <c r="X306" s="77">
        <v>391</v>
      </c>
      <c r="Y306" s="77">
        <v>167</v>
      </c>
      <c r="Z306">
        <v>31.5</v>
      </c>
      <c r="AA306">
        <v>97</v>
      </c>
      <c r="AB306">
        <v>25</v>
      </c>
      <c r="AC306">
        <v>306</v>
      </c>
      <c r="AD306">
        <v>-117.9</v>
      </c>
      <c r="AE306">
        <v>199</v>
      </c>
    </row>
    <row r="307" spans="1:31" x14ac:dyDescent="0.2">
      <c r="A307" s="1">
        <v>39692</v>
      </c>
      <c r="B307" s="77">
        <v>0</v>
      </c>
      <c r="C307" s="77">
        <v>-464.9</v>
      </c>
      <c r="D307" s="77">
        <v>0</v>
      </c>
      <c r="E307" s="77">
        <v>-92.2</v>
      </c>
      <c r="F307" s="77">
        <v>0</v>
      </c>
      <c r="G307" s="77">
        <v>0</v>
      </c>
      <c r="H307" s="77">
        <v>0</v>
      </c>
      <c r="I307" s="77">
        <v>0</v>
      </c>
      <c r="J307" s="77">
        <v>0</v>
      </c>
      <c r="K307" s="77">
        <v>-16.3</v>
      </c>
      <c r="L307" s="77">
        <v>0</v>
      </c>
      <c r="M307" s="77">
        <v>0</v>
      </c>
      <c r="N307" s="77">
        <v>-201.4</v>
      </c>
      <c r="O307" s="77">
        <v>372</v>
      </c>
      <c r="P307" s="77">
        <v>259</v>
      </c>
      <c r="Q307" s="77">
        <v>107</v>
      </c>
      <c r="R307" s="77">
        <v>206</v>
      </c>
      <c r="S307" s="77">
        <v>263</v>
      </c>
      <c r="T307" s="77">
        <v>474</v>
      </c>
      <c r="U307" s="77">
        <v>269</v>
      </c>
      <c r="V307" s="77">
        <v>159</v>
      </c>
      <c r="W307" s="77">
        <v>126</v>
      </c>
      <c r="X307" s="77">
        <v>406</v>
      </c>
      <c r="Y307" s="77">
        <v>228</v>
      </c>
      <c r="Z307">
        <v>12.3</v>
      </c>
      <c r="AA307">
        <v>117</v>
      </c>
      <c r="AB307">
        <v>32</v>
      </c>
      <c r="AC307">
        <v>343</v>
      </c>
      <c r="AD307">
        <v>-92.9</v>
      </c>
      <c r="AE307">
        <v>159</v>
      </c>
    </row>
    <row r="308" spans="1:31" x14ac:dyDescent="0.2">
      <c r="A308" s="1">
        <v>39693</v>
      </c>
      <c r="B308" s="77">
        <v>0</v>
      </c>
      <c r="C308" s="77">
        <v>224</v>
      </c>
      <c r="D308" s="77">
        <v>0</v>
      </c>
      <c r="E308" s="77">
        <v>-21.7</v>
      </c>
      <c r="F308" s="77">
        <v>0</v>
      </c>
      <c r="G308" s="77">
        <v>0</v>
      </c>
      <c r="H308" s="77">
        <v>0</v>
      </c>
      <c r="I308" s="77">
        <v>0</v>
      </c>
      <c r="J308" s="77">
        <v>0</v>
      </c>
      <c r="K308" s="77">
        <v>-14</v>
      </c>
      <c r="L308" s="77">
        <v>0</v>
      </c>
      <c r="M308" s="77">
        <v>0</v>
      </c>
      <c r="N308" s="77">
        <v>-224.7</v>
      </c>
      <c r="O308" s="77">
        <v>389</v>
      </c>
      <c r="P308" s="77">
        <v>211</v>
      </c>
      <c r="Q308" s="77">
        <v>163</v>
      </c>
      <c r="R308" s="77">
        <v>250</v>
      </c>
      <c r="S308" s="77">
        <v>242</v>
      </c>
      <c r="T308" s="77">
        <v>487</v>
      </c>
      <c r="U308" s="77">
        <v>278</v>
      </c>
      <c r="V308" s="77">
        <v>133</v>
      </c>
      <c r="W308" s="77">
        <v>106</v>
      </c>
      <c r="X308" s="77">
        <v>409</v>
      </c>
      <c r="Y308" s="77">
        <v>230</v>
      </c>
      <c r="Z308">
        <v>-14.3</v>
      </c>
      <c r="AA308">
        <v>134</v>
      </c>
      <c r="AB308">
        <v>-43.9</v>
      </c>
      <c r="AC308">
        <v>385</v>
      </c>
      <c r="AD308">
        <v>-52.4</v>
      </c>
      <c r="AE308">
        <v>102</v>
      </c>
    </row>
    <row r="309" spans="1:31" x14ac:dyDescent="0.2">
      <c r="A309" s="1">
        <v>39694</v>
      </c>
      <c r="B309" s="77">
        <v>0</v>
      </c>
      <c r="C309" s="77">
        <v>456</v>
      </c>
      <c r="D309" s="77">
        <v>0</v>
      </c>
      <c r="E309" s="77">
        <v>-7.1</v>
      </c>
      <c r="F309" s="77">
        <v>0</v>
      </c>
      <c r="G309" s="77">
        <v>0</v>
      </c>
      <c r="H309" s="77">
        <v>-44.1</v>
      </c>
      <c r="I309" s="77">
        <v>0</v>
      </c>
      <c r="J309" s="77">
        <v>0</v>
      </c>
      <c r="K309" s="77">
        <v>-24.9</v>
      </c>
      <c r="L309" s="77">
        <v>0</v>
      </c>
      <c r="M309" s="77">
        <v>0</v>
      </c>
      <c r="N309" s="77">
        <v>-220.3</v>
      </c>
      <c r="O309" s="77">
        <v>38</v>
      </c>
      <c r="P309" s="77">
        <v>161</v>
      </c>
      <c r="Q309" s="77">
        <v>190</v>
      </c>
      <c r="R309" s="77">
        <v>321</v>
      </c>
      <c r="S309" s="77">
        <v>211</v>
      </c>
      <c r="T309" s="77">
        <v>389</v>
      </c>
      <c r="U309" s="77">
        <v>272</v>
      </c>
      <c r="V309" s="77">
        <v>156</v>
      </c>
      <c r="W309" s="77">
        <v>92</v>
      </c>
      <c r="X309" s="77">
        <v>428</v>
      </c>
      <c r="Y309" s="77">
        <v>246</v>
      </c>
      <c r="Z309">
        <v>-5.7</v>
      </c>
      <c r="AA309">
        <v>155</v>
      </c>
      <c r="AB309">
        <v>67</v>
      </c>
      <c r="AC309">
        <v>385</v>
      </c>
      <c r="AD309">
        <v>13</v>
      </c>
      <c r="AE309">
        <v>93</v>
      </c>
    </row>
    <row r="310" spans="1:31" x14ac:dyDescent="0.2">
      <c r="A310" s="1">
        <v>39695</v>
      </c>
      <c r="B310" s="77">
        <v>0</v>
      </c>
      <c r="C310" s="77">
        <v>534</v>
      </c>
      <c r="D310" s="77">
        <v>0</v>
      </c>
      <c r="E310" s="77">
        <v>0</v>
      </c>
      <c r="F310" s="77">
        <v>0</v>
      </c>
      <c r="G310" s="77">
        <v>0</v>
      </c>
      <c r="H310" s="77">
        <v>-57.8</v>
      </c>
      <c r="I310" s="77">
        <v>0</v>
      </c>
      <c r="J310" s="77">
        <v>0</v>
      </c>
      <c r="K310" s="77">
        <v>-50.2</v>
      </c>
      <c r="L310" s="77">
        <v>0</v>
      </c>
      <c r="M310" s="77">
        <v>0</v>
      </c>
      <c r="N310" s="77">
        <v>-187.5</v>
      </c>
      <c r="O310" s="77">
        <v>-16.8</v>
      </c>
      <c r="P310" s="77">
        <v>155</v>
      </c>
      <c r="Q310" s="77">
        <v>137</v>
      </c>
      <c r="R310" s="77">
        <v>361</v>
      </c>
      <c r="S310" s="77">
        <v>132</v>
      </c>
      <c r="T310" s="77">
        <v>331</v>
      </c>
      <c r="U310" s="77">
        <v>270</v>
      </c>
      <c r="V310" s="77">
        <v>159</v>
      </c>
      <c r="W310" s="77">
        <v>121</v>
      </c>
      <c r="X310" s="77">
        <v>431</v>
      </c>
      <c r="Y310" s="77">
        <v>189</v>
      </c>
      <c r="Z310">
        <v>3.2</v>
      </c>
      <c r="AA310">
        <v>186</v>
      </c>
      <c r="AB310">
        <v>82</v>
      </c>
      <c r="AC310">
        <v>365</v>
      </c>
      <c r="AD310">
        <v>81</v>
      </c>
      <c r="AE310">
        <v>107</v>
      </c>
    </row>
    <row r="311" spans="1:31" x14ac:dyDescent="0.2">
      <c r="A311" s="1">
        <v>39696</v>
      </c>
      <c r="B311" s="77">
        <v>0</v>
      </c>
      <c r="C311" s="77">
        <v>507</v>
      </c>
      <c r="D311" s="77">
        <v>0</v>
      </c>
      <c r="E311" s="77">
        <v>0</v>
      </c>
      <c r="F311" s="77">
        <v>0</v>
      </c>
      <c r="G311" s="77">
        <v>0</v>
      </c>
      <c r="H311" s="77">
        <v>-48.1</v>
      </c>
      <c r="I311" s="77">
        <v>0</v>
      </c>
      <c r="J311" s="77">
        <v>0</v>
      </c>
      <c r="K311" s="77">
        <v>-54</v>
      </c>
      <c r="L311" s="77">
        <v>0</v>
      </c>
      <c r="M311" s="77">
        <v>0</v>
      </c>
      <c r="N311" s="77">
        <v>-186.3</v>
      </c>
      <c r="O311" s="77">
        <v>-31.4</v>
      </c>
      <c r="P311" s="77">
        <v>180</v>
      </c>
      <c r="Q311" s="77">
        <v>160</v>
      </c>
      <c r="R311" s="77">
        <v>315</v>
      </c>
      <c r="S311" s="77">
        <v>133</v>
      </c>
      <c r="T311" s="77">
        <v>263</v>
      </c>
      <c r="U311" s="77">
        <v>257</v>
      </c>
      <c r="V311" s="77">
        <v>143</v>
      </c>
      <c r="W311" s="77">
        <v>178</v>
      </c>
      <c r="X311" s="77">
        <v>371</v>
      </c>
      <c r="Y311" s="77">
        <v>213</v>
      </c>
      <c r="Z311">
        <v>-9.6</v>
      </c>
      <c r="AA311">
        <v>184</v>
      </c>
      <c r="AB311">
        <v>73</v>
      </c>
      <c r="AC311">
        <v>367</v>
      </c>
      <c r="AD311">
        <v>78</v>
      </c>
      <c r="AE311">
        <v>148</v>
      </c>
    </row>
    <row r="312" spans="1:31" x14ac:dyDescent="0.2">
      <c r="A312" s="1">
        <v>39697</v>
      </c>
      <c r="B312" s="77">
        <v>0</v>
      </c>
      <c r="C312" s="77">
        <v>379</v>
      </c>
      <c r="D312" s="77">
        <v>0</v>
      </c>
      <c r="E312" s="77">
        <v>-16.5</v>
      </c>
      <c r="F312" s="77">
        <v>0</v>
      </c>
      <c r="G312" s="77">
        <v>0</v>
      </c>
      <c r="H312" s="77">
        <v>0</v>
      </c>
      <c r="I312" s="77">
        <v>0</v>
      </c>
      <c r="J312" s="77">
        <v>0</v>
      </c>
      <c r="K312" s="77">
        <v>-135.19999999999999</v>
      </c>
      <c r="L312" s="77">
        <v>0</v>
      </c>
      <c r="M312" s="77">
        <v>0</v>
      </c>
      <c r="N312" s="77">
        <v>-165.1</v>
      </c>
      <c r="O312" s="77">
        <v>-28.4</v>
      </c>
      <c r="P312" s="77">
        <v>162</v>
      </c>
      <c r="Q312" s="77">
        <v>95</v>
      </c>
      <c r="R312" s="77">
        <v>316</v>
      </c>
      <c r="S312" s="77">
        <v>192</v>
      </c>
      <c r="T312" s="77">
        <v>245</v>
      </c>
      <c r="U312" s="77">
        <v>235</v>
      </c>
      <c r="V312" s="77">
        <v>121</v>
      </c>
      <c r="W312" s="77">
        <v>173</v>
      </c>
      <c r="X312" s="77">
        <v>311</v>
      </c>
      <c r="Y312" s="77">
        <v>252</v>
      </c>
      <c r="Z312">
        <v>-56.2</v>
      </c>
      <c r="AA312">
        <v>143</v>
      </c>
      <c r="AB312">
        <v>36</v>
      </c>
      <c r="AC312">
        <v>355</v>
      </c>
      <c r="AD312">
        <v>35</v>
      </c>
      <c r="AE312">
        <v>164</v>
      </c>
    </row>
    <row r="313" spans="1:31" x14ac:dyDescent="0.2">
      <c r="A313" s="1">
        <v>39698</v>
      </c>
      <c r="B313" s="77">
        <v>0</v>
      </c>
      <c r="C313" s="77">
        <v>475</v>
      </c>
      <c r="D313" s="77">
        <v>0</v>
      </c>
      <c r="E313" s="77">
        <v>-1.9</v>
      </c>
      <c r="F313" s="77">
        <v>0</v>
      </c>
      <c r="G313" s="77">
        <v>0</v>
      </c>
      <c r="H313" s="77">
        <v>0</v>
      </c>
      <c r="I313" s="77">
        <v>0</v>
      </c>
      <c r="J313" s="77">
        <v>181</v>
      </c>
      <c r="K313" s="77">
        <v>-53.2</v>
      </c>
      <c r="L313" s="77">
        <v>0</v>
      </c>
      <c r="M313" s="77">
        <v>0</v>
      </c>
      <c r="N313" s="77">
        <v>-150.19999999999999</v>
      </c>
      <c r="O313" s="77">
        <v>-54.7</v>
      </c>
      <c r="P313" s="77">
        <v>148</v>
      </c>
      <c r="Q313" s="77">
        <v>86</v>
      </c>
      <c r="R313" s="77">
        <v>269</v>
      </c>
      <c r="S313" s="77">
        <v>244</v>
      </c>
      <c r="T313" s="77">
        <v>232</v>
      </c>
      <c r="U313" s="77">
        <v>225</v>
      </c>
      <c r="V313" s="77">
        <v>125</v>
      </c>
      <c r="W313" s="77">
        <v>153</v>
      </c>
      <c r="X313" s="77">
        <v>309</v>
      </c>
      <c r="Y313" s="77">
        <v>266</v>
      </c>
      <c r="Z313">
        <v>-85.3</v>
      </c>
      <c r="AA313">
        <v>137</v>
      </c>
      <c r="AB313">
        <v>-20.3</v>
      </c>
      <c r="AC313">
        <v>362</v>
      </c>
      <c r="AD313">
        <v>21</v>
      </c>
      <c r="AE313">
        <v>208</v>
      </c>
    </row>
    <row r="314" spans="1:31" x14ac:dyDescent="0.2">
      <c r="A314" s="1">
        <v>39699</v>
      </c>
      <c r="B314" s="77">
        <v>0</v>
      </c>
      <c r="C314" s="77">
        <v>491</v>
      </c>
      <c r="D314" s="77">
        <v>0</v>
      </c>
      <c r="E314" s="77">
        <v>-69.900000000000006</v>
      </c>
      <c r="F314" s="77">
        <v>0</v>
      </c>
      <c r="G314" s="77">
        <v>0</v>
      </c>
      <c r="H314" s="77">
        <v>0</v>
      </c>
      <c r="I314" s="77">
        <v>0</v>
      </c>
      <c r="J314" s="77">
        <v>138</v>
      </c>
      <c r="K314" s="77">
        <v>-35.6</v>
      </c>
      <c r="L314" s="77">
        <v>0</v>
      </c>
      <c r="M314" s="77">
        <v>0</v>
      </c>
      <c r="N314" s="77">
        <v>-106.2</v>
      </c>
      <c r="O314" s="77">
        <v>-132.1</v>
      </c>
      <c r="P314" s="77">
        <v>136</v>
      </c>
      <c r="Q314" s="77">
        <v>100</v>
      </c>
      <c r="R314" s="77">
        <v>240</v>
      </c>
      <c r="S314" s="77">
        <v>263</v>
      </c>
      <c r="T314" s="77">
        <v>254</v>
      </c>
      <c r="U314" s="77">
        <v>226</v>
      </c>
      <c r="V314" s="77">
        <v>144</v>
      </c>
      <c r="W314" s="77">
        <v>137</v>
      </c>
      <c r="X314" s="77">
        <v>287</v>
      </c>
      <c r="Y314" s="77">
        <v>256</v>
      </c>
      <c r="Z314">
        <v>-105.6</v>
      </c>
      <c r="AA314">
        <v>145</v>
      </c>
      <c r="AB314">
        <v>13</v>
      </c>
      <c r="AC314">
        <v>322</v>
      </c>
      <c r="AD314">
        <v>-8.1999999999999993</v>
      </c>
      <c r="AE314">
        <v>301</v>
      </c>
    </row>
    <row r="315" spans="1:31" x14ac:dyDescent="0.2">
      <c r="A315" s="1">
        <v>39700</v>
      </c>
      <c r="B315" s="77">
        <v>0</v>
      </c>
      <c r="C315" s="77">
        <v>510</v>
      </c>
      <c r="D315" s="77">
        <v>0</v>
      </c>
      <c r="E315" s="77">
        <v>-17.399999999999999</v>
      </c>
      <c r="F315" s="77">
        <v>0</v>
      </c>
      <c r="G315" s="77">
        <v>0</v>
      </c>
      <c r="H315" s="77">
        <v>0</v>
      </c>
      <c r="I315" s="77">
        <v>0</v>
      </c>
      <c r="J315" s="77">
        <v>155</v>
      </c>
      <c r="K315" s="77">
        <v>-3.2</v>
      </c>
      <c r="L315" s="77">
        <v>0</v>
      </c>
      <c r="M315" s="77">
        <v>0</v>
      </c>
      <c r="N315" s="77">
        <v>-39.1</v>
      </c>
      <c r="O315" s="77">
        <v>-132.1</v>
      </c>
      <c r="P315" s="77">
        <v>119</v>
      </c>
      <c r="Q315" s="77">
        <v>150</v>
      </c>
      <c r="R315" s="77">
        <v>267</v>
      </c>
      <c r="S315" s="77">
        <v>313</v>
      </c>
      <c r="T315" s="77">
        <v>193</v>
      </c>
      <c r="U315" s="77">
        <v>189</v>
      </c>
      <c r="V315" s="77">
        <v>145</v>
      </c>
      <c r="W315" s="77">
        <v>176</v>
      </c>
      <c r="X315" s="77">
        <v>268</v>
      </c>
      <c r="Y315" s="77">
        <v>211</v>
      </c>
      <c r="Z315">
        <v>-48.7</v>
      </c>
      <c r="AA315">
        <v>186</v>
      </c>
      <c r="AB315">
        <v>80</v>
      </c>
      <c r="AC315">
        <v>302</v>
      </c>
      <c r="AD315">
        <v>-4.7</v>
      </c>
      <c r="AE315">
        <v>331</v>
      </c>
    </row>
    <row r="316" spans="1:31" x14ac:dyDescent="0.2">
      <c r="A316" s="1">
        <v>39701</v>
      </c>
      <c r="B316" s="77">
        <v>0</v>
      </c>
      <c r="C316" s="77">
        <v>669</v>
      </c>
      <c r="D316" s="77">
        <v>0</v>
      </c>
      <c r="E316" s="77">
        <v>0</v>
      </c>
      <c r="F316" s="77">
        <v>0</v>
      </c>
      <c r="G316" s="77">
        <v>0</v>
      </c>
      <c r="H316" s="77">
        <v>0</v>
      </c>
      <c r="I316" s="77">
        <v>0</v>
      </c>
      <c r="J316" s="77">
        <v>223</v>
      </c>
      <c r="K316" s="77">
        <v>0</v>
      </c>
      <c r="L316" s="77">
        <v>0</v>
      </c>
      <c r="M316" s="77">
        <v>0</v>
      </c>
      <c r="N316" s="77">
        <v>-114.1</v>
      </c>
      <c r="O316" s="77">
        <v>322</v>
      </c>
      <c r="P316" s="77">
        <v>114</v>
      </c>
      <c r="Q316" s="77">
        <v>143</v>
      </c>
      <c r="R316" s="77">
        <v>216</v>
      </c>
      <c r="S316" s="77">
        <v>347</v>
      </c>
      <c r="T316" s="77">
        <v>250</v>
      </c>
      <c r="U316" s="77">
        <v>164</v>
      </c>
      <c r="V316" s="77">
        <v>154</v>
      </c>
      <c r="W316" s="77">
        <v>222</v>
      </c>
      <c r="X316" s="77">
        <v>287</v>
      </c>
      <c r="Y316" s="77">
        <v>122</v>
      </c>
      <c r="Z316">
        <v>-16.8</v>
      </c>
      <c r="AA316">
        <v>227</v>
      </c>
      <c r="AB316">
        <v>-15.2</v>
      </c>
      <c r="AC316">
        <v>300</v>
      </c>
      <c r="AD316">
        <v>-52.3</v>
      </c>
      <c r="AE316">
        <v>283</v>
      </c>
    </row>
    <row r="317" spans="1:31" x14ac:dyDescent="0.2">
      <c r="A317" s="1">
        <v>39702</v>
      </c>
      <c r="B317" s="77">
        <v>0</v>
      </c>
      <c r="C317" s="77">
        <v>538</v>
      </c>
      <c r="D317" s="77">
        <v>0</v>
      </c>
      <c r="E317" s="77">
        <v>0</v>
      </c>
      <c r="F317" s="77">
        <v>0</v>
      </c>
      <c r="G317" s="77">
        <v>0</v>
      </c>
      <c r="H317" s="77">
        <v>0</v>
      </c>
      <c r="I317" s="77">
        <v>0</v>
      </c>
      <c r="J317" s="77">
        <v>0</v>
      </c>
      <c r="K317" s="77">
        <v>-36.4</v>
      </c>
      <c r="L317" s="77">
        <v>0</v>
      </c>
      <c r="M317" s="77">
        <v>0</v>
      </c>
      <c r="N317" s="77">
        <v>-140.30000000000001</v>
      </c>
      <c r="O317" s="77">
        <v>538</v>
      </c>
      <c r="P317" s="77">
        <v>117</v>
      </c>
      <c r="Q317" s="77">
        <v>159</v>
      </c>
      <c r="R317" s="77">
        <v>161</v>
      </c>
      <c r="S317" s="77">
        <v>337</v>
      </c>
      <c r="T317" s="77">
        <v>310</v>
      </c>
      <c r="U317" s="77">
        <v>141</v>
      </c>
      <c r="V317" s="77">
        <v>154</v>
      </c>
      <c r="W317" s="77">
        <v>177</v>
      </c>
      <c r="X317" s="77">
        <v>327</v>
      </c>
      <c r="Y317" s="77">
        <v>150</v>
      </c>
      <c r="Z317">
        <v>-38</v>
      </c>
      <c r="AA317">
        <v>213</v>
      </c>
      <c r="AB317">
        <v>1.5</v>
      </c>
      <c r="AC317">
        <v>288</v>
      </c>
      <c r="AD317">
        <v>-64.3</v>
      </c>
      <c r="AE317">
        <v>299</v>
      </c>
    </row>
    <row r="318" spans="1:31" x14ac:dyDescent="0.2">
      <c r="A318" s="1">
        <v>39703</v>
      </c>
      <c r="B318" s="77">
        <v>0</v>
      </c>
      <c r="C318" s="77">
        <v>321</v>
      </c>
      <c r="D318" s="77">
        <v>0</v>
      </c>
      <c r="E318" s="77">
        <v>-12.6</v>
      </c>
      <c r="F318" s="77">
        <v>0</v>
      </c>
      <c r="G318" s="77">
        <v>0</v>
      </c>
      <c r="H318" s="77">
        <v>0</v>
      </c>
      <c r="I318" s="77">
        <v>0</v>
      </c>
      <c r="J318" s="77">
        <v>0</v>
      </c>
      <c r="K318" s="77">
        <v>0</v>
      </c>
      <c r="L318" s="77">
        <v>0</v>
      </c>
      <c r="M318" s="77">
        <v>0</v>
      </c>
      <c r="N318" s="77">
        <v>-201.6</v>
      </c>
      <c r="O318" s="77">
        <v>548</v>
      </c>
      <c r="P318" s="77">
        <v>88</v>
      </c>
      <c r="Q318" s="77">
        <v>140</v>
      </c>
      <c r="R318" s="77">
        <v>210</v>
      </c>
      <c r="S318" s="77">
        <v>371</v>
      </c>
      <c r="T318" s="77">
        <v>377</v>
      </c>
      <c r="U318" s="77">
        <v>141</v>
      </c>
      <c r="V318" s="77">
        <v>319</v>
      </c>
      <c r="W318" s="77">
        <v>131</v>
      </c>
      <c r="X318" s="77">
        <v>355</v>
      </c>
      <c r="Y318" s="77">
        <v>178</v>
      </c>
      <c r="Z318">
        <v>-37.299999999999997</v>
      </c>
      <c r="AA318">
        <v>280</v>
      </c>
      <c r="AB318">
        <v>32</v>
      </c>
      <c r="AC318">
        <v>306</v>
      </c>
      <c r="AD318">
        <v>-60.7</v>
      </c>
      <c r="AE318">
        <v>250</v>
      </c>
    </row>
    <row r="319" spans="1:31" x14ac:dyDescent="0.2">
      <c r="A319" s="1">
        <v>39704</v>
      </c>
      <c r="B319" s="77">
        <v>-4.7</v>
      </c>
      <c r="C319" s="77">
        <v>0</v>
      </c>
      <c r="D319" s="77">
        <v>0</v>
      </c>
      <c r="E319" s="77">
        <v>0</v>
      </c>
      <c r="F319" s="77">
        <v>0</v>
      </c>
      <c r="G319" s="77">
        <v>0</v>
      </c>
      <c r="H319" s="77">
        <v>0</v>
      </c>
      <c r="I319" s="77">
        <v>0</v>
      </c>
      <c r="J319" s="77">
        <v>0</v>
      </c>
      <c r="K319" s="77">
        <v>0</v>
      </c>
      <c r="L319" s="77">
        <v>0</v>
      </c>
      <c r="M319" s="77">
        <v>0</v>
      </c>
      <c r="N319" s="77">
        <v>-265.10000000000002</v>
      </c>
      <c r="O319" s="77">
        <v>514</v>
      </c>
      <c r="P319" s="77">
        <v>37</v>
      </c>
      <c r="Q319" s="77">
        <v>156</v>
      </c>
      <c r="R319" s="77">
        <v>259</v>
      </c>
      <c r="S319" s="77">
        <v>368</v>
      </c>
      <c r="T319" s="77">
        <v>373</v>
      </c>
      <c r="U319" s="77">
        <v>178</v>
      </c>
      <c r="V319" s="77">
        <v>344</v>
      </c>
      <c r="W319" s="77">
        <v>108</v>
      </c>
      <c r="X319" s="77">
        <v>368</v>
      </c>
      <c r="Y319" s="77">
        <v>191</v>
      </c>
      <c r="Z319">
        <v>28.7</v>
      </c>
      <c r="AA319">
        <v>357</v>
      </c>
      <c r="AB319">
        <v>39</v>
      </c>
      <c r="AC319">
        <v>343</v>
      </c>
      <c r="AD319">
        <v>-55.9</v>
      </c>
      <c r="AE319">
        <v>233</v>
      </c>
    </row>
    <row r="320" spans="1:31" x14ac:dyDescent="0.2">
      <c r="A320" s="1">
        <v>39705</v>
      </c>
      <c r="B320" s="77">
        <v>0</v>
      </c>
      <c r="C320" s="77">
        <v>-8.1999999999999993</v>
      </c>
      <c r="D320" s="77">
        <v>0</v>
      </c>
      <c r="E320" s="77">
        <v>0</v>
      </c>
      <c r="F320" s="77">
        <v>0</v>
      </c>
      <c r="G320" s="77">
        <v>0</v>
      </c>
      <c r="H320" s="77">
        <v>-21.1</v>
      </c>
      <c r="I320" s="77">
        <v>108</v>
      </c>
      <c r="J320" s="77">
        <v>0</v>
      </c>
      <c r="K320" s="77">
        <v>0</v>
      </c>
      <c r="L320" s="77">
        <v>0</v>
      </c>
      <c r="M320" s="77">
        <v>0</v>
      </c>
      <c r="N320" s="77">
        <v>-295.10000000000002</v>
      </c>
      <c r="O320" s="77">
        <v>593</v>
      </c>
      <c r="P320" s="77">
        <v>28</v>
      </c>
      <c r="Q320" s="77">
        <v>142</v>
      </c>
      <c r="R320" s="77">
        <v>274</v>
      </c>
      <c r="S320" s="77">
        <v>369</v>
      </c>
      <c r="T320" s="77">
        <v>350</v>
      </c>
      <c r="U320" s="77">
        <v>198</v>
      </c>
      <c r="V320" s="77">
        <v>389</v>
      </c>
      <c r="W320" s="77">
        <v>98</v>
      </c>
      <c r="X320" s="77">
        <v>355</v>
      </c>
      <c r="Y320" s="77">
        <v>176</v>
      </c>
      <c r="Z320">
        <v>65.599999999999994</v>
      </c>
      <c r="AA320">
        <v>400</v>
      </c>
      <c r="AB320">
        <v>63</v>
      </c>
      <c r="AC320">
        <v>329</v>
      </c>
      <c r="AD320">
        <v>-52</v>
      </c>
      <c r="AE320">
        <v>215</v>
      </c>
    </row>
    <row r="321" spans="1:31" x14ac:dyDescent="0.2">
      <c r="A321" s="1">
        <v>39706</v>
      </c>
      <c r="B321" s="77">
        <v>0</v>
      </c>
      <c r="C321" s="77">
        <v>-2.2999999999999998</v>
      </c>
      <c r="D321" s="77">
        <v>0</v>
      </c>
      <c r="E321" s="77">
        <v>0</v>
      </c>
      <c r="F321" s="77">
        <v>0</v>
      </c>
      <c r="G321" s="77">
        <v>0</v>
      </c>
      <c r="H321" s="77">
        <v>-41</v>
      </c>
      <c r="I321" s="77">
        <v>135</v>
      </c>
      <c r="J321" s="77">
        <v>0</v>
      </c>
      <c r="K321" s="77">
        <v>0</v>
      </c>
      <c r="L321" s="77">
        <v>0</v>
      </c>
      <c r="M321" s="77">
        <v>0</v>
      </c>
      <c r="N321" s="77">
        <v>-290.8</v>
      </c>
      <c r="O321" s="77">
        <v>637</v>
      </c>
      <c r="P321" s="77">
        <v>15</v>
      </c>
      <c r="Q321" s="77">
        <v>89</v>
      </c>
      <c r="R321" s="77">
        <v>268</v>
      </c>
      <c r="S321" s="77">
        <v>343</v>
      </c>
      <c r="T321" s="77">
        <v>334</v>
      </c>
      <c r="U321" s="77">
        <v>218</v>
      </c>
      <c r="V321" s="77">
        <v>397</v>
      </c>
      <c r="W321" s="77">
        <v>65</v>
      </c>
      <c r="X321" s="77">
        <v>379</v>
      </c>
      <c r="Y321" s="77">
        <v>176</v>
      </c>
      <c r="Z321">
        <v>79.400000000000006</v>
      </c>
      <c r="AA321">
        <v>387</v>
      </c>
      <c r="AB321">
        <v>74</v>
      </c>
      <c r="AC321">
        <v>294</v>
      </c>
      <c r="AD321">
        <v>-33.299999999999997</v>
      </c>
      <c r="AE321">
        <v>259</v>
      </c>
    </row>
    <row r="322" spans="1:31" x14ac:dyDescent="0.2">
      <c r="A322" s="1">
        <v>39707</v>
      </c>
      <c r="B322" s="77">
        <v>62</v>
      </c>
      <c r="C322" s="77">
        <v>0</v>
      </c>
      <c r="D322" s="77">
        <v>0</v>
      </c>
      <c r="E322" s="77">
        <v>0</v>
      </c>
      <c r="F322" s="77">
        <v>0</v>
      </c>
      <c r="G322" s="77">
        <v>0</v>
      </c>
      <c r="H322" s="77">
        <v>34</v>
      </c>
      <c r="I322" s="77">
        <v>91</v>
      </c>
      <c r="J322" s="77">
        <v>0</v>
      </c>
      <c r="K322" s="77">
        <v>0</v>
      </c>
      <c r="L322" s="77">
        <v>0</v>
      </c>
      <c r="M322" s="77">
        <v>0</v>
      </c>
      <c r="N322" s="77">
        <v>-284</v>
      </c>
      <c r="O322" s="77">
        <v>645</v>
      </c>
      <c r="P322" s="77">
        <v>40</v>
      </c>
      <c r="Q322" s="77">
        <v>42</v>
      </c>
      <c r="R322" s="77">
        <v>212</v>
      </c>
      <c r="S322" s="77">
        <v>268</v>
      </c>
      <c r="T322" s="77">
        <v>365</v>
      </c>
      <c r="U322" s="77">
        <v>241</v>
      </c>
      <c r="V322" s="77">
        <v>430</v>
      </c>
      <c r="W322" s="77">
        <v>47</v>
      </c>
      <c r="X322" s="77">
        <v>384</v>
      </c>
      <c r="Y322" s="77">
        <v>181</v>
      </c>
      <c r="Z322">
        <v>20.8</v>
      </c>
      <c r="AA322">
        <v>331</v>
      </c>
      <c r="AB322">
        <v>9.5</v>
      </c>
      <c r="AC322">
        <v>252</v>
      </c>
      <c r="AD322">
        <v>-37</v>
      </c>
      <c r="AE322">
        <v>301</v>
      </c>
    </row>
    <row r="323" spans="1:31" x14ac:dyDescent="0.2">
      <c r="A323" s="1">
        <v>39708</v>
      </c>
      <c r="B323" s="77">
        <v>219</v>
      </c>
      <c r="C323" s="77">
        <v>-265.7</v>
      </c>
      <c r="D323" s="77">
        <v>0</v>
      </c>
      <c r="E323" s="77">
        <v>0</v>
      </c>
      <c r="F323" s="77">
        <v>0</v>
      </c>
      <c r="G323" s="77">
        <v>0</v>
      </c>
      <c r="H323" s="77">
        <v>-40.9</v>
      </c>
      <c r="I323" s="77">
        <v>94</v>
      </c>
      <c r="J323" s="77">
        <v>0</v>
      </c>
      <c r="K323" s="77">
        <v>0</v>
      </c>
      <c r="L323" s="77">
        <v>0</v>
      </c>
      <c r="M323" s="77">
        <v>0</v>
      </c>
      <c r="N323" s="77">
        <v>-255.5</v>
      </c>
      <c r="O323" s="77">
        <v>501</v>
      </c>
      <c r="P323" s="77">
        <v>39</v>
      </c>
      <c r="Q323" s="77">
        <v>48</v>
      </c>
      <c r="R323" s="77">
        <v>219</v>
      </c>
      <c r="S323" s="77">
        <v>223</v>
      </c>
      <c r="T323" s="77">
        <v>385</v>
      </c>
      <c r="U323" s="77">
        <v>291</v>
      </c>
      <c r="V323" s="77">
        <v>428</v>
      </c>
      <c r="W323" s="77">
        <v>54</v>
      </c>
      <c r="X323" s="77">
        <v>354</v>
      </c>
      <c r="Y323" s="77">
        <v>192</v>
      </c>
      <c r="Z323">
        <v>-10.5</v>
      </c>
      <c r="AA323">
        <v>286</v>
      </c>
      <c r="AB323">
        <v>-38.6</v>
      </c>
      <c r="AC323">
        <v>252</v>
      </c>
      <c r="AD323">
        <v>27</v>
      </c>
      <c r="AE323">
        <v>377</v>
      </c>
    </row>
    <row r="324" spans="1:31" x14ac:dyDescent="0.2">
      <c r="A324" s="1">
        <v>39709</v>
      </c>
      <c r="B324" s="77">
        <v>177</v>
      </c>
      <c r="C324" s="77">
        <v>-271</v>
      </c>
      <c r="D324" s="77">
        <v>0</v>
      </c>
      <c r="E324" s="77">
        <v>0</v>
      </c>
      <c r="F324" s="77">
        <v>0</v>
      </c>
      <c r="G324" s="77">
        <v>0</v>
      </c>
      <c r="H324" s="77">
        <v>47</v>
      </c>
      <c r="I324" s="77">
        <v>43</v>
      </c>
      <c r="J324" s="77">
        <v>0</v>
      </c>
      <c r="K324" s="77">
        <v>0</v>
      </c>
      <c r="L324" s="77">
        <v>0</v>
      </c>
      <c r="M324" s="77">
        <v>0</v>
      </c>
      <c r="N324" s="77">
        <v>-224.7</v>
      </c>
      <c r="O324" s="77">
        <v>314</v>
      </c>
      <c r="P324" s="77">
        <v>41</v>
      </c>
      <c r="Q324" s="77">
        <v>65</v>
      </c>
      <c r="R324" s="77">
        <v>211</v>
      </c>
      <c r="S324" s="77">
        <v>186</v>
      </c>
      <c r="T324" s="77">
        <v>398</v>
      </c>
      <c r="U324" s="77">
        <v>348</v>
      </c>
      <c r="V324" s="77">
        <v>413</v>
      </c>
      <c r="W324" s="77">
        <v>68</v>
      </c>
      <c r="X324" s="77">
        <v>346</v>
      </c>
      <c r="Y324" s="77">
        <v>237</v>
      </c>
      <c r="Z324">
        <v>15.8</v>
      </c>
      <c r="AA324">
        <v>295</v>
      </c>
      <c r="AB324">
        <v>-33.799999999999997</v>
      </c>
      <c r="AC324">
        <v>304</v>
      </c>
      <c r="AD324">
        <v>85</v>
      </c>
      <c r="AE324">
        <v>359</v>
      </c>
    </row>
    <row r="325" spans="1:31" x14ac:dyDescent="0.2">
      <c r="A325" s="1">
        <v>39710</v>
      </c>
      <c r="B325" s="77">
        <v>150</v>
      </c>
      <c r="C325" s="77">
        <v>-330.7</v>
      </c>
      <c r="D325" s="77">
        <v>0</v>
      </c>
      <c r="E325" s="77">
        <v>0</v>
      </c>
      <c r="F325" s="77">
        <v>0</v>
      </c>
      <c r="G325" s="77">
        <v>0</v>
      </c>
      <c r="H325" s="77">
        <v>55</v>
      </c>
      <c r="I325" s="77">
        <v>108</v>
      </c>
      <c r="J325" s="77">
        <v>0</v>
      </c>
      <c r="K325" s="77">
        <v>0</v>
      </c>
      <c r="L325" s="77">
        <v>0</v>
      </c>
      <c r="M325" s="77">
        <v>0</v>
      </c>
      <c r="N325" s="77">
        <v>-168.8</v>
      </c>
      <c r="O325" s="77">
        <v>270</v>
      </c>
      <c r="P325" s="77">
        <v>42</v>
      </c>
      <c r="Q325" s="77">
        <v>76</v>
      </c>
      <c r="R325" s="77">
        <v>142</v>
      </c>
      <c r="S325" s="77">
        <v>182</v>
      </c>
      <c r="T325" s="77">
        <v>402</v>
      </c>
      <c r="U325" s="77">
        <v>385</v>
      </c>
      <c r="V325" s="77">
        <v>266</v>
      </c>
      <c r="W325" s="77">
        <v>79</v>
      </c>
      <c r="X325" s="77">
        <v>317</v>
      </c>
      <c r="Y325" s="77">
        <v>216</v>
      </c>
      <c r="Z325">
        <v>-9.9</v>
      </c>
      <c r="AA325">
        <v>261</v>
      </c>
      <c r="AB325">
        <v>-13.5</v>
      </c>
      <c r="AC325">
        <v>361</v>
      </c>
      <c r="AD325">
        <v>116</v>
      </c>
      <c r="AE325">
        <v>400</v>
      </c>
    </row>
    <row r="326" spans="1:31" x14ac:dyDescent="0.2">
      <c r="A326" s="1">
        <v>39711</v>
      </c>
      <c r="B326" s="77">
        <v>0</v>
      </c>
      <c r="C326" s="77">
        <v>-248.9</v>
      </c>
      <c r="D326" s="77">
        <v>0</v>
      </c>
      <c r="E326" s="77">
        <v>0</v>
      </c>
      <c r="F326" s="77">
        <v>0</v>
      </c>
      <c r="G326" s="77">
        <v>331</v>
      </c>
      <c r="H326" s="77">
        <v>21</v>
      </c>
      <c r="I326" s="77">
        <v>169</v>
      </c>
      <c r="J326" s="77">
        <v>0</v>
      </c>
      <c r="K326" s="77">
        <v>0</v>
      </c>
      <c r="L326" s="77">
        <v>0</v>
      </c>
      <c r="M326" s="77">
        <v>0</v>
      </c>
      <c r="N326" s="77">
        <v>-107.9</v>
      </c>
      <c r="O326" s="77">
        <v>288</v>
      </c>
      <c r="P326" s="77">
        <v>76</v>
      </c>
      <c r="Q326" s="77">
        <v>55</v>
      </c>
      <c r="R326" s="77">
        <v>114</v>
      </c>
      <c r="S326" s="77">
        <v>212</v>
      </c>
      <c r="T326" s="77">
        <v>419</v>
      </c>
      <c r="U326" s="77">
        <v>383</v>
      </c>
      <c r="V326" s="77">
        <v>287</v>
      </c>
      <c r="W326" s="77">
        <v>96</v>
      </c>
      <c r="X326" s="77">
        <v>305</v>
      </c>
      <c r="Y326" s="77">
        <v>188</v>
      </c>
      <c r="Z326">
        <v>-46.6</v>
      </c>
      <c r="AA326">
        <v>261</v>
      </c>
      <c r="AB326">
        <v>-8</v>
      </c>
      <c r="AC326">
        <v>325</v>
      </c>
      <c r="AD326">
        <v>90</v>
      </c>
      <c r="AE326">
        <v>441</v>
      </c>
    </row>
    <row r="327" spans="1:31" x14ac:dyDescent="0.2">
      <c r="A327" s="1">
        <v>39712</v>
      </c>
      <c r="B327" s="77">
        <v>0</v>
      </c>
      <c r="C327" s="77">
        <v>0</v>
      </c>
      <c r="D327" s="77">
        <v>0</v>
      </c>
      <c r="E327" s="77">
        <v>0</v>
      </c>
      <c r="F327" s="77">
        <v>0</v>
      </c>
      <c r="G327" s="77">
        <v>425</v>
      </c>
      <c r="H327" s="77">
        <v>102</v>
      </c>
      <c r="I327" s="77">
        <v>158</v>
      </c>
      <c r="J327" s="77">
        <v>0</v>
      </c>
      <c r="K327" s="77">
        <v>0</v>
      </c>
      <c r="L327" s="77">
        <v>0</v>
      </c>
      <c r="M327" s="77">
        <v>0</v>
      </c>
      <c r="N327" s="77">
        <v>-89</v>
      </c>
      <c r="O327" s="77">
        <v>218</v>
      </c>
      <c r="P327" s="77">
        <v>109</v>
      </c>
      <c r="Q327" s="77">
        <v>60</v>
      </c>
      <c r="R327" s="77">
        <v>144</v>
      </c>
      <c r="S327" s="77">
        <v>248</v>
      </c>
      <c r="T327" s="77">
        <v>365</v>
      </c>
      <c r="U327" s="77">
        <v>383</v>
      </c>
      <c r="V327" s="77">
        <v>292</v>
      </c>
      <c r="W327" s="77">
        <v>131</v>
      </c>
      <c r="X327" s="77">
        <v>309</v>
      </c>
      <c r="Y327" s="77">
        <v>204</v>
      </c>
      <c r="Z327">
        <v>8.9</v>
      </c>
      <c r="AA327">
        <v>282</v>
      </c>
      <c r="AB327">
        <v>-91.1</v>
      </c>
      <c r="AC327">
        <v>259</v>
      </c>
      <c r="AD327">
        <v>114</v>
      </c>
      <c r="AE327">
        <v>447</v>
      </c>
    </row>
    <row r="328" spans="1:31" x14ac:dyDescent="0.2">
      <c r="A328" s="1">
        <v>39713</v>
      </c>
      <c r="B328" s="77">
        <v>0</v>
      </c>
      <c r="C328" s="77">
        <v>0</v>
      </c>
      <c r="D328" s="77">
        <v>0</v>
      </c>
      <c r="E328" s="77">
        <v>0</v>
      </c>
      <c r="F328" s="77">
        <v>0</v>
      </c>
      <c r="G328" s="77">
        <v>265</v>
      </c>
      <c r="H328" s="77">
        <v>174</v>
      </c>
      <c r="I328" s="77">
        <v>126</v>
      </c>
      <c r="J328" s="77">
        <v>0</v>
      </c>
      <c r="K328" s="77">
        <v>0</v>
      </c>
      <c r="L328" s="77">
        <v>0</v>
      </c>
      <c r="M328" s="77">
        <v>0</v>
      </c>
      <c r="N328" s="77">
        <v>-72.900000000000006</v>
      </c>
      <c r="O328" s="77">
        <v>217</v>
      </c>
      <c r="P328" s="77">
        <v>121</v>
      </c>
      <c r="Q328" s="77">
        <v>50</v>
      </c>
      <c r="R328" s="77">
        <v>142</v>
      </c>
      <c r="S328" s="77">
        <v>283</v>
      </c>
      <c r="T328" s="77">
        <v>356</v>
      </c>
      <c r="U328" s="77">
        <v>361</v>
      </c>
      <c r="V328" s="77">
        <v>344</v>
      </c>
      <c r="W328" s="77">
        <v>149</v>
      </c>
      <c r="X328" s="77">
        <v>305</v>
      </c>
      <c r="Y328" s="77">
        <v>193</v>
      </c>
      <c r="Z328">
        <v>68.3</v>
      </c>
      <c r="AA328">
        <v>314</v>
      </c>
      <c r="AB328">
        <v>-109.5</v>
      </c>
      <c r="AC328">
        <v>317</v>
      </c>
      <c r="AD328">
        <v>102</v>
      </c>
      <c r="AE328">
        <v>307</v>
      </c>
    </row>
    <row r="329" spans="1:31" x14ac:dyDescent="0.2">
      <c r="A329" s="1">
        <v>39714</v>
      </c>
      <c r="B329" s="77">
        <v>0</v>
      </c>
      <c r="C329" s="77">
        <v>0</v>
      </c>
      <c r="D329" s="77">
        <v>0</v>
      </c>
      <c r="E329" s="77">
        <v>0</v>
      </c>
      <c r="F329" s="77">
        <v>0</v>
      </c>
      <c r="G329" s="77">
        <v>399</v>
      </c>
      <c r="H329" s="77">
        <v>237</v>
      </c>
      <c r="I329" s="77">
        <v>4.3</v>
      </c>
      <c r="J329" s="77">
        <v>0</v>
      </c>
      <c r="K329" s="77">
        <v>0</v>
      </c>
      <c r="L329" s="77">
        <v>0</v>
      </c>
      <c r="M329" s="77">
        <v>0</v>
      </c>
      <c r="N329" s="77">
        <v>-25.7</v>
      </c>
      <c r="O329" s="77">
        <v>226</v>
      </c>
      <c r="P329" s="77">
        <v>107</v>
      </c>
      <c r="Q329" s="77">
        <v>65</v>
      </c>
      <c r="R329" s="77">
        <v>175</v>
      </c>
      <c r="S329" s="77">
        <v>292</v>
      </c>
      <c r="T329" s="77">
        <v>344</v>
      </c>
      <c r="U329" s="77">
        <v>386</v>
      </c>
      <c r="V329" s="77">
        <v>357</v>
      </c>
      <c r="W329" s="77">
        <v>176</v>
      </c>
      <c r="X329" s="77">
        <v>275</v>
      </c>
      <c r="Y329" s="77">
        <v>174</v>
      </c>
      <c r="Z329">
        <v>107.6</v>
      </c>
      <c r="AA329">
        <v>321</v>
      </c>
      <c r="AB329">
        <v>-50.6</v>
      </c>
      <c r="AC329">
        <v>339</v>
      </c>
      <c r="AD329">
        <v>70</v>
      </c>
      <c r="AE329">
        <v>316</v>
      </c>
    </row>
    <row r="330" spans="1:31" x14ac:dyDescent="0.2">
      <c r="A330" s="1">
        <v>39715</v>
      </c>
      <c r="B330" s="77">
        <v>0</v>
      </c>
      <c r="C330" s="77">
        <v>0</v>
      </c>
      <c r="D330" s="77">
        <v>0</v>
      </c>
      <c r="E330" s="77">
        <v>0</v>
      </c>
      <c r="F330" s="77">
        <v>0</v>
      </c>
      <c r="G330" s="77">
        <v>289</v>
      </c>
      <c r="H330" s="77">
        <v>313</v>
      </c>
      <c r="I330" s="77">
        <v>-93.7</v>
      </c>
      <c r="J330" s="77">
        <v>0</v>
      </c>
      <c r="K330" s="77">
        <v>0</v>
      </c>
      <c r="L330" s="77">
        <v>0</v>
      </c>
      <c r="M330" s="77">
        <v>0</v>
      </c>
      <c r="N330" s="77">
        <v>-0.1</v>
      </c>
      <c r="O330" s="77">
        <v>256</v>
      </c>
      <c r="P330" s="77">
        <v>121</v>
      </c>
      <c r="Q330" s="77">
        <v>76</v>
      </c>
      <c r="R330" s="77">
        <v>197</v>
      </c>
      <c r="S330" s="77">
        <v>265</v>
      </c>
      <c r="T330" s="77">
        <v>372</v>
      </c>
      <c r="U330" s="77">
        <v>350</v>
      </c>
      <c r="V330" s="77">
        <v>369</v>
      </c>
      <c r="W330" s="77">
        <v>173</v>
      </c>
      <c r="X330" s="77">
        <v>259</v>
      </c>
      <c r="Y330" s="77">
        <v>140</v>
      </c>
      <c r="Z330">
        <v>132.69999999999999</v>
      </c>
      <c r="AA330">
        <v>339</v>
      </c>
      <c r="AB330">
        <v>63</v>
      </c>
      <c r="AC330">
        <v>346</v>
      </c>
      <c r="AD330">
        <v>65</v>
      </c>
      <c r="AE330">
        <v>337</v>
      </c>
    </row>
    <row r="331" spans="1:31" x14ac:dyDescent="0.2">
      <c r="A331" s="1">
        <v>39716</v>
      </c>
      <c r="B331" s="77">
        <v>0</v>
      </c>
      <c r="C331" s="77">
        <v>0</v>
      </c>
      <c r="D331" s="77">
        <v>0</v>
      </c>
      <c r="E331" s="77">
        <v>0</v>
      </c>
      <c r="F331" s="77">
        <v>0</v>
      </c>
      <c r="G331" s="77">
        <v>329</v>
      </c>
      <c r="H331" s="77">
        <v>372</v>
      </c>
      <c r="I331" s="77">
        <v>49</v>
      </c>
      <c r="J331" s="77">
        <v>0</v>
      </c>
      <c r="K331" s="77">
        <v>0</v>
      </c>
      <c r="L331" s="77">
        <v>0</v>
      </c>
      <c r="M331" s="77">
        <v>0</v>
      </c>
      <c r="N331" s="77">
        <v>-48.6</v>
      </c>
      <c r="O331" s="77">
        <v>261</v>
      </c>
      <c r="P331" s="77">
        <v>137</v>
      </c>
      <c r="Q331" s="77">
        <v>69</v>
      </c>
      <c r="R331" s="77">
        <v>209</v>
      </c>
      <c r="S331" s="77">
        <v>256</v>
      </c>
      <c r="T331" s="77">
        <v>402</v>
      </c>
      <c r="U331" s="77">
        <v>319</v>
      </c>
      <c r="V331" s="77">
        <v>380</v>
      </c>
      <c r="W331" s="77">
        <v>175</v>
      </c>
      <c r="X331" s="77">
        <v>248</v>
      </c>
      <c r="Y331" s="77">
        <v>120</v>
      </c>
      <c r="Z331">
        <v>164</v>
      </c>
      <c r="AA331">
        <v>356</v>
      </c>
      <c r="AB331">
        <v>140</v>
      </c>
      <c r="AC331">
        <v>334</v>
      </c>
      <c r="AD331">
        <v>35</v>
      </c>
      <c r="AE331">
        <v>243</v>
      </c>
    </row>
    <row r="332" spans="1:31" x14ac:dyDescent="0.2">
      <c r="A332" s="1">
        <v>39717</v>
      </c>
      <c r="B332" s="77">
        <v>0</v>
      </c>
      <c r="C332" s="77">
        <v>0</v>
      </c>
      <c r="D332" s="77">
        <v>0</v>
      </c>
      <c r="E332" s="77">
        <v>0</v>
      </c>
      <c r="F332" s="77">
        <v>0</v>
      </c>
      <c r="G332" s="77">
        <v>517</v>
      </c>
      <c r="H332" s="77">
        <v>368</v>
      </c>
      <c r="I332" s="77">
        <v>181</v>
      </c>
      <c r="J332" s="77">
        <v>0</v>
      </c>
      <c r="K332" s="77">
        <v>0</v>
      </c>
      <c r="L332" s="77">
        <v>0</v>
      </c>
      <c r="M332" s="77">
        <v>0</v>
      </c>
      <c r="N332" s="77">
        <v>3.5</v>
      </c>
      <c r="O332" s="77">
        <v>310</v>
      </c>
      <c r="P332" s="77">
        <v>152</v>
      </c>
      <c r="Q332" s="77">
        <v>105</v>
      </c>
      <c r="R332" s="77">
        <v>285</v>
      </c>
      <c r="S332" s="77">
        <v>243</v>
      </c>
      <c r="T332" s="77">
        <v>383</v>
      </c>
      <c r="U332" s="77">
        <v>298</v>
      </c>
      <c r="V332" s="77">
        <v>384</v>
      </c>
      <c r="W332" s="77">
        <v>155</v>
      </c>
      <c r="X332" s="77">
        <v>254</v>
      </c>
      <c r="Y332" s="77">
        <v>128</v>
      </c>
      <c r="Z332">
        <v>228.5</v>
      </c>
      <c r="AA332">
        <v>434</v>
      </c>
      <c r="AB332">
        <v>130</v>
      </c>
      <c r="AC332">
        <v>262</v>
      </c>
      <c r="AD332">
        <v>-4</v>
      </c>
      <c r="AE332">
        <v>183</v>
      </c>
    </row>
    <row r="333" spans="1:31" x14ac:dyDescent="0.2">
      <c r="A333" s="1">
        <v>39718</v>
      </c>
      <c r="B333" s="77">
        <v>0</v>
      </c>
      <c r="C333" s="77">
        <v>0</v>
      </c>
      <c r="D333" s="77">
        <v>0</v>
      </c>
      <c r="E333" s="77">
        <v>0</v>
      </c>
      <c r="F333" s="77">
        <v>0</v>
      </c>
      <c r="G333" s="77">
        <v>415</v>
      </c>
      <c r="H333" s="77">
        <v>324</v>
      </c>
      <c r="I333" s="77">
        <v>334</v>
      </c>
      <c r="J333" s="77">
        <v>0</v>
      </c>
      <c r="K333" s="77">
        <v>207</v>
      </c>
      <c r="L333" s="77">
        <v>0</v>
      </c>
      <c r="M333" s="77">
        <v>0</v>
      </c>
      <c r="N333" s="77">
        <v>31</v>
      </c>
      <c r="O333" s="77">
        <v>305</v>
      </c>
      <c r="P333" s="77">
        <v>188</v>
      </c>
      <c r="Q333" s="77">
        <v>151</v>
      </c>
      <c r="R333" s="77">
        <v>270</v>
      </c>
      <c r="S333" s="77">
        <v>209</v>
      </c>
      <c r="T333" s="77">
        <v>367</v>
      </c>
      <c r="U333" s="77">
        <v>297</v>
      </c>
      <c r="V333" s="77">
        <v>373</v>
      </c>
      <c r="W333" s="77">
        <v>157</v>
      </c>
      <c r="X333" s="77">
        <v>251</v>
      </c>
      <c r="Y333" s="77">
        <v>139</v>
      </c>
      <c r="Z333">
        <v>289.89999999999998</v>
      </c>
      <c r="AA333">
        <v>498</v>
      </c>
      <c r="AB333">
        <v>142</v>
      </c>
      <c r="AC333">
        <v>255</v>
      </c>
      <c r="AD333">
        <v>13</v>
      </c>
      <c r="AE333">
        <v>217</v>
      </c>
    </row>
    <row r="334" spans="1:31" x14ac:dyDescent="0.2">
      <c r="A334" s="1">
        <v>39719</v>
      </c>
      <c r="B334" s="77">
        <v>0</v>
      </c>
      <c r="C334" s="77">
        <v>0</v>
      </c>
      <c r="D334" s="77">
        <v>0</v>
      </c>
      <c r="E334" s="77">
        <v>0</v>
      </c>
      <c r="F334" s="77">
        <v>0</v>
      </c>
      <c r="G334" s="77">
        <v>485</v>
      </c>
      <c r="H334" s="77">
        <v>300</v>
      </c>
      <c r="I334" s="77">
        <v>508</v>
      </c>
      <c r="J334" s="77">
        <v>0</v>
      </c>
      <c r="K334" s="77">
        <v>164</v>
      </c>
      <c r="L334" s="77">
        <v>0</v>
      </c>
      <c r="M334" s="77">
        <v>0</v>
      </c>
      <c r="N334" s="77">
        <v>90</v>
      </c>
      <c r="O334" s="77">
        <v>311</v>
      </c>
      <c r="P334" s="77">
        <v>180</v>
      </c>
      <c r="Q334" s="77">
        <v>174</v>
      </c>
      <c r="R334" s="77">
        <v>227</v>
      </c>
      <c r="S334" s="77">
        <v>187</v>
      </c>
      <c r="T334" s="77">
        <v>442</v>
      </c>
      <c r="U334" s="77">
        <v>300</v>
      </c>
      <c r="V334" s="77">
        <v>370</v>
      </c>
      <c r="W334" s="77">
        <v>130</v>
      </c>
      <c r="X334" s="77">
        <v>208</v>
      </c>
      <c r="Y334" s="77">
        <v>104</v>
      </c>
      <c r="Z334">
        <v>266.60000000000002</v>
      </c>
      <c r="AA334">
        <v>503</v>
      </c>
      <c r="AB334">
        <v>264</v>
      </c>
      <c r="AC334">
        <v>275</v>
      </c>
      <c r="AD334">
        <v>32</v>
      </c>
      <c r="AE334">
        <v>212</v>
      </c>
    </row>
    <row r="335" spans="1:31" x14ac:dyDescent="0.2">
      <c r="A335" s="1">
        <v>39720</v>
      </c>
      <c r="B335" s="77">
        <v>0</v>
      </c>
      <c r="C335" s="77">
        <v>35</v>
      </c>
      <c r="D335" s="77">
        <v>0</v>
      </c>
      <c r="E335" s="77">
        <v>0</v>
      </c>
      <c r="F335" s="77">
        <v>0</v>
      </c>
      <c r="G335" s="77">
        <v>469</v>
      </c>
      <c r="H335" s="77">
        <v>331</v>
      </c>
      <c r="I335" s="77">
        <v>455</v>
      </c>
      <c r="J335" s="77">
        <v>154</v>
      </c>
      <c r="K335" s="77">
        <v>0</v>
      </c>
      <c r="L335" s="77">
        <v>0</v>
      </c>
      <c r="M335" s="77">
        <v>0</v>
      </c>
      <c r="N335" s="77">
        <v>169</v>
      </c>
      <c r="O335" s="77">
        <v>329</v>
      </c>
      <c r="P335" s="77">
        <v>205</v>
      </c>
      <c r="Q335" s="77">
        <v>219</v>
      </c>
      <c r="R335" s="77">
        <v>326</v>
      </c>
      <c r="S335" s="77">
        <v>186</v>
      </c>
      <c r="T335" s="77">
        <v>432</v>
      </c>
      <c r="U335" s="77">
        <v>328</v>
      </c>
      <c r="V335" s="77">
        <v>317</v>
      </c>
      <c r="W335" s="77">
        <v>149</v>
      </c>
      <c r="X335" s="77">
        <v>202</v>
      </c>
      <c r="Y335" s="77">
        <v>68</v>
      </c>
      <c r="Z335">
        <v>261.8</v>
      </c>
      <c r="AA335">
        <v>507</v>
      </c>
      <c r="AB335">
        <v>309</v>
      </c>
      <c r="AC335">
        <v>224</v>
      </c>
      <c r="AD335">
        <v>122</v>
      </c>
      <c r="AE335">
        <v>284</v>
      </c>
    </row>
    <row r="336" spans="1:31" x14ac:dyDescent="0.2">
      <c r="A336" s="1">
        <v>39721</v>
      </c>
      <c r="B336" s="77">
        <v>42</v>
      </c>
      <c r="C336" s="77">
        <v>40</v>
      </c>
      <c r="D336" s="77">
        <v>0</v>
      </c>
      <c r="E336" s="77">
        <v>0</v>
      </c>
      <c r="F336" s="77">
        <v>0</v>
      </c>
      <c r="G336" s="77">
        <v>413</v>
      </c>
      <c r="H336" s="77">
        <v>323</v>
      </c>
      <c r="I336" s="77">
        <v>388</v>
      </c>
      <c r="J336" s="77">
        <v>170</v>
      </c>
      <c r="K336" s="77">
        <v>0</v>
      </c>
      <c r="L336" s="77">
        <v>0</v>
      </c>
      <c r="M336" s="77">
        <v>0</v>
      </c>
      <c r="N336" s="77">
        <v>188</v>
      </c>
      <c r="O336" s="77">
        <v>348</v>
      </c>
      <c r="P336" s="77">
        <v>220</v>
      </c>
      <c r="Q336" s="77">
        <v>272</v>
      </c>
      <c r="R336" s="77">
        <v>346</v>
      </c>
      <c r="S336" s="77">
        <v>193</v>
      </c>
      <c r="T336" s="77">
        <v>485</v>
      </c>
      <c r="U336" s="77">
        <v>314</v>
      </c>
      <c r="V336" s="77">
        <v>280</v>
      </c>
      <c r="W336" s="77">
        <v>151</v>
      </c>
      <c r="X336" s="77">
        <v>208</v>
      </c>
      <c r="Y336" s="77">
        <v>61</v>
      </c>
      <c r="Z336">
        <v>268.3</v>
      </c>
      <c r="AA336">
        <v>553</v>
      </c>
      <c r="AB336">
        <v>325</v>
      </c>
      <c r="AC336">
        <v>195</v>
      </c>
      <c r="AD336">
        <v>164</v>
      </c>
      <c r="AE336">
        <v>263</v>
      </c>
    </row>
    <row r="337" spans="1:31" x14ac:dyDescent="0.2">
      <c r="A337" s="1">
        <v>39722</v>
      </c>
      <c r="B337" s="77">
        <v>87</v>
      </c>
      <c r="C337" s="77">
        <v>0</v>
      </c>
      <c r="D337" s="77">
        <v>0</v>
      </c>
      <c r="E337" s="77">
        <v>45</v>
      </c>
      <c r="F337" s="77">
        <v>0</v>
      </c>
      <c r="G337" s="77">
        <v>407</v>
      </c>
      <c r="H337" s="77">
        <v>407</v>
      </c>
      <c r="I337" s="77">
        <v>280</v>
      </c>
      <c r="J337" s="77">
        <v>158</v>
      </c>
      <c r="K337" s="77">
        <v>0</v>
      </c>
      <c r="L337" s="77">
        <v>0</v>
      </c>
      <c r="M337" s="77">
        <v>0</v>
      </c>
      <c r="N337" s="77">
        <v>195</v>
      </c>
      <c r="O337" s="77">
        <v>366</v>
      </c>
      <c r="P337" s="77">
        <v>209</v>
      </c>
      <c r="Q337" s="77">
        <v>276</v>
      </c>
      <c r="R337" s="77">
        <v>178</v>
      </c>
      <c r="S337" s="77">
        <v>201</v>
      </c>
      <c r="T337" s="77">
        <v>362</v>
      </c>
      <c r="U337" s="77">
        <v>338</v>
      </c>
      <c r="V337" s="77">
        <v>306</v>
      </c>
      <c r="W337" s="77">
        <v>157</v>
      </c>
      <c r="X337" s="77">
        <v>97</v>
      </c>
      <c r="Y337" s="77">
        <v>74</v>
      </c>
      <c r="Z337">
        <v>273</v>
      </c>
      <c r="AA337">
        <v>543</v>
      </c>
      <c r="AB337">
        <v>281</v>
      </c>
      <c r="AC337">
        <v>130</v>
      </c>
      <c r="AD337">
        <v>168</v>
      </c>
      <c r="AE337">
        <v>281</v>
      </c>
    </row>
    <row r="338" spans="1:31" x14ac:dyDescent="0.2">
      <c r="A338" s="1">
        <v>39723</v>
      </c>
      <c r="B338" s="77">
        <v>18</v>
      </c>
      <c r="C338" s="77">
        <v>0</v>
      </c>
      <c r="D338" s="77">
        <v>0</v>
      </c>
      <c r="E338" s="77">
        <v>170</v>
      </c>
      <c r="F338" s="77">
        <v>0</v>
      </c>
      <c r="G338" s="77">
        <v>366</v>
      </c>
      <c r="H338" s="77">
        <v>447</v>
      </c>
      <c r="I338" s="77">
        <v>172</v>
      </c>
      <c r="J338" s="77">
        <v>103</v>
      </c>
      <c r="K338" s="77">
        <v>0</v>
      </c>
      <c r="L338" s="77">
        <v>0</v>
      </c>
      <c r="M338" s="77">
        <v>0</v>
      </c>
      <c r="N338" s="77">
        <v>275</v>
      </c>
      <c r="O338" s="77">
        <v>373</v>
      </c>
      <c r="P338" s="77">
        <v>215</v>
      </c>
      <c r="Q338" s="77">
        <v>309</v>
      </c>
      <c r="R338" s="77">
        <v>213</v>
      </c>
      <c r="S338" s="77">
        <v>216</v>
      </c>
      <c r="T338" s="77">
        <v>296</v>
      </c>
      <c r="U338" s="77">
        <v>341</v>
      </c>
      <c r="V338" s="77">
        <v>332</v>
      </c>
      <c r="W338" s="77">
        <v>157</v>
      </c>
      <c r="X338" s="77">
        <v>80</v>
      </c>
      <c r="Y338" s="77">
        <v>31</v>
      </c>
      <c r="Z338">
        <v>300.10000000000002</v>
      </c>
      <c r="AA338">
        <v>535</v>
      </c>
      <c r="AB338">
        <v>241</v>
      </c>
      <c r="AC338">
        <v>70</v>
      </c>
      <c r="AD338">
        <v>214</v>
      </c>
      <c r="AE338">
        <v>377</v>
      </c>
    </row>
    <row r="339" spans="1:31" x14ac:dyDescent="0.2">
      <c r="A339" s="1">
        <v>39724</v>
      </c>
      <c r="B339" s="77">
        <v>0</v>
      </c>
      <c r="C339" s="77">
        <v>0</v>
      </c>
      <c r="D339" s="77">
        <v>0</v>
      </c>
      <c r="E339" s="77">
        <v>162</v>
      </c>
      <c r="F339" s="77">
        <v>0</v>
      </c>
      <c r="G339" s="77">
        <v>403</v>
      </c>
      <c r="H339" s="77">
        <v>463</v>
      </c>
      <c r="I339" s="77">
        <v>115</v>
      </c>
      <c r="J339" s="77">
        <v>275</v>
      </c>
      <c r="K339" s="77">
        <v>0</v>
      </c>
      <c r="L339" s="77">
        <v>0</v>
      </c>
      <c r="M339" s="77">
        <v>0</v>
      </c>
      <c r="N339" s="77">
        <v>252</v>
      </c>
      <c r="O339" s="77">
        <v>341</v>
      </c>
      <c r="P339" s="77">
        <v>184</v>
      </c>
      <c r="Q339" s="77">
        <v>312</v>
      </c>
      <c r="R339" s="77">
        <v>191</v>
      </c>
      <c r="S339" s="77">
        <v>215</v>
      </c>
      <c r="T339" s="77">
        <v>317</v>
      </c>
      <c r="U339" s="77">
        <v>317</v>
      </c>
      <c r="V339" s="77">
        <v>348</v>
      </c>
      <c r="W339" s="77">
        <v>172</v>
      </c>
      <c r="X339" s="77">
        <v>134</v>
      </c>
      <c r="Y339" s="77">
        <v>13</v>
      </c>
      <c r="Z339">
        <v>320.39999999999998</v>
      </c>
      <c r="AA339">
        <v>456</v>
      </c>
      <c r="AB339">
        <v>153</v>
      </c>
      <c r="AC339">
        <v>23</v>
      </c>
      <c r="AD339">
        <v>207</v>
      </c>
      <c r="AE339">
        <v>467</v>
      </c>
    </row>
    <row r="340" spans="1:31" x14ac:dyDescent="0.2">
      <c r="A340" s="1">
        <v>39725</v>
      </c>
      <c r="B340" s="77">
        <v>15</v>
      </c>
      <c r="C340" s="77">
        <v>0</v>
      </c>
      <c r="D340" s="77">
        <v>0</v>
      </c>
      <c r="E340" s="77">
        <v>98</v>
      </c>
      <c r="F340" s="77">
        <v>0</v>
      </c>
      <c r="G340" s="77">
        <v>422</v>
      </c>
      <c r="H340" s="77">
        <v>486</v>
      </c>
      <c r="I340" s="77">
        <v>170</v>
      </c>
      <c r="J340" s="77">
        <v>332</v>
      </c>
      <c r="K340" s="77">
        <v>75</v>
      </c>
      <c r="L340" s="77">
        <v>0</v>
      </c>
      <c r="M340" s="77">
        <v>0</v>
      </c>
      <c r="N340" s="77">
        <v>244</v>
      </c>
      <c r="O340" s="77">
        <v>340</v>
      </c>
      <c r="P340" s="77">
        <v>136</v>
      </c>
      <c r="Q340" s="77">
        <v>301</v>
      </c>
      <c r="R340" s="77">
        <v>216</v>
      </c>
      <c r="S340" s="77">
        <v>255</v>
      </c>
      <c r="T340" s="77">
        <v>328</v>
      </c>
      <c r="U340" s="77">
        <v>288</v>
      </c>
      <c r="V340" s="77">
        <v>379</v>
      </c>
      <c r="W340" s="77">
        <v>162</v>
      </c>
      <c r="X340" s="77">
        <v>152</v>
      </c>
      <c r="Y340" s="77">
        <v>-1.4</v>
      </c>
      <c r="Z340">
        <v>302.2</v>
      </c>
      <c r="AA340">
        <v>423</v>
      </c>
      <c r="AB340">
        <v>227</v>
      </c>
      <c r="AC340">
        <v>42</v>
      </c>
      <c r="AD340">
        <v>242</v>
      </c>
      <c r="AE340">
        <v>435</v>
      </c>
    </row>
    <row r="341" spans="1:31" x14ac:dyDescent="0.2">
      <c r="A341" s="1">
        <v>39726</v>
      </c>
      <c r="B341" s="77">
        <v>82</v>
      </c>
      <c r="C341" s="77">
        <v>70</v>
      </c>
      <c r="D341" s="77">
        <v>0</v>
      </c>
      <c r="E341" s="77">
        <v>157</v>
      </c>
      <c r="F341" s="77">
        <v>0</v>
      </c>
      <c r="G341" s="77">
        <v>416</v>
      </c>
      <c r="H341" s="77">
        <v>409</v>
      </c>
      <c r="I341" s="77">
        <v>324</v>
      </c>
      <c r="J341" s="77">
        <v>349</v>
      </c>
      <c r="K341" s="77">
        <v>0</v>
      </c>
      <c r="L341" s="77">
        <v>0</v>
      </c>
      <c r="M341" s="77">
        <v>-38.799999999999997</v>
      </c>
      <c r="N341" s="77">
        <v>266</v>
      </c>
      <c r="O341" s="77">
        <v>266</v>
      </c>
      <c r="P341" s="77">
        <v>137</v>
      </c>
      <c r="Q341" s="77">
        <v>286</v>
      </c>
      <c r="R341" s="77">
        <v>288</v>
      </c>
      <c r="S341" s="77">
        <v>226</v>
      </c>
      <c r="T341" s="77">
        <v>248</v>
      </c>
      <c r="U341" s="77">
        <v>263</v>
      </c>
      <c r="V341" s="77">
        <v>334</v>
      </c>
      <c r="W341" s="77">
        <v>163</v>
      </c>
      <c r="X341" s="77">
        <v>214</v>
      </c>
      <c r="Y341" s="77">
        <v>26</v>
      </c>
      <c r="Z341">
        <v>282</v>
      </c>
      <c r="AA341">
        <v>413</v>
      </c>
      <c r="AB341">
        <v>164</v>
      </c>
      <c r="AC341">
        <v>121</v>
      </c>
      <c r="AD341">
        <v>273</v>
      </c>
      <c r="AE341">
        <v>489</v>
      </c>
    </row>
    <row r="342" spans="1:31" x14ac:dyDescent="0.2">
      <c r="A342" s="1">
        <v>39727</v>
      </c>
      <c r="B342" s="77">
        <v>181</v>
      </c>
      <c r="C342" s="77">
        <v>172</v>
      </c>
      <c r="D342" s="77">
        <v>42</v>
      </c>
      <c r="E342" s="77">
        <v>139</v>
      </c>
      <c r="F342" s="77">
        <v>406</v>
      </c>
      <c r="G342" s="77">
        <v>402</v>
      </c>
      <c r="H342" s="77">
        <v>277</v>
      </c>
      <c r="I342" s="77">
        <v>410</v>
      </c>
      <c r="J342" s="77">
        <v>368</v>
      </c>
      <c r="K342" s="77">
        <v>242</v>
      </c>
      <c r="L342" s="77">
        <v>0</v>
      </c>
      <c r="M342" s="77">
        <v>7.8</v>
      </c>
      <c r="N342" s="77">
        <v>219</v>
      </c>
      <c r="O342" s="77">
        <v>85</v>
      </c>
      <c r="P342" s="77">
        <v>28</v>
      </c>
      <c r="Q342" s="77">
        <v>277</v>
      </c>
      <c r="R342" s="77">
        <v>109</v>
      </c>
      <c r="S342" s="77">
        <v>189</v>
      </c>
      <c r="T342" s="77">
        <v>285</v>
      </c>
      <c r="U342" s="77">
        <v>229</v>
      </c>
      <c r="V342" s="77">
        <v>279</v>
      </c>
      <c r="W342" s="77">
        <v>130</v>
      </c>
      <c r="X342" s="77">
        <v>188</v>
      </c>
      <c r="Y342" s="77">
        <v>70</v>
      </c>
      <c r="Z342">
        <v>233.4</v>
      </c>
      <c r="AA342">
        <v>421</v>
      </c>
      <c r="AB342">
        <v>181</v>
      </c>
      <c r="AC342">
        <v>126</v>
      </c>
      <c r="AD342">
        <v>256</v>
      </c>
      <c r="AE342">
        <v>545</v>
      </c>
    </row>
    <row r="343" spans="1:31" x14ac:dyDescent="0.2">
      <c r="A343" s="1">
        <v>39728</v>
      </c>
      <c r="B343" s="77">
        <v>172</v>
      </c>
      <c r="C343" s="77">
        <v>22</v>
      </c>
      <c r="D343" s="77">
        <v>160</v>
      </c>
      <c r="E343" s="77">
        <v>211</v>
      </c>
      <c r="F343" s="77">
        <v>505</v>
      </c>
      <c r="G343" s="77">
        <v>359</v>
      </c>
      <c r="H343" s="77">
        <v>307</v>
      </c>
      <c r="I343" s="77">
        <v>513</v>
      </c>
      <c r="J343" s="77">
        <v>342</v>
      </c>
      <c r="K343" s="77">
        <v>231</v>
      </c>
      <c r="L343" s="77">
        <v>0</v>
      </c>
      <c r="M343" s="77">
        <v>6.3</v>
      </c>
      <c r="N343" s="77">
        <v>220</v>
      </c>
      <c r="O343" s="77">
        <v>71</v>
      </c>
      <c r="P343" s="77">
        <v>73</v>
      </c>
      <c r="Q343" s="77">
        <v>283</v>
      </c>
      <c r="R343" s="77">
        <v>79</v>
      </c>
      <c r="S343" s="77">
        <v>184</v>
      </c>
      <c r="T343" s="77">
        <v>218</v>
      </c>
      <c r="U343" s="77">
        <v>221</v>
      </c>
      <c r="V343" s="77">
        <v>240</v>
      </c>
      <c r="W343" s="77">
        <v>103</v>
      </c>
      <c r="X343" s="77">
        <v>209</v>
      </c>
      <c r="Y343" s="77">
        <v>86</v>
      </c>
      <c r="Z343">
        <v>234.6</v>
      </c>
      <c r="AA343">
        <v>382</v>
      </c>
      <c r="AB343">
        <v>222</v>
      </c>
      <c r="AC343">
        <v>132</v>
      </c>
      <c r="AD343">
        <v>270</v>
      </c>
      <c r="AE343">
        <v>553</v>
      </c>
    </row>
    <row r="344" spans="1:31" x14ac:dyDescent="0.2">
      <c r="A344" s="1">
        <v>39729</v>
      </c>
      <c r="B344" s="77">
        <v>192</v>
      </c>
      <c r="C344" s="77">
        <v>102</v>
      </c>
      <c r="D344" s="77">
        <v>386</v>
      </c>
      <c r="E344" s="77">
        <v>389</v>
      </c>
      <c r="F344" s="77">
        <v>465</v>
      </c>
      <c r="G344" s="77">
        <v>320</v>
      </c>
      <c r="H344" s="77">
        <v>300</v>
      </c>
      <c r="I344" s="77">
        <v>688</v>
      </c>
      <c r="J344" s="77">
        <v>377</v>
      </c>
      <c r="K344" s="77">
        <v>253</v>
      </c>
      <c r="L344" s="77">
        <v>0</v>
      </c>
      <c r="M344" s="77">
        <v>1.3</v>
      </c>
      <c r="N344" s="77">
        <v>205</v>
      </c>
      <c r="O344" s="77">
        <v>70</v>
      </c>
      <c r="P344" s="77">
        <v>138</v>
      </c>
      <c r="Q344" s="77">
        <v>277</v>
      </c>
      <c r="R344" s="77">
        <v>272</v>
      </c>
      <c r="S344" s="77">
        <v>178</v>
      </c>
      <c r="T344" s="77">
        <v>288</v>
      </c>
      <c r="U344" s="77">
        <v>201</v>
      </c>
      <c r="V344" s="77">
        <v>240</v>
      </c>
      <c r="W344" s="77">
        <v>74</v>
      </c>
      <c r="X344" s="77">
        <v>336</v>
      </c>
      <c r="Y344" s="77">
        <v>116</v>
      </c>
      <c r="Z344">
        <v>174.7</v>
      </c>
      <c r="AA344">
        <v>411</v>
      </c>
      <c r="AB344">
        <v>244</v>
      </c>
      <c r="AC344">
        <v>80</v>
      </c>
      <c r="AD344">
        <v>300</v>
      </c>
      <c r="AE344">
        <v>527</v>
      </c>
    </row>
    <row r="345" spans="1:31" x14ac:dyDescent="0.2">
      <c r="A345" s="1">
        <v>39730</v>
      </c>
      <c r="B345" s="77">
        <v>210</v>
      </c>
      <c r="C345" s="77">
        <v>61</v>
      </c>
      <c r="D345" s="77">
        <v>353</v>
      </c>
      <c r="E345" s="77">
        <v>519</v>
      </c>
      <c r="F345" s="77">
        <v>482</v>
      </c>
      <c r="G345" s="77">
        <v>321</v>
      </c>
      <c r="H345" s="77">
        <v>342</v>
      </c>
      <c r="I345" s="77">
        <v>771</v>
      </c>
      <c r="J345" s="77">
        <v>379</v>
      </c>
      <c r="K345" s="77">
        <v>138</v>
      </c>
      <c r="L345" s="77">
        <v>0</v>
      </c>
      <c r="M345" s="77">
        <v>10</v>
      </c>
      <c r="N345" s="77">
        <v>169</v>
      </c>
      <c r="O345" s="77">
        <v>-0.8</v>
      </c>
      <c r="P345" s="77">
        <v>166</v>
      </c>
      <c r="Q345" s="77">
        <v>283</v>
      </c>
      <c r="R345" s="77">
        <v>292</v>
      </c>
      <c r="S345" s="77">
        <v>215</v>
      </c>
      <c r="T345" s="77">
        <v>354</v>
      </c>
      <c r="U345" s="77">
        <v>187</v>
      </c>
      <c r="V345" s="77">
        <v>266</v>
      </c>
      <c r="W345" s="77">
        <v>19</v>
      </c>
      <c r="X345" s="77">
        <v>303</v>
      </c>
      <c r="Y345" s="77">
        <v>170</v>
      </c>
      <c r="Z345">
        <v>107</v>
      </c>
      <c r="AA345">
        <v>415</v>
      </c>
      <c r="AB345">
        <v>256</v>
      </c>
      <c r="AC345">
        <v>82</v>
      </c>
      <c r="AD345">
        <v>278</v>
      </c>
      <c r="AE345">
        <v>522</v>
      </c>
    </row>
    <row r="346" spans="1:31" x14ac:dyDescent="0.2">
      <c r="A346" s="1">
        <v>39731</v>
      </c>
      <c r="B346" s="77">
        <v>163</v>
      </c>
      <c r="C346" s="77">
        <v>75</v>
      </c>
      <c r="D346" s="77">
        <v>194</v>
      </c>
      <c r="E346" s="77">
        <v>446</v>
      </c>
      <c r="F346" s="77">
        <v>431</v>
      </c>
      <c r="G346" s="77">
        <v>360</v>
      </c>
      <c r="H346" s="77">
        <v>392</v>
      </c>
      <c r="I346" s="77">
        <v>900</v>
      </c>
      <c r="J346" s="77">
        <v>483</v>
      </c>
      <c r="K346" s="77">
        <v>38</v>
      </c>
      <c r="L346" s="77">
        <v>-122.9</v>
      </c>
      <c r="M346" s="77">
        <v>-35.299999999999997</v>
      </c>
      <c r="N346" s="77">
        <v>196</v>
      </c>
      <c r="O346" s="77">
        <v>10</v>
      </c>
      <c r="P346" s="77">
        <v>209</v>
      </c>
      <c r="Q346" s="77">
        <v>181</v>
      </c>
      <c r="R346" s="77">
        <v>355</v>
      </c>
      <c r="S346" s="77">
        <v>133</v>
      </c>
      <c r="T346" s="77">
        <v>222</v>
      </c>
      <c r="U346" s="77">
        <v>190</v>
      </c>
      <c r="V346" s="77">
        <v>264</v>
      </c>
      <c r="W346" s="77">
        <v>27</v>
      </c>
      <c r="X346" s="77">
        <v>109</v>
      </c>
      <c r="Y346" s="77">
        <v>68</v>
      </c>
      <c r="Z346">
        <v>92</v>
      </c>
      <c r="AA346">
        <v>433</v>
      </c>
      <c r="AB346">
        <v>250</v>
      </c>
      <c r="AC346">
        <v>211</v>
      </c>
      <c r="AD346">
        <v>315</v>
      </c>
      <c r="AE346">
        <v>504</v>
      </c>
    </row>
    <row r="347" spans="1:31" x14ac:dyDescent="0.2">
      <c r="A347" s="1">
        <v>39732</v>
      </c>
      <c r="B347" s="77">
        <v>27</v>
      </c>
      <c r="C347" s="77">
        <v>-275.60000000000002</v>
      </c>
      <c r="D347" s="77">
        <v>143</v>
      </c>
      <c r="E347" s="77">
        <v>385</v>
      </c>
      <c r="F347" s="77">
        <v>461</v>
      </c>
      <c r="G347" s="77">
        <v>420</v>
      </c>
      <c r="H347" s="77">
        <v>205</v>
      </c>
      <c r="I347" s="77">
        <v>981</v>
      </c>
      <c r="J347" s="77">
        <v>380</v>
      </c>
      <c r="K347" s="77">
        <v>-22.9</v>
      </c>
      <c r="L347" s="77">
        <v>-230.8</v>
      </c>
      <c r="M347" s="77">
        <v>-275.5</v>
      </c>
      <c r="N347" s="77">
        <v>48</v>
      </c>
      <c r="O347" s="77">
        <v>15</v>
      </c>
      <c r="P347" s="77">
        <v>258</v>
      </c>
      <c r="Q347" s="77">
        <v>168</v>
      </c>
      <c r="R347" s="77">
        <v>411</v>
      </c>
      <c r="S347" s="77">
        <v>93</v>
      </c>
      <c r="T347" s="77">
        <v>184</v>
      </c>
      <c r="U347" s="77">
        <v>172</v>
      </c>
      <c r="V347" s="77">
        <v>202</v>
      </c>
      <c r="W347" s="77">
        <v>54</v>
      </c>
      <c r="X347" s="77">
        <v>73</v>
      </c>
      <c r="Y347" s="77">
        <v>61</v>
      </c>
      <c r="Z347">
        <v>111.9</v>
      </c>
      <c r="AA347">
        <v>432</v>
      </c>
      <c r="AB347">
        <v>203</v>
      </c>
      <c r="AC347">
        <v>208</v>
      </c>
      <c r="AD347">
        <v>360</v>
      </c>
      <c r="AE347">
        <v>487</v>
      </c>
    </row>
    <row r="348" spans="1:31" x14ac:dyDescent="0.2">
      <c r="A348" s="1">
        <v>39733</v>
      </c>
      <c r="B348" s="77">
        <v>-100.3</v>
      </c>
      <c r="C348" s="77">
        <v>-239.3</v>
      </c>
      <c r="D348" s="77">
        <v>188</v>
      </c>
      <c r="E348" s="77">
        <v>332</v>
      </c>
      <c r="F348" s="77">
        <v>586</v>
      </c>
      <c r="G348" s="77">
        <v>460</v>
      </c>
      <c r="H348" s="77">
        <v>221</v>
      </c>
      <c r="I348" s="77">
        <v>897</v>
      </c>
      <c r="J348" s="77">
        <v>281</v>
      </c>
      <c r="K348" s="77">
        <v>-41.7</v>
      </c>
      <c r="L348" s="77">
        <v>-171.4</v>
      </c>
      <c r="M348" s="77">
        <v>-131.1</v>
      </c>
      <c r="N348" s="77">
        <v>-113.4</v>
      </c>
      <c r="O348" s="77">
        <v>90</v>
      </c>
      <c r="P348" s="77">
        <v>283</v>
      </c>
      <c r="Q348" s="77">
        <v>160</v>
      </c>
      <c r="R348" s="77">
        <v>387</v>
      </c>
      <c r="S348" s="77">
        <v>94</v>
      </c>
      <c r="T348" s="77">
        <v>338</v>
      </c>
      <c r="U348" s="77">
        <v>183</v>
      </c>
      <c r="V348" s="77">
        <v>290</v>
      </c>
      <c r="W348" s="77">
        <v>-15.1</v>
      </c>
      <c r="X348" s="77">
        <v>64</v>
      </c>
      <c r="Y348" s="77">
        <v>58</v>
      </c>
      <c r="Z348">
        <v>100.9</v>
      </c>
      <c r="AA348">
        <v>438</v>
      </c>
      <c r="AB348">
        <v>281</v>
      </c>
      <c r="AC348">
        <v>55</v>
      </c>
      <c r="AD348">
        <v>363</v>
      </c>
      <c r="AE348">
        <v>452</v>
      </c>
    </row>
    <row r="349" spans="1:31" x14ac:dyDescent="0.2">
      <c r="A349" s="1">
        <v>39734</v>
      </c>
      <c r="B349" s="77">
        <v>-139</v>
      </c>
      <c r="C349" s="77">
        <v>-82.3</v>
      </c>
      <c r="D349" s="77">
        <v>279</v>
      </c>
      <c r="E349" s="77">
        <v>221</v>
      </c>
      <c r="F349" s="77">
        <v>577</v>
      </c>
      <c r="G349" s="77">
        <v>424</v>
      </c>
      <c r="H349" s="77">
        <v>287</v>
      </c>
      <c r="I349" s="77">
        <v>840</v>
      </c>
      <c r="J349" s="77">
        <v>287</v>
      </c>
      <c r="K349" s="77">
        <v>15</v>
      </c>
      <c r="L349" s="77">
        <v>-168.1</v>
      </c>
      <c r="M349" s="77">
        <v>-138.4</v>
      </c>
      <c r="N349" s="77">
        <v>-74.2</v>
      </c>
      <c r="O349" s="77">
        <v>249</v>
      </c>
      <c r="P349" s="77">
        <v>400</v>
      </c>
      <c r="Q349" s="77">
        <v>133</v>
      </c>
      <c r="R349" s="77">
        <v>275</v>
      </c>
      <c r="S349" s="77">
        <v>108</v>
      </c>
      <c r="T349" s="77">
        <v>340</v>
      </c>
      <c r="U349" s="77">
        <v>194</v>
      </c>
      <c r="V349" s="77">
        <v>359</v>
      </c>
      <c r="W349" s="77">
        <v>-5.0999999999999996</v>
      </c>
      <c r="X349" s="77">
        <v>68</v>
      </c>
      <c r="Y349" s="77">
        <v>55</v>
      </c>
      <c r="Z349">
        <v>121.5</v>
      </c>
      <c r="AA349">
        <v>397</v>
      </c>
      <c r="AB349">
        <v>304</v>
      </c>
      <c r="AC349">
        <v>100</v>
      </c>
      <c r="AD349">
        <v>351</v>
      </c>
      <c r="AE349">
        <v>404</v>
      </c>
    </row>
    <row r="350" spans="1:31" x14ac:dyDescent="0.2">
      <c r="A350" s="1">
        <v>39735</v>
      </c>
      <c r="B350" s="77">
        <v>-26.3</v>
      </c>
      <c r="C350" s="77">
        <v>-15.6</v>
      </c>
      <c r="D350" s="77">
        <v>408</v>
      </c>
      <c r="E350" s="77">
        <v>145</v>
      </c>
      <c r="F350" s="77">
        <v>485</v>
      </c>
      <c r="G350" s="77">
        <v>586</v>
      </c>
      <c r="H350" s="77">
        <v>444</v>
      </c>
      <c r="I350" s="77">
        <v>745</v>
      </c>
      <c r="J350" s="77">
        <v>174</v>
      </c>
      <c r="K350" s="77">
        <v>165</v>
      </c>
      <c r="L350" s="77">
        <v>-247</v>
      </c>
      <c r="M350" s="77">
        <v>-151.9</v>
      </c>
      <c r="N350" s="77">
        <v>-166.8</v>
      </c>
      <c r="O350" s="77">
        <v>258</v>
      </c>
      <c r="P350" s="77">
        <v>372</v>
      </c>
      <c r="Q350" s="77">
        <v>-51.4</v>
      </c>
      <c r="R350" s="77">
        <v>229</v>
      </c>
      <c r="S350" s="77">
        <v>119</v>
      </c>
      <c r="T350" s="77">
        <v>389</v>
      </c>
      <c r="U350" s="77">
        <v>169</v>
      </c>
      <c r="V350" s="77">
        <v>449</v>
      </c>
      <c r="W350" s="77">
        <v>28</v>
      </c>
      <c r="X350" s="77">
        <v>50</v>
      </c>
      <c r="Y350" s="77">
        <v>35</v>
      </c>
      <c r="Z350">
        <v>143.6</v>
      </c>
      <c r="AA350">
        <v>216</v>
      </c>
      <c r="AB350">
        <v>310</v>
      </c>
      <c r="AC350">
        <v>153</v>
      </c>
      <c r="AD350">
        <v>255</v>
      </c>
      <c r="AE350">
        <v>422</v>
      </c>
    </row>
    <row r="351" spans="1:31" x14ac:dyDescent="0.2">
      <c r="A351" s="1">
        <v>39736</v>
      </c>
      <c r="B351" s="77">
        <v>258</v>
      </c>
      <c r="C351" s="77">
        <v>346</v>
      </c>
      <c r="D351" s="77">
        <v>441</v>
      </c>
      <c r="E351" s="77">
        <v>244</v>
      </c>
      <c r="F351" s="77">
        <v>574</v>
      </c>
      <c r="G351" s="77">
        <v>490</v>
      </c>
      <c r="H351" s="77">
        <v>656</v>
      </c>
      <c r="I351" s="77">
        <v>599</v>
      </c>
      <c r="J351" s="77">
        <v>205</v>
      </c>
      <c r="K351" s="77">
        <v>178</v>
      </c>
      <c r="L351" s="77">
        <v>-297.5</v>
      </c>
      <c r="M351" s="77">
        <v>-128.9</v>
      </c>
      <c r="N351" s="77">
        <v>-266.7</v>
      </c>
      <c r="O351" s="77">
        <v>142</v>
      </c>
      <c r="P351" s="77">
        <v>183</v>
      </c>
      <c r="Q351" s="77">
        <v>-22.1</v>
      </c>
      <c r="R351" s="77">
        <v>139</v>
      </c>
      <c r="S351" s="77">
        <v>9.1999999999999993</v>
      </c>
      <c r="T351" s="77">
        <v>415</v>
      </c>
      <c r="U351" s="77">
        <v>142</v>
      </c>
      <c r="V351" s="77">
        <v>451</v>
      </c>
      <c r="W351" s="77">
        <v>-14.6</v>
      </c>
      <c r="X351" s="77">
        <v>-35.6</v>
      </c>
      <c r="Y351" s="77">
        <v>-179.5</v>
      </c>
      <c r="Z351">
        <v>57.1</v>
      </c>
      <c r="AA351">
        <v>174</v>
      </c>
      <c r="AB351">
        <v>277</v>
      </c>
      <c r="AC351">
        <v>94</v>
      </c>
      <c r="AD351">
        <v>281</v>
      </c>
      <c r="AE351">
        <v>367</v>
      </c>
    </row>
    <row r="352" spans="1:31" x14ac:dyDescent="0.2">
      <c r="A352" s="1">
        <v>39737</v>
      </c>
      <c r="B352" s="77">
        <v>446</v>
      </c>
      <c r="C352" s="77">
        <v>301</v>
      </c>
      <c r="D352" s="77">
        <v>342</v>
      </c>
      <c r="E352" s="77">
        <v>207</v>
      </c>
      <c r="F352" s="77">
        <v>583</v>
      </c>
      <c r="G352" s="77">
        <v>447</v>
      </c>
      <c r="H352" s="77">
        <v>619</v>
      </c>
      <c r="I352" s="77">
        <v>588</v>
      </c>
      <c r="J352" s="77">
        <v>257</v>
      </c>
      <c r="K352" s="77">
        <v>96</v>
      </c>
      <c r="L352" s="77">
        <v>-282.2</v>
      </c>
      <c r="M352" s="77">
        <v>-59.9</v>
      </c>
      <c r="N352" s="77">
        <v>-216.1</v>
      </c>
      <c r="O352" s="77">
        <v>207</v>
      </c>
      <c r="P352" s="77">
        <v>160</v>
      </c>
      <c r="Q352" s="77">
        <v>-14.4</v>
      </c>
      <c r="R352" s="77">
        <v>65</v>
      </c>
      <c r="S352" s="77">
        <v>-18.899999999999999</v>
      </c>
      <c r="T352" s="77">
        <v>373</v>
      </c>
      <c r="U352" s="77">
        <v>173</v>
      </c>
      <c r="V352" s="77">
        <v>404</v>
      </c>
      <c r="W352" s="77">
        <v>-199.9</v>
      </c>
      <c r="X352" s="77">
        <v>-8.3000000000000007</v>
      </c>
      <c r="Y352" s="77">
        <v>-201</v>
      </c>
      <c r="Z352">
        <v>68.8</v>
      </c>
      <c r="AA352">
        <v>231</v>
      </c>
      <c r="AB352">
        <v>204</v>
      </c>
      <c r="AC352">
        <v>118</v>
      </c>
      <c r="AD352">
        <v>310</v>
      </c>
      <c r="AE352">
        <v>210</v>
      </c>
    </row>
    <row r="353" spans="1:31" x14ac:dyDescent="0.2">
      <c r="A353" s="1">
        <v>39738</v>
      </c>
      <c r="B353" s="77">
        <v>774</v>
      </c>
      <c r="C353" s="77">
        <v>237</v>
      </c>
      <c r="D353" s="77">
        <v>411</v>
      </c>
      <c r="E353" s="77">
        <v>196</v>
      </c>
      <c r="F353" s="77">
        <v>673</v>
      </c>
      <c r="G353" s="77">
        <v>666</v>
      </c>
      <c r="H353" s="77">
        <v>507</v>
      </c>
      <c r="I353" s="77">
        <v>683</v>
      </c>
      <c r="J353" s="77">
        <v>227</v>
      </c>
      <c r="K353" s="77">
        <v>136</v>
      </c>
      <c r="L353" s="77">
        <v>-339.2</v>
      </c>
      <c r="M353" s="77">
        <v>33</v>
      </c>
      <c r="N353" s="77">
        <v>-222.2</v>
      </c>
      <c r="O353" s="77">
        <v>199</v>
      </c>
      <c r="P353" s="77">
        <v>155</v>
      </c>
      <c r="Q353" s="77">
        <v>98</v>
      </c>
      <c r="R353" s="77">
        <v>-7.2</v>
      </c>
      <c r="S353" s="77">
        <v>74</v>
      </c>
      <c r="T353" s="77">
        <v>489</v>
      </c>
      <c r="U353" s="77">
        <v>160</v>
      </c>
      <c r="V353" s="77">
        <v>375</v>
      </c>
      <c r="W353" s="77">
        <v>-210.8</v>
      </c>
      <c r="X353" s="77">
        <v>128</v>
      </c>
      <c r="Y353" s="77">
        <v>-94</v>
      </c>
      <c r="Z353">
        <v>21</v>
      </c>
      <c r="AA353">
        <v>259</v>
      </c>
      <c r="AB353">
        <v>286</v>
      </c>
      <c r="AC353">
        <v>34</v>
      </c>
      <c r="AD353">
        <v>339</v>
      </c>
      <c r="AE353">
        <v>106</v>
      </c>
    </row>
    <row r="354" spans="1:31" x14ac:dyDescent="0.2">
      <c r="A354" s="1">
        <v>39739</v>
      </c>
      <c r="B354" s="77">
        <v>870</v>
      </c>
      <c r="C354" s="77">
        <v>211</v>
      </c>
      <c r="D354" s="77">
        <v>563</v>
      </c>
      <c r="E354" s="77">
        <v>335</v>
      </c>
      <c r="F354" s="77">
        <v>817</v>
      </c>
      <c r="G354" s="77">
        <v>478</v>
      </c>
      <c r="H354" s="77">
        <v>383</v>
      </c>
      <c r="I354" s="77">
        <v>673</v>
      </c>
      <c r="J354" s="77">
        <v>358</v>
      </c>
      <c r="K354" s="77">
        <v>104</v>
      </c>
      <c r="L354" s="77">
        <v>-255</v>
      </c>
      <c r="M354" s="77">
        <v>302</v>
      </c>
      <c r="N354" s="77">
        <v>-46.4</v>
      </c>
      <c r="O354" s="77">
        <v>212</v>
      </c>
      <c r="P354" s="77">
        <v>115</v>
      </c>
      <c r="Q354" s="77">
        <v>132</v>
      </c>
      <c r="R354" s="77">
        <v>-56.4</v>
      </c>
      <c r="S354" s="77">
        <v>100</v>
      </c>
      <c r="T354" s="77">
        <v>479</v>
      </c>
      <c r="U354" s="77">
        <v>163</v>
      </c>
      <c r="V354" s="77">
        <v>437</v>
      </c>
      <c r="W354" s="77">
        <v>-205.9</v>
      </c>
      <c r="X354" s="77">
        <v>139</v>
      </c>
      <c r="Y354" s="77">
        <v>-84.7</v>
      </c>
      <c r="Z354">
        <v>-28.4</v>
      </c>
      <c r="AA354">
        <v>175</v>
      </c>
      <c r="AB354">
        <v>255</v>
      </c>
      <c r="AC354">
        <v>21</v>
      </c>
      <c r="AD354">
        <v>220</v>
      </c>
      <c r="AE354">
        <v>90</v>
      </c>
    </row>
    <row r="355" spans="1:31" x14ac:dyDescent="0.2">
      <c r="A355" s="1">
        <v>39740</v>
      </c>
      <c r="B355" s="77">
        <v>887</v>
      </c>
      <c r="C355" s="77">
        <v>249</v>
      </c>
      <c r="D355" s="77">
        <v>765</v>
      </c>
      <c r="E355" s="77">
        <v>234</v>
      </c>
      <c r="F355" s="77">
        <v>844</v>
      </c>
      <c r="G355" s="77">
        <v>527</v>
      </c>
      <c r="H355" s="77">
        <v>239</v>
      </c>
      <c r="I355" s="77">
        <v>840</v>
      </c>
      <c r="J355" s="77">
        <v>410</v>
      </c>
      <c r="K355" s="77">
        <v>108</v>
      </c>
      <c r="L355" s="77">
        <v>-234.9</v>
      </c>
      <c r="M355" s="77">
        <v>302</v>
      </c>
      <c r="N355" s="77">
        <v>92</v>
      </c>
      <c r="O355" s="77">
        <v>208</v>
      </c>
      <c r="P355" s="77">
        <v>84</v>
      </c>
      <c r="Q355" s="77">
        <v>130</v>
      </c>
      <c r="R355" s="77">
        <v>-95.9</v>
      </c>
      <c r="S355" s="77">
        <v>117</v>
      </c>
      <c r="T355" s="77">
        <v>246</v>
      </c>
      <c r="U355" s="77">
        <v>161</v>
      </c>
      <c r="V355" s="77">
        <v>413</v>
      </c>
      <c r="W355" s="77">
        <v>-144.4</v>
      </c>
      <c r="X355" s="77">
        <v>112</v>
      </c>
      <c r="Y355" s="77">
        <v>-93.2</v>
      </c>
      <c r="Z355">
        <v>-71.400000000000006</v>
      </c>
      <c r="AA355">
        <v>93</v>
      </c>
      <c r="AB355">
        <v>231</v>
      </c>
      <c r="AC355">
        <v>129</v>
      </c>
      <c r="AD355">
        <v>142</v>
      </c>
      <c r="AE355">
        <v>70</v>
      </c>
    </row>
    <row r="356" spans="1:31" x14ac:dyDescent="0.2">
      <c r="A356" s="1">
        <v>39741</v>
      </c>
      <c r="B356" s="77">
        <v>828</v>
      </c>
      <c r="C356" s="77">
        <v>120</v>
      </c>
      <c r="D356" s="77">
        <v>920</v>
      </c>
      <c r="E356" s="77">
        <v>163</v>
      </c>
      <c r="F356" s="77">
        <v>768</v>
      </c>
      <c r="G356" s="77">
        <v>537</v>
      </c>
      <c r="H356" s="77">
        <v>232</v>
      </c>
      <c r="I356" s="77">
        <v>826</v>
      </c>
      <c r="J356" s="77">
        <v>431</v>
      </c>
      <c r="K356" s="77">
        <v>154</v>
      </c>
      <c r="L356" s="77">
        <v>-211.4</v>
      </c>
      <c r="M356" s="77">
        <v>337</v>
      </c>
      <c r="N356" s="77">
        <v>62</v>
      </c>
      <c r="O356" s="77">
        <v>215</v>
      </c>
      <c r="P356" s="77">
        <v>32</v>
      </c>
      <c r="Q356" s="77">
        <v>106</v>
      </c>
      <c r="R356" s="77">
        <v>93</v>
      </c>
      <c r="S356" s="77">
        <v>72</v>
      </c>
      <c r="T356" s="77">
        <v>115</v>
      </c>
      <c r="U356" s="77">
        <v>146</v>
      </c>
      <c r="V356" s="77">
        <v>447</v>
      </c>
      <c r="W356" s="77">
        <v>-154.30000000000001</v>
      </c>
      <c r="X356" s="77">
        <v>109</v>
      </c>
      <c r="Y356" s="77">
        <v>-130.30000000000001</v>
      </c>
      <c r="Z356">
        <v>-112.2</v>
      </c>
      <c r="AA356">
        <v>52</v>
      </c>
      <c r="AB356">
        <v>204</v>
      </c>
      <c r="AC356">
        <v>87</v>
      </c>
      <c r="AD356">
        <v>164</v>
      </c>
      <c r="AE356">
        <v>44</v>
      </c>
    </row>
    <row r="357" spans="1:31" x14ac:dyDescent="0.2">
      <c r="A357" s="1">
        <v>39742</v>
      </c>
      <c r="B357" s="77">
        <v>533</v>
      </c>
      <c r="C357" s="77">
        <v>-25.9</v>
      </c>
      <c r="D357" s="77">
        <v>1285</v>
      </c>
      <c r="E357" s="77">
        <v>-185.1</v>
      </c>
      <c r="F357" s="77">
        <v>664</v>
      </c>
      <c r="G357" s="77">
        <v>314</v>
      </c>
      <c r="H357" s="77">
        <v>227</v>
      </c>
      <c r="I357" s="77">
        <v>646</v>
      </c>
      <c r="J357" s="77">
        <v>426</v>
      </c>
      <c r="K357" s="77">
        <v>3.9</v>
      </c>
      <c r="L357" s="77">
        <v>-114.6</v>
      </c>
      <c r="M357" s="77">
        <v>382</v>
      </c>
      <c r="N357" s="77">
        <v>118</v>
      </c>
      <c r="O357" s="77">
        <v>204</v>
      </c>
      <c r="P357" s="77">
        <v>4.2</v>
      </c>
      <c r="Q357" s="77">
        <v>154</v>
      </c>
      <c r="R357" s="77">
        <v>173</v>
      </c>
      <c r="S357" s="77">
        <v>26</v>
      </c>
      <c r="T357" s="77">
        <v>22</v>
      </c>
      <c r="U357" s="77">
        <v>151</v>
      </c>
      <c r="V357" s="77">
        <v>397</v>
      </c>
      <c r="W357" s="77">
        <v>-183.8</v>
      </c>
      <c r="X357" s="77">
        <v>86</v>
      </c>
      <c r="Y357" s="77">
        <v>-209.1</v>
      </c>
      <c r="Z357">
        <v>-172.2</v>
      </c>
      <c r="AA357">
        <v>256</v>
      </c>
      <c r="AB357">
        <v>151</v>
      </c>
      <c r="AC357">
        <v>40</v>
      </c>
      <c r="AD357">
        <v>239</v>
      </c>
      <c r="AE357">
        <v>0.7</v>
      </c>
    </row>
    <row r="358" spans="1:31" x14ac:dyDescent="0.2">
      <c r="A358" s="1">
        <v>39743</v>
      </c>
      <c r="B358" s="77">
        <v>-286.60000000000002</v>
      </c>
      <c r="C358" s="77">
        <v>-86.4</v>
      </c>
      <c r="D358" s="77">
        <v>558</v>
      </c>
      <c r="E358" s="77">
        <v>-222.8</v>
      </c>
      <c r="F358" s="77">
        <v>707</v>
      </c>
      <c r="G358" s="77">
        <v>208</v>
      </c>
      <c r="H358" s="77">
        <v>152</v>
      </c>
      <c r="I358" s="77">
        <v>640</v>
      </c>
      <c r="J358" s="77">
        <v>331</v>
      </c>
      <c r="K358" s="77">
        <v>-10.3</v>
      </c>
      <c r="L358" s="77">
        <v>25</v>
      </c>
      <c r="M358" s="77">
        <v>400</v>
      </c>
      <c r="N358" s="77">
        <v>199</v>
      </c>
      <c r="O358" s="77">
        <v>275</v>
      </c>
      <c r="P358" s="77">
        <v>158</v>
      </c>
      <c r="Q358" s="77">
        <v>136</v>
      </c>
      <c r="R358" s="77">
        <v>211</v>
      </c>
      <c r="S358" s="77">
        <v>131</v>
      </c>
      <c r="T358" s="77">
        <v>-51.6</v>
      </c>
      <c r="U358" s="77">
        <v>9</v>
      </c>
      <c r="V358" s="77">
        <v>363</v>
      </c>
      <c r="W358" s="77">
        <v>-126.8</v>
      </c>
      <c r="X358" s="77">
        <v>135</v>
      </c>
      <c r="Y358" s="77">
        <v>33</v>
      </c>
      <c r="Z358">
        <v>-40.799999999999997</v>
      </c>
      <c r="AA358">
        <v>226</v>
      </c>
      <c r="AB358">
        <v>129</v>
      </c>
      <c r="AC358">
        <v>118</v>
      </c>
      <c r="AD358">
        <v>117</v>
      </c>
      <c r="AE358">
        <v>42</v>
      </c>
    </row>
    <row r="359" spans="1:31" x14ac:dyDescent="0.2">
      <c r="A359" s="1">
        <v>39744</v>
      </c>
      <c r="B359" s="77">
        <v>-369.8</v>
      </c>
      <c r="C359" s="77">
        <v>-113.2</v>
      </c>
      <c r="D359" s="77">
        <v>306</v>
      </c>
      <c r="E359" s="77">
        <v>-233</v>
      </c>
      <c r="F359" s="77">
        <v>467</v>
      </c>
      <c r="G359" s="77">
        <v>214</v>
      </c>
      <c r="H359" s="77">
        <v>84</v>
      </c>
      <c r="I359" s="77">
        <v>510</v>
      </c>
      <c r="J359" s="77">
        <v>279</v>
      </c>
      <c r="K359" s="77">
        <v>13</v>
      </c>
      <c r="L359" s="77">
        <v>3</v>
      </c>
      <c r="M359" s="77">
        <v>337</v>
      </c>
      <c r="N359" s="77">
        <v>166</v>
      </c>
      <c r="O359" s="77">
        <v>208</v>
      </c>
      <c r="P359" s="77">
        <v>160</v>
      </c>
      <c r="Q359" s="77">
        <v>99</v>
      </c>
      <c r="R359" s="77">
        <v>252</v>
      </c>
      <c r="S359" s="77">
        <v>123</v>
      </c>
      <c r="T359" s="77">
        <v>-145</v>
      </c>
      <c r="U359" s="77">
        <v>-43.2</v>
      </c>
      <c r="V359" s="77">
        <v>383</v>
      </c>
      <c r="W359" s="77">
        <v>107</v>
      </c>
      <c r="X359" s="77">
        <v>108</v>
      </c>
      <c r="Y359" s="77">
        <v>195</v>
      </c>
      <c r="Z359">
        <v>-165.8</v>
      </c>
      <c r="AA359">
        <v>150</v>
      </c>
      <c r="AB359">
        <v>146</v>
      </c>
      <c r="AC359">
        <v>105</v>
      </c>
      <c r="AD359">
        <v>76</v>
      </c>
      <c r="AE359">
        <v>177</v>
      </c>
    </row>
    <row r="360" spans="1:31" x14ac:dyDescent="0.2">
      <c r="A360" s="1">
        <v>39745</v>
      </c>
      <c r="B360" s="77">
        <v>-371</v>
      </c>
      <c r="C360" s="77">
        <v>-55.4</v>
      </c>
      <c r="D360" s="77">
        <v>216</v>
      </c>
      <c r="E360" s="77">
        <v>-203.5</v>
      </c>
      <c r="F360" s="77">
        <v>362</v>
      </c>
      <c r="G360" s="77">
        <v>315</v>
      </c>
      <c r="H360" s="77">
        <v>23</v>
      </c>
      <c r="I360" s="77">
        <v>470</v>
      </c>
      <c r="J360" s="77">
        <v>211</v>
      </c>
      <c r="K360" s="77">
        <v>-31.2</v>
      </c>
      <c r="L360" s="77">
        <v>59</v>
      </c>
      <c r="M360" s="77">
        <v>314</v>
      </c>
      <c r="N360" s="77">
        <v>115</v>
      </c>
      <c r="O360" s="77">
        <v>142</v>
      </c>
      <c r="P360" s="77">
        <v>167</v>
      </c>
      <c r="Q360" s="77">
        <v>93</v>
      </c>
      <c r="R360" s="77">
        <v>279</v>
      </c>
      <c r="S360" s="77">
        <v>122</v>
      </c>
      <c r="T360" s="77">
        <v>-208.7</v>
      </c>
      <c r="U360" s="77">
        <v>-64.8</v>
      </c>
      <c r="V360" s="77">
        <v>207</v>
      </c>
      <c r="W360" s="77">
        <v>107</v>
      </c>
      <c r="X360" s="77">
        <v>89</v>
      </c>
      <c r="Y360" s="77">
        <v>213</v>
      </c>
      <c r="Z360">
        <v>-157.1</v>
      </c>
      <c r="AA360">
        <v>98</v>
      </c>
      <c r="AB360">
        <v>129</v>
      </c>
      <c r="AC360">
        <v>82</v>
      </c>
      <c r="AD360">
        <v>39</v>
      </c>
      <c r="AE360">
        <v>214</v>
      </c>
    </row>
    <row r="361" spans="1:31" x14ac:dyDescent="0.2">
      <c r="A361" s="1">
        <v>39746</v>
      </c>
      <c r="B361" s="77">
        <v>-321.60000000000002</v>
      </c>
      <c r="C361" s="77">
        <v>-32.1</v>
      </c>
      <c r="D361" s="77">
        <v>-176.2</v>
      </c>
      <c r="E361" s="77">
        <v>151</v>
      </c>
      <c r="F361" s="77">
        <v>360</v>
      </c>
      <c r="G361" s="77">
        <v>306</v>
      </c>
      <c r="H361" s="77">
        <v>18</v>
      </c>
      <c r="I361" s="77">
        <v>529</v>
      </c>
      <c r="J361" s="77">
        <v>165</v>
      </c>
      <c r="K361" s="77">
        <v>-189.1</v>
      </c>
      <c r="L361" s="77">
        <v>41</v>
      </c>
      <c r="M361" s="77">
        <v>268</v>
      </c>
      <c r="N361" s="77">
        <v>63</v>
      </c>
      <c r="O361" s="77">
        <v>77</v>
      </c>
      <c r="P361" s="77">
        <v>212</v>
      </c>
      <c r="Q361" s="77">
        <v>68</v>
      </c>
      <c r="R361" s="77">
        <v>249</v>
      </c>
      <c r="S361" s="77">
        <v>183</v>
      </c>
      <c r="T361" s="77">
        <v>-260.7</v>
      </c>
      <c r="U361" s="77">
        <v>-77</v>
      </c>
      <c r="V361" s="77">
        <v>-46.6</v>
      </c>
      <c r="W361" s="77">
        <v>79</v>
      </c>
      <c r="X361" s="77">
        <v>71</v>
      </c>
      <c r="Y361" s="77">
        <v>207</v>
      </c>
      <c r="Z361">
        <v>-183.3</v>
      </c>
      <c r="AA361">
        <v>103</v>
      </c>
      <c r="AB361">
        <v>93</v>
      </c>
      <c r="AC361">
        <v>62</v>
      </c>
      <c r="AD361">
        <v>111</v>
      </c>
      <c r="AE361">
        <v>232</v>
      </c>
    </row>
    <row r="362" spans="1:31" x14ac:dyDescent="0.2">
      <c r="A362" s="1">
        <v>39747</v>
      </c>
      <c r="B362" s="77">
        <v>299</v>
      </c>
      <c r="C362" s="77">
        <v>-32.4</v>
      </c>
      <c r="D362" s="77">
        <v>139</v>
      </c>
      <c r="E362" s="77">
        <v>108</v>
      </c>
      <c r="F362" s="77">
        <v>210</v>
      </c>
      <c r="G362" s="77">
        <v>443</v>
      </c>
      <c r="H362" s="77">
        <v>83</v>
      </c>
      <c r="I362" s="77">
        <v>571</v>
      </c>
      <c r="J362" s="77">
        <v>144</v>
      </c>
      <c r="K362" s="77">
        <v>-282.10000000000002</v>
      </c>
      <c r="L362" s="77">
        <v>25</v>
      </c>
      <c r="M362" s="77">
        <v>216</v>
      </c>
      <c r="N362" s="77">
        <v>31</v>
      </c>
      <c r="O362" s="77">
        <v>66</v>
      </c>
      <c r="P362" s="77">
        <v>230</v>
      </c>
      <c r="Q362" s="77">
        <v>125</v>
      </c>
      <c r="R362" s="77">
        <v>301</v>
      </c>
      <c r="S362" s="77">
        <v>194</v>
      </c>
      <c r="T362" s="77">
        <v>-168</v>
      </c>
      <c r="U362" s="77">
        <v>-104.6</v>
      </c>
      <c r="V362" s="77">
        <v>305</v>
      </c>
      <c r="W362" s="77">
        <v>83</v>
      </c>
      <c r="X362" s="77">
        <v>58</v>
      </c>
      <c r="Y362" s="77">
        <v>214</v>
      </c>
      <c r="Z362">
        <v>-161.1</v>
      </c>
      <c r="AA362">
        <v>124</v>
      </c>
      <c r="AB362">
        <v>74</v>
      </c>
      <c r="AC362">
        <v>40</v>
      </c>
      <c r="AD362">
        <v>188</v>
      </c>
      <c r="AE362">
        <v>171</v>
      </c>
    </row>
    <row r="363" spans="1:31" x14ac:dyDescent="0.2">
      <c r="A363" s="1">
        <v>39748</v>
      </c>
      <c r="B363" s="77">
        <v>149</v>
      </c>
      <c r="C363" s="77">
        <v>-119.6</v>
      </c>
      <c r="D363" s="77">
        <v>75</v>
      </c>
      <c r="E363" s="77">
        <v>40</v>
      </c>
      <c r="F363" s="77">
        <v>262</v>
      </c>
      <c r="G363" s="77">
        <v>382</v>
      </c>
      <c r="H363" s="77">
        <v>-74.5</v>
      </c>
      <c r="I363" s="77">
        <v>572</v>
      </c>
      <c r="J363" s="77">
        <v>199</v>
      </c>
      <c r="K363" s="77">
        <v>-178.1</v>
      </c>
      <c r="L363" s="77">
        <v>12</v>
      </c>
      <c r="M363" s="77">
        <v>174</v>
      </c>
      <c r="N363" s="77">
        <v>-26.8</v>
      </c>
      <c r="O363" s="77">
        <v>7.7</v>
      </c>
      <c r="P363" s="77">
        <v>281</v>
      </c>
      <c r="Q363" s="77">
        <v>179</v>
      </c>
      <c r="R363" s="77">
        <v>291</v>
      </c>
      <c r="S363" s="77">
        <v>231</v>
      </c>
      <c r="T363" s="77">
        <v>-64.7</v>
      </c>
      <c r="U363" s="77">
        <v>-110.2</v>
      </c>
      <c r="V363" s="77">
        <v>304</v>
      </c>
      <c r="W363" s="77">
        <v>85</v>
      </c>
      <c r="X363" s="77">
        <v>32</v>
      </c>
      <c r="Y363" s="77">
        <v>251</v>
      </c>
      <c r="Z363">
        <v>-137.6</v>
      </c>
      <c r="AA363">
        <v>136</v>
      </c>
      <c r="AB363">
        <v>41</v>
      </c>
      <c r="AC363">
        <v>24</v>
      </c>
      <c r="AD363">
        <v>129</v>
      </c>
      <c r="AE363">
        <v>116</v>
      </c>
    </row>
    <row r="364" spans="1:31" x14ac:dyDescent="0.2">
      <c r="A364" s="1">
        <v>39749</v>
      </c>
      <c r="B364" s="77">
        <v>231</v>
      </c>
      <c r="C364" s="77">
        <v>-280</v>
      </c>
      <c r="D364" s="77">
        <v>63</v>
      </c>
      <c r="E364" s="77">
        <v>13</v>
      </c>
      <c r="F364" s="77">
        <v>446</v>
      </c>
      <c r="G364" s="77">
        <v>257</v>
      </c>
      <c r="H364" s="77">
        <v>-43.3</v>
      </c>
      <c r="I364" s="77">
        <v>605</v>
      </c>
      <c r="J364" s="77">
        <v>304</v>
      </c>
      <c r="K364" s="77">
        <v>25</v>
      </c>
      <c r="L364" s="77">
        <v>11</v>
      </c>
      <c r="M364" s="77">
        <v>159</v>
      </c>
      <c r="N364" s="77">
        <v>-18.2</v>
      </c>
      <c r="O364" s="77">
        <v>-54.9</v>
      </c>
      <c r="P364" s="77">
        <v>307</v>
      </c>
      <c r="Q364" s="77">
        <v>282</v>
      </c>
      <c r="R364" s="77">
        <v>256</v>
      </c>
      <c r="S364" s="77">
        <v>270</v>
      </c>
      <c r="T364" s="77">
        <v>-46.2</v>
      </c>
      <c r="U364" s="77">
        <v>-76.7</v>
      </c>
      <c r="V364" s="77">
        <v>129</v>
      </c>
      <c r="W364" s="77">
        <v>82</v>
      </c>
      <c r="X364" s="77">
        <v>25</v>
      </c>
      <c r="Y364" s="77">
        <v>358</v>
      </c>
      <c r="Z364">
        <v>-126.6</v>
      </c>
      <c r="AA364">
        <v>101</v>
      </c>
      <c r="AB364">
        <v>94</v>
      </c>
      <c r="AC364">
        <v>8.6</v>
      </c>
      <c r="AD364">
        <v>113</v>
      </c>
      <c r="AE364">
        <v>26</v>
      </c>
    </row>
    <row r="365" spans="1:31" x14ac:dyDescent="0.2">
      <c r="A365" s="1">
        <v>39750</v>
      </c>
      <c r="B365" s="77">
        <v>175</v>
      </c>
      <c r="C365" s="77">
        <v>-461.9</v>
      </c>
      <c r="D365" s="77">
        <v>-106.4</v>
      </c>
      <c r="E365" s="77">
        <v>30</v>
      </c>
      <c r="F365" s="77">
        <v>463</v>
      </c>
      <c r="G365" s="77">
        <v>305</v>
      </c>
      <c r="H365" s="77">
        <v>-90.3</v>
      </c>
      <c r="I365" s="77">
        <v>404</v>
      </c>
      <c r="J365" s="77">
        <v>309</v>
      </c>
      <c r="K365" s="77">
        <v>318</v>
      </c>
      <c r="L365" s="77">
        <v>20</v>
      </c>
      <c r="M365" s="77">
        <v>133</v>
      </c>
      <c r="N365" s="77">
        <v>35</v>
      </c>
      <c r="O365" s="77">
        <v>11</v>
      </c>
      <c r="P365" s="77">
        <v>322</v>
      </c>
      <c r="Q365" s="77">
        <v>248</v>
      </c>
      <c r="R365" s="77">
        <v>245</v>
      </c>
      <c r="S365" s="77">
        <v>287</v>
      </c>
      <c r="T365" s="77">
        <v>18</v>
      </c>
      <c r="U365" s="77">
        <v>94</v>
      </c>
      <c r="V365" s="77">
        <v>30</v>
      </c>
      <c r="W365" s="77">
        <v>79</v>
      </c>
      <c r="X365" s="77">
        <v>21</v>
      </c>
      <c r="Y365" s="77">
        <v>322</v>
      </c>
      <c r="Z365">
        <v>-135.80000000000001</v>
      </c>
      <c r="AA365">
        <v>117</v>
      </c>
      <c r="AB365">
        <v>116</v>
      </c>
      <c r="AC365">
        <v>47</v>
      </c>
      <c r="AD365">
        <v>198</v>
      </c>
      <c r="AE365">
        <v>-20.9</v>
      </c>
    </row>
    <row r="366" spans="1:31" x14ac:dyDescent="0.2">
      <c r="A366" s="1">
        <v>39751</v>
      </c>
      <c r="B366" s="77">
        <v>152</v>
      </c>
      <c r="C366" s="77">
        <v>-625.20000000000005</v>
      </c>
      <c r="D366" s="77">
        <v>69</v>
      </c>
      <c r="E366" s="77">
        <v>51</v>
      </c>
      <c r="F366" s="77">
        <v>485</v>
      </c>
      <c r="G366" s="77">
        <v>273</v>
      </c>
      <c r="H366" s="77">
        <v>-468.9</v>
      </c>
      <c r="I366" s="77">
        <v>211</v>
      </c>
      <c r="J366" s="77">
        <v>178</v>
      </c>
      <c r="K366" s="77">
        <v>461</v>
      </c>
      <c r="L366" s="77">
        <v>11</v>
      </c>
      <c r="M366" s="77">
        <v>113</v>
      </c>
      <c r="N366" s="77">
        <v>36</v>
      </c>
      <c r="O366" s="77">
        <v>12</v>
      </c>
      <c r="P366" s="77">
        <v>293</v>
      </c>
      <c r="Q366" s="77">
        <v>226</v>
      </c>
      <c r="R366" s="77">
        <v>225</v>
      </c>
      <c r="S366" s="77">
        <v>278</v>
      </c>
      <c r="T366" s="77">
        <v>112</v>
      </c>
      <c r="U366" s="77">
        <v>127</v>
      </c>
      <c r="V366" s="77">
        <v>84</v>
      </c>
      <c r="W366" s="77">
        <v>73</v>
      </c>
      <c r="X366" s="77">
        <v>23</v>
      </c>
      <c r="Y366" s="77">
        <v>169</v>
      </c>
      <c r="Z366">
        <v>-3.8</v>
      </c>
      <c r="AA366">
        <v>57</v>
      </c>
      <c r="AB366">
        <v>190</v>
      </c>
      <c r="AC366">
        <v>39</v>
      </c>
      <c r="AD366">
        <v>165</v>
      </c>
      <c r="AE366">
        <v>-41.7</v>
      </c>
    </row>
    <row r="367" spans="1:31" x14ac:dyDescent="0.2">
      <c r="A367" s="1">
        <v>39752</v>
      </c>
      <c r="B367" s="77">
        <v>247</v>
      </c>
      <c r="C367" s="77">
        <v>-764.9</v>
      </c>
      <c r="D367" s="77">
        <v>60</v>
      </c>
      <c r="E367" s="77">
        <v>44</v>
      </c>
      <c r="F367" s="77">
        <v>394</v>
      </c>
      <c r="G367" s="77">
        <v>434</v>
      </c>
      <c r="H367" s="77">
        <v>-377.2</v>
      </c>
      <c r="I367" s="77">
        <v>163</v>
      </c>
      <c r="J367" s="77">
        <v>55</v>
      </c>
      <c r="K367" s="77">
        <v>341</v>
      </c>
      <c r="L367" s="77">
        <v>13</v>
      </c>
      <c r="M367" s="77">
        <v>106</v>
      </c>
      <c r="N367" s="77">
        <v>54</v>
      </c>
      <c r="O367" s="77">
        <v>79</v>
      </c>
      <c r="P367" s="77">
        <v>288</v>
      </c>
      <c r="Q367" s="77">
        <v>206</v>
      </c>
      <c r="R367" s="77">
        <v>234</v>
      </c>
      <c r="S367" s="77">
        <v>247</v>
      </c>
      <c r="T367" s="77">
        <v>148</v>
      </c>
      <c r="U367" s="77">
        <v>155</v>
      </c>
      <c r="V367" s="77">
        <v>259</v>
      </c>
      <c r="W367" s="77">
        <v>66</v>
      </c>
      <c r="X367" s="77">
        <v>16</v>
      </c>
      <c r="Y367" s="77">
        <v>145</v>
      </c>
      <c r="Z367">
        <v>0.5</v>
      </c>
      <c r="AA367">
        <v>76</v>
      </c>
      <c r="AB367">
        <v>194</v>
      </c>
      <c r="AC367">
        <v>36</v>
      </c>
      <c r="AD367">
        <v>152</v>
      </c>
      <c r="AE367">
        <v>-40.4</v>
      </c>
    </row>
  </sheetData>
  <phoneticPr fontId="0"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BX373"/>
  <sheetViews>
    <sheetView tabSelected="1" topLeftCell="A46" zoomScale="98" zoomScaleNormal="98" workbookViewId="0">
      <selection activeCell="M24" sqref="M24"/>
    </sheetView>
  </sheetViews>
  <sheetFormatPr defaultRowHeight="12.75" x14ac:dyDescent="0.2"/>
  <cols>
    <col min="1" max="1" width="2.85546875" customWidth="1"/>
    <col min="2" max="2" width="11.28515625" customWidth="1"/>
    <col min="4" max="4" width="13.28515625" customWidth="1"/>
    <col min="5" max="8" width="15.28515625" customWidth="1"/>
    <col min="14" max="14" width="11" customWidth="1"/>
    <col min="50" max="50" width="2.28515625" customWidth="1"/>
    <col min="51" max="51" width="11.5703125" bestFit="1" customWidth="1"/>
    <col min="52" max="53" width="10.28515625" customWidth="1"/>
    <col min="70" max="70" width="2.28515625" customWidth="1"/>
  </cols>
  <sheetData>
    <row r="1" spans="1:76" ht="15.75" x14ac:dyDescent="0.25">
      <c r="A1" s="37"/>
      <c r="B1" s="47" t="s">
        <v>30</v>
      </c>
      <c r="C1" s="37"/>
      <c r="D1" s="37"/>
      <c r="E1" s="47" t="s">
        <v>23</v>
      </c>
      <c r="F1" s="37"/>
      <c r="G1" s="37"/>
      <c r="H1" s="47" t="s">
        <v>25</v>
      </c>
      <c r="I1" s="37"/>
      <c r="J1" s="37"/>
      <c r="K1" s="47" t="s">
        <v>27</v>
      </c>
      <c r="L1" s="37"/>
      <c r="M1" s="37"/>
      <c r="N1" s="47" t="s">
        <v>28</v>
      </c>
      <c r="O1" s="37"/>
      <c r="P1" s="37"/>
      <c r="Q1" s="47" t="s">
        <v>29</v>
      </c>
      <c r="R1" s="37"/>
      <c r="S1" s="37"/>
      <c r="T1" s="37"/>
      <c r="U1" s="37"/>
      <c r="V1" s="37"/>
      <c r="W1" s="37"/>
      <c r="X1" s="37"/>
      <c r="Y1" s="37"/>
      <c r="Z1" s="37"/>
      <c r="AA1" s="37"/>
      <c r="AB1" s="37"/>
      <c r="AC1" s="37"/>
      <c r="AD1" s="37"/>
      <c r="AE1" s="37"/>
      <c r="AF1" s="37"/>
    </row>
    <row r="2" spans="1:76" ht="15.75" x14ac:dyDescent="0.25">
      <c r="A2" s="37"/>
      <c r="B2" s="47" t="s">
        <v>31</v>
      </c>
      <c r="C2" s="37"/>
      <c r="D2" s="37"/>
      <c r="E2" s="48" t="s">
        <v>24</v>
      </c>
      <c r="F2" s="37"/>
      <c r="G2" s="37"/>
      <c r="H2" s="47" t="s">
        <v>26</v>
      </c>
      <c r="I2" s="37"/>
      <c r="J2" s="37"/>
      <c r="K2" s="47" t="s">
        <v>26</v>
      </c>
      <c r="L2" s="37"/>
      <c r="M2" s="37"/>
      <c r="N2" s="47" t="s">
        <v>26</v>
      </c>
      <c r="O2" s="37"/>
      <c r="P2" s="37"/>
      <c r="Q2" s="47" t="s">
        <v>26</v>
      </c>
      <c r="R2" s="37"/>
      <c r="S2" s="37"/>
      <c r="T2" s="38"/>
      <c r="U2" s="39"/>
      <c r="V2" s="38"/>
      <c r="W2" s="39"/>
      <c r="X2" s="37"/>
      <c r="Y2" s="37"/>
      <c r="Z2" s="37"/>
      <c r="AA2" s="37"/>
      <c r="AB2" s="37"/>
      <c r="AC2" s="37"/>
      <c r="AD2" s="37"/>
      <c r="AE2" s="37"/>
      <c r="AF2" s="37"/>
    </row>
    <row r="3" spans="1:76" ht="16.149999999999999" customHeight="1" x14ac:dyDescent="0.2">
      <c r="A3" s="37"/>
      <c r="B3" s="37"/>
      <c r="C3" s="37"/>
      <c r="D3" s="37"/>
      <c r="E3" s="37"/>
      <c r="F3" s="37"/>
      <c r="G3" s="37"/>
      <c r="H3" s="37"/>
      <c r="I3" s="37"/>
      <c r="J3" s="37"/>
      <c r="K3" s="37"/>
      <c r="L3" s="37"/>
      <c r="M3" s="37"/>
      <c r="N3" s="37"/>
      <c r="O3" s="37"/>
      <c r="P3" s="37"/>
      <c r="Q3" s="37"/>
      <c r="R3" s="37"/>
      <c r="S3" s="37"/>
      <c r="T3" s="38"/>
      <c r="U3" s="39"/>
      <c r="V3" s="38"/>
      <c r="W3" s="39"/>
      <c r="X3" s="37"/>
      <c r="Y3" s="37"/>
      <c r="Z3" s="37"/>
      <c r="AA3" s="37"/>
      <c r="AB3" s="37"/>
      <c r="AC3" s="37"/>
      <c r="AD3" s="37"/>
      <c r="AE3" s="37"/>
      <c r="AF3" s="37"/>
    </row>
    <row r="4" spans="1:76" ht="13.5" thickBot="1" x14ac:dyDescent="0.25">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5" t="s">
        <v>15</v>
      </c>
      <c r="AY4" s="5" t="s">
        <v>16</v>
      </c>
      <c r="AZ4" s="5"/>
      <c r="BA4" s="5"/>
      <c r="BS4" s="5" t="s">
        <v>14</v>
      </c>
    </row>
    <row r="5" spans="1:76" x14ac:dyDescent="0.2">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51" t="s">
        <v>18</v>
      </c>
      <c r="AH5" s="6"/>
      <c r="AI5" s="7" t="s">
        <v>1</v>
      </c>
      <c r="AJ5" s="7" t="s">
        <v>3</v>
      </c>
      <c r="AK5" s="7" t="s">
        <v>2</v>
      </c>
      <c r="AL5" s="7" t="s">
        <v>5</v>
      </c>
      <c r="AM5" s="7" t="s">
        <v>3</v>
      </c>
      <c r="AN5" s="7" t="s">
        <v>2</v>
      </c>
      <c r="AO5" s="7" t="s">
        <v>6</v>
      </c>
      <c r="AP5" s="7" t="s">
        <v>3</v>
      </c>
      <c r="AQ5" s="7" t="s">
        <v>2</v>
      </c>
      <c r="AR5" s="7" t="s">
        <v>7</v>
      </c>
      <c r="AS5" s="7" t="s">
        <v>3</v>
      </c>
      <c r="AT5" s="7" t="s">
        <v>2</v>
      </c>
      <c r="AU5" s="7" t="s">
        <v>8</v>
      </c>
      <c r="AV5" s="7" t="s">
        <v>3</v>
      </c>
      <c r="AW5" s="7" t="s">
        <v>2</v>
      </c>
      <c r="AX5" s="49"/>
      <c r="AY5" s="51" t="s">
        <v>18</v>
      </c>
      <c r="AZ5" s="7" t="s">
        <v>21</v>
      </c>
      <c r="BA5" s="7"/>
      <c r="BB5" s="6"/>
      <c r="BC5" s="7" t="s">
        <v>1</v>
      </c>
      <c r="BD5" s="7" t="s">
        <v>3</v>
      </c>
      <c r="BE5" s="7" t="s">
        <v>2</v>
      </c>
      <c r="BF5" s="7" t="s">
        <v>5</v>
      </c>
      <c r="BG5" s="7" t="s">
        <v>3</v>
      </c>
      <c r="BH5" s="7" t="s">
        <v>2</v>
      </c>
      <c r="BI5" s="7" t="s">
        <v>6</v>
      </c>
      <c r="BJ5" s="7" t="s">
        <v>3</v>
      </c>
      <c r="BK5" s="7" t="s">
        <v>2</v>
      </c>
      <c r="BL5" s="7" t="s">
        <v>7</v>
      </c>
      <c r="BM5" s="7" t="s">
        <v>3</v>
      </c>
      <c r="BN5" s="7" t="s">
        <v>2</v>
      </c>
      <c r="BO5" s="7" t="s">
        <v>8</v>
      </c>
      <c r="BP5" s="7" t="s">
        <v>3</v>
      </c>
      <c r="BQ5" s="7" t="s">
        <v>2</v>
      </c>
      <c r="BS5" s="20">
        <v>1</v>
      </c>
      <c r="BT5" s="21" t="s">
        <v>4</v>
      </c>
      <c r="BU5" s="22">
        <v>32</v>
      </c>
      <c r="BV5" s="22">
        <f>VLOOKUP(BU5,$BS$5:$BT$36,2)</f>
        <v>2021</v>
      </c>
      <c r="BW5" s="23" t="s">
        <v>0</v>
      </c>
      <c r="BX5" s="24"/>
    </row>
    <row r="6" spans="1:76" ht="13.5" thickBot="1" x14ac:dyDescent="0.25">
      <c r="A6" s="37"/>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52" t="s">
        <v>19</v>
      </c>
      <c r="AH6" s="8">
        <f ca="1">OFFSET(Summary!$A1,0,('Residual Comparison'!$BU$5+1),1,1)</f>
        <v>2021</v>
      </c>
      <c r="AI6" s="8">
        <f ca="1">OFFSET(Summary!$A1,0,'Residual Comparison'!$BU$6,1,1)</f>
        <v>2015</v>
      </c>
      <c r="AJ6" s="8"/>
      <c r="AK6" s="8"/>
      <c r="AL6" s="8" t="str">
        <f ca="1">OFFSET(Summary!$A1,0,('Residual Comparison'!$BU$7+1),1,1)</f>
        <v>None</v>
      </c>
      <c r="AM6" s="8"/>
      <c r="AN6" s="8"/>
      <c r="AO6" s="8">
        <f ca="1">OFFSET(Summary!$A1,0,('Residual Comparison'!$BU$8+1),1,1)</f>
        <v>2003</v>
      </c>
      <c r="AP6" s="8"/>
      <c r="AQ6" s="8"/>
      <c r="AR6" s="8">
        <f ca="1">OFFSET(Summary!$A1,0,('Residual Comparison'!$BU$9+1),1,1)</f>
        <v>2004</v>
      </c>
      <c r="AS6" s="8"/>
      <c r="AT6" s="8"/>
      <c r="AU6" s="8">
        <f ca="1">OFFSET(Summary!$A1,0,('Residual Comparison'!$BU$10+1),1,1)</f>
        <v>2010</v>
      </c>
      <c r="AV6" s="8"/>
      <c r="AW6" s="8"/>
      <c r="AX6" s="26"/>
      <c r="AY6" s="52" t="s">
        <v>19</v>
      </c>
      <c r="AZ6" s="52" t="s">
        <v>22</v>
      </c>
      <c r="BA6" s="52"/>
      <c r="BB6" s="8">
        <f ca="1">OFFSET(Summary!$A1,0,('Residual Comparison'!$BU$5+1),1,1)</f>
        <v>2021</v>
      </c>
      <c r="BC6" s="8">
        <f ca="1">OFFSET(Summary!$A1,0,('Residual Comparison'!$BU$6+1),1,1)</f>
        <v>2016</v>
      </c>
      <c r="BD6" s="8"/>
      <c r="BE6" s="8"/>
      <c r="BF6" s="8" t="str">
        <f ca="1">OFFSET(Summary!$A1,0,('Residual Comparison'!$BU$7+1),1,1)</f>
        <v>None</v>
      </c>
      <c r="BG6" s="8"/>
      <c r="BH6" s="8"/>
      <c r="BI6" s="8">
        <f ca="1">OFFSET(Summary!$A1,0,('Residual Comparison'!$BU$8+1),1,1)</f>
        <v>2003</v>
      </c>
      <c r="BJ6" s="8"/>
      <c r="BK6" s="8"/>
      <c r="BL6" s="8">
        <f ca="1">OFFSET(Summary!$A1,0,('Residual Comparison'!$BU$9+1),1,1)</f>
        <v>2004</v>
      </c>
      <c r="BM6" s="8"/>
      <c r="BN6" s="8"/>
      <c r="BO6" s="8">
        <f ca="1">OFFSET(Summary!$A1,0,('Residual Comparison'!$BU$10+1),1,1)</f>
        <v>2010</v>
      </c>
      <c r="BP6" s="8"/>
      <c r="BQ6" s="8"/>
      <c r="BS6" s="25">
        <v>2</v>
      </c>
      <c r="BT6" s="26">
        <v>1991</v>
      </c>
      <c r="BU6" s="26">
        <v>27</v>
      </c>
      <c r="BV6" s="26">
        <f>VLOOKUP(BU6,$BS$5:$BT$36,2)</f>
        <v>2016</v>
      </c>
      <c r="BW6" s="27" t="s">
        <v>13</v>
      </c>
      <c r="BX6" s="28"/>
    </row>
    <row r="7" spans="1:76" ht="13.5" thickTop="1" x14ac:dyDescent="0.2">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65">
        <f>Summary!A2</f>
        <v>39387</v>
      </c>
      <c r="AH7" s="62">
        <f ca="1">OFFSET(Summary!$A2,0,('Residual Comparison'!$BU$5+1),1,1)</f>
        <v>2752.3</v>
      </c>
      <c r="AI7" s="62">
        <f ca="1">OFFSET(Summary!$A2,0,('Residual Comparison'!$BU$6+1),1,1)</f>
        <v>2503.4</v>
      </c>
      <c r="AJ7" s="63">
        <f t="shared" ref="AJ7:AJ70" ca="1" si="0">IF($AI7=0,0,$AH7-AI7)</f>
        <v>248.90000000000009</v>
      </c>
      <c r="AK7" s="64">
        <f t="shared" ref="AK7:AK70" ca="1" si="1">AJ7/$AH7</f>
        <v>9.0433455655270167E-2</v>
      </c>
      <c r="AL7" s="62">
        <f ca="1">OFFSET(Summary!$A2,0,('Residual Comparison'!$BU$7+1),1,1)</f>
        <v>0</v>
      </c>
      <c r="AM7" s="63">
        <f t="shared" ref="AM7:AM70" ca="1" si="2">IF($AL7=0,0,$AH7-AL7)</f>
        <v>0</v>
      </c>
      <c r="AN7" s="64">
        <f t="shared" ref="AN7:AN70" ca="1" si="3">AM7/$AH7</f>
        <v>0</v>
      </c>
      <c r="AO7" s="62">
        <f ca="1">OFFSET(Summary!$A2,0,('Residual Comparison'!$BU$8+1),1,1)</f>
        <v>2813</v>
      </c>
      <c r="AP7" s="63">
        <f t="shared" ref="AP7:AP70" ca="1" si="4">IF($AO7=0,0,$AH7-AO7)</f>
        <v>-60.699999999999818</v>
      </c>
      <c r="AQ7" s="64">
        <f t="shared" ref="AQ7:AQ70" ca="1" si="5">AP7/$AH7</f>
        <v>-2.2054281873342227E-2</v>
      </c>
      <c r="AR7" s="62">
        <f ca="1">OFFSET(Summary!$A2,0,('Residual Comparison'!$BU$9+1),1,1)</f>
        <v>2511</v>
      </c>
      <c r="AS7" s="63">
        <f t="shared" ref="AS7:AS70" ca="1" si="6">IF($AR7=0,0,$AH7-AR7)</f>
        <v>241.30000000000018</v>
      </c>
      <c r="AT7" s="64">
        <f t="shared" ref="AT7:AT70" ca="1" si="7">AS7/$AH7</f>
        <v>8.7672128765032942E-2</v>
      </c>
      <c r="AU7" s="62">
        <f ca="1">OFFSET(Summary!$A2,0,('Residual Comparison'!$BU$10+1),1,1)</f>
        <v>2883</v>
      </c>
      <c r="AV7" s="63">
        <f t="shared" ref="AV7:AV70" ca="1" si="8">IF($AU7=0,0,$AH7-AU7)</f>
        <v>-130.69999999999982</v>
      </c>
      <c r="AW7" s="64">
        <f t="shared" ref="AW7:AW70" ca="1" si="9">AV7/$AH7</f>
        <v>-4.7487555862369586E-2</v>
      </c>
      <c r="AX7" s="9"/>
      <c r="AY7" s="16">
        <f ca="1">OFFSET(AG$6,$BV$16,0,1,1)</f>
        <v>39645</v>
      </c>
      <c r="AZ7" s="53">
        <v>100</v>
      </c>
      <c r="BA7" s="53">
        <v>100</v>
      </c>
      <c r="BB7" s="17">
        <f t="shared" ref="BB7:BQ7" ca="1" si="10">OFFSET(AH$6,$BV$16,0,1,1)</f>
        <v>1920.7</v>
      </c>
      <c r="BC7" s="17">
        <f ca="1">OFFSET(AI$6,$BV$16,0,1,1)</f>
        <v>1598.1</v>
      </c>
      <c r="BD7" s="17">
        <f t="shared" ca="1" si="10"/>
        <v>322.60000000000014</v>
      </c>
      <c r="BE7" s="18">
        <f ca="1">OFFSET(AK$6,$BV$16,0,1,1)</f>
        <v>0.16795959806320618</v>
      </c>
      <c r="BF7" s="17">
        <f t="shared" ca="1" si="10"/>
        <v>0</v>
      </c>
      <c r="BG7" s="17">
        <f t="shared" ca="1" si="10"/>
        <v>0</v>
      </c>
      <c r="BH7" s="18">
        <f t="shared" ca="1" si="10"/>
        <v>0</v>
      </c>
      <c r="BI7" s="17">
        <f t="shared" ca="1" si="10"/>
        <v>1623.5</v>
      </c>
      <c r="BJ7" s="17">
        <f t="shared" ca="1" si="10"/>
        <v>297.20000000000005</v>
      </c>
      <c r="BK7" s="18">
        <f t="shared" ca="1" si="10"/>
        <v>0.15473525277242675</v>
      </c>
      <c r="BL7" s="17">
        <f t="shared" ca="1" si="10"/>
        <v>1922</v>
      </c>
      <c r="BM7" s="17">
        <f t="shared" ca="1" si="10"/>
        <v>-1.2999999999999545</v>
      </c>
      <c r="BN7" s="18">
        <f t="shared" ca="1" si="10"/>
        <v>-6.7683657000049699E-4</v>
      </c>
      <c r="BO7" s="17">
        <f t="shared" ca="1" si="10"/>
        <v>1633.7</v>
      </c>
      <c r="BP7" s="17">
        <f t="shared" ca="1" si="10"/>
        <v>287</v>
      </c>
      <c r="BQ7" s="18">
        <f t="shared" ca="1" si="10"/>
        <v>0.14942468891549957</v>
      </c>
      <c r="BS7" s="25">
        <v>3</v>
      </c>
      <c r="BT7" s="26">
        <v>1992</v>
      </c>
      <c r="BU7" s="26">
        <v>1</v>
      </c>
      <c r="BV7" s="26" t="str">
        <f>VLOOKUP(BU7,$BS$5:$BT$36,2)</f>
        <v>None</v>
      </c>
      <c r="BW7" s="27" t="s">
        <v>9</v>
      </c>
      <c r="BX7" s="28"/>
    </row>
    <row r="8" spans="1:76" x14ac:dyDescent="0.2">
      <c r="A8" s="37"/>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66">
        <f>Summary!A3</f>
        <v>39388</v>
      </c>
      <c r="AH8" s="26">
        <f ca="1">OFFSET(Summary!$A3,0,('Residual Comparison'!$BU$5+1),1,1)</f>
        <v>2731.4</v>
      </c>
      <c r="AI8" s="26">
        <f ca="1">OFFSET(Summary!$A3,0,('Residual Comparison'!$BU$6+1),1,1)</f>
        <v>2551</v>
      </c>
      <c r="AJ8" s="67">
        <f t="shared" ca="1" si="0"/>
        <v>180.40000000000009</v>
      </c>
      <c r="AK8" s="50">
        <f t="shared" ca="1" si="1"/>
        <v>6.6046715969832345E-2</v>
      </c>
      <c r="AL8" s="26">
        <f ca="1">OFFSET(Summary!$A3,0,('Residual Comparison'!$BU$7+1),1,1)</f>
        <v>0</v>
      </c>
      <c r="AM8" s="67">
        <f t="shared" ca="1" si="2"/>
        <v>0</v>
      </c>
      <c r="AN8" s="50">
        <f t="shared" ca="1" si="3"/>
        <v>0</v>
      </c>
      <c r="AO8" s="26">
        <f ca="1">OFFSET(Summary!$A3,0,('Residual Comparison'!$BU$8+1),1,1)</f>
        <v>2785</v>
      </c>
      <c r="AP8" s="67">
        <f t="shared" ca="1" si="4"/>
        <v>-53.599999999999909</v>
      </c>
      <c r="AQ8" s="50">
        <f t="shared" ca="1" si="5"/>
        <v>-1.962363623050447E-2</v>
      </c>
      <c r="AR8" s="26">
        <f ca="1">OFFSET(Summary!$A3,0,('Residual Comparison'!$BU$9+1),1,1)</f>
        <v>2499</v>
      </c>
      <c r="AS8" s="67">
        <f t="shared" ca="1" si="6"/>
        <v>232.40000000000009</v>
      </c>
      <c r="AT8" s="50">
        <f t="shared" ca="1" si="7"/>
        <v>8.5084572014351642E-2</v>
      </c>
      <c r="AU8" s="26">
        <f ca="1">OFFSET(Summary!$A3,0,('Residual Comparison'!$BU$10+1),1,1)</f>
        <v>2728</v>
      </c>
      <c r="AV8" s="67">
        <f t="shared" ca="1" si="8"/>
        <v>3.4000000000000909</v>
      </c>
      <c r="AW8" s="50">
        <f t="shared" ca="1" si="9"/>
        <v>1.2447828952186024E-3</v>
      </c>
      <c r="AX8" s="9"/>
      <c r="AY8" s="16">
        <f ca="1">OFFSET(AG$6,(1+$BV$16),0,1,1)</f>
        <v>39646</v>
      </c>
      <c r="AZ8" s="53">
        <v>4900</v>
      </c>
      <c r="BA8" s="53">
        <v>100</v>
      </c>
      <c r="BB8" s="17">
        <f t="shared" ref="BB8:BQ8" ca="1" si="11">OFFSET(AH$6,(1+$BV$16),0,1,1)</f>
        <v>1931.8</v>
      </c>
      <c r="BC8" s="17">
        <f t="shared" ca="1" si="11"/>
        <v>1523</v>
      </c>
      <c r="BD8" s="17">
        <f t="shared" ca="1" si="11"/>
        <v>408.79999999999995</v>
      </c>
      <c r="BE8" s="18">
        <f t="shared" ca="1" si="11"/>
        <v>0.21161610932808778</v>
      </c>
      <c r="BF8" s="17">
        <f t="shared" ca="1" si="11"/>
        <v>0</v>
      </c>
      <c r="BG8" s="17">
        <f t="shared" ca="1" si="11"/>
        <v>0</v>
      </c>
      <c r="BH8" s="18">
        <f t="shared" ca="1" si="11"/>
        <v>0</v>
      </c>
      <c r="BI8" s="17">
        <f t="shared" ca="1" si="11"/>
        <v>1593.3</v>
      </c>
      <c r="BJ8" s="17">
        <f t="shared" ca="1" si="11"/>
        <v>338.5</v>
      </c>
      <c r="BK8" s="18">
        <f t="shared" ca="1" si="11"/>
        <v>0.17522517858991615</v>
      </c>
      <c r="BL8" s="17">
        <f t="shared" ca="1" si="11"/>
        <v>1832</v>
      </c>
      <c r="BM8" s="17">
        <f t="shared" ca="1" si="11"/>
        <v>99.799999999999955</v>
      </c>
      <c r="BN8" s="18">
        <f t="shared" ca="1" si="11"/>
        <v>5.1661662698001841E-2</v>
      </c>
      <c r="BO8" s="17">
        <f t="shared" ca="1" si="11"/>
        <v>1616.7</v>
      </c>
      <c r="BP8" s="17">
        <f t="shared" ca="1" si="11"/>
        <v>315.09999999999991</v>
      </c>
      <c r="BQ8" s="18">
        <f t="shared" ca="1" si="11"/>
        <v>0.16311212340822026</v>
      </c>
      <c r="BS8" s="25">
        <v>4</v>
      </c>
      <c r="BT8" s="26">
        <v>1993</v>
      </c>
      <c r="BU8" s="26">
        <v>14</v>
      </c>
      <c r="BV8" s="26">
        <f>VLOOKUP(BU8,$BS$5:$BT$36,2)</f>
        <v>2003</v>
      </c>
      <c r="BW8" s="27" t="s">
        <v>10</v>
      </c>
      <c r="BX8" s="28"/>
    </row>
    <row r="9" spans="1:76" x14ac:dyDescent="0.2">
      <c r="A9" s="37"/>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66">
        <f>Summary!A4</f>
        <v>39389</v>
      </c>
      <c r="AH9" s="26">
        <f ca="1">OFFSET(Summary!$A4,0,('Residual Comparison'!$BU$5+1),1,1)</f>
        <v>2693.4</v>
      </c>
      <c r="AI9" s="26">
        <f ca="1">OFFSET(Summary!$A4,0,('Residual Comparison'!$BU$6+1),1,1)</f>
        <v>2498</v>
      </c>
      <c r="AJ9" s="67">
        <f t="shared" ca="1" si="0"/>
        <v>195.40000000000009</v>
      </c>
      <c r="AK9" s="50">
        <f t="shared" ca="1" si="1"/>
        <v>7.2547709215118467E-2</v>
      </c>
      <c r="AL9" s="26">
        <f ca="1">OFFSET(Summary!$A4,0,('Residual Comparison'!$BU$7+1),1,1)</f>
        <v>0</v>
      </c>
      <c r="AM9" s="67">
        <f t="shared" ca="1" si="2"/>
        <v>0</v>
      </c>
      <c r="AN9" s="50">
        <f t="shared" ca="1" si="3"/>
        <v>0</v>
      </c>
      <c r="AO9" s="26">
        <f ca="1">OFFSET(Summary!$A4,0,('Residual Comparison'!$BU$8+1),1,1)</f>
        <v>2783</v>
      </c>
      <c r="AP9" s="67">
        <f t="shared" ca="1" si="4"/>
        <v>-89.599999999999909</v>
      </c>
      <c r="AQ9" s="50">
        <f t="shared" ca="1" si="5"/>
        <v>-3.3266503304373619E-2</v>
      </c>
      <c r="AR9" s="26">
        <f ca="1">OFFSET(Summary!$A4,0,('Residual Comparison'!$BU$9+1),1,1)</f>
        <v>2514</v>
      </c>
      <c r="AS9" s="67">
        <f t="shared" ca="1" si="6"/>
        <v>179.40000000000009</v>
      </c>
      <c r="AT9" s="50">
        <f t="shared" ca="1" si="7"/>
        <v>6.6607262196480319E-2</v>
      </c>
      <c r="AU9" s="26">
        <f ca="1">OFFSET(Summary!$A4,0,('Residual Comparison'!$BU$10+1),1,1)</f>
        <v>2641</v>
      </c>
      <c r="AV9" s="67">
        <f t="shared" ca="1" si="8"/>
        <v>52.400000000000091</v>
      </c>
      <c r="AW9" s="50">
        <f t="shared" ca="1" si="9"/>
        <v>1.9454963986039981E-2</v>
      </c>
      <c r="AX9" s="9"/>
      <c r="AY9" s="16">
        <f ca="1">OFFSET(AG$6,(2+$BV$16),0,1,1)</f>
        <v>39647</v>
      </c>
      <c r="AZ9" s="53">
        <v>4900</v>
      </c>
      <c r="BA9" s="53">
        <v>100</v>
      </c>
      <c r="BB9" s="17">
        <f t="shared" ref="BB9:BQ9" ca="1" si="12">OFFSET(AH$6,(2+$BV$16),0,1,1)</f>
        <v>1897.9</v>
      </c>
      <c r="BC9" s="17">
        <f t="shared" ca="1" si="12"/>
        <v>1569</v>
      </c>
      <c r="BD9" s="17">
        <f t="shared" ca="1" si="12"/>
        <v>328.90000000000009</v>
      </c>
      <c r="BE9" s="18">
        <f t="shared" ca="1" si="12"/>
        <v>0.17329680172822598</v>
      </c>
      <c r="BF9" s="17">
        <f t="shared" ca="1" si="12"/>
        <v>0</v>
      </c>
      <c r="BG9" s="17">
        <f t="shared" ca="1" si="12"/>
        <v>0</v>
      </c>
      <c r="BH9" s="18">
        <f t="shared" ca="1" si="12"/>
        <v>0</v>
      </c>
      <c r="BI9" s="17">
        <f t="shared" ca="1" si="12"/>
        <v>1598.1</v>
      </c>
      <c r="BJ9" s="17">
        <f t="shared" ca="1" si="12"/>
        <v>299.80000000000018</v>
      </c>
      <c r="BK9" s="18">
        <f t="shared" ca="1" si="12"/>
        <v>0.15796406554613002</v>
      </c>
      <c r="BL9" s="17">
        <f t="shared" ca="1" si="12"/>
        <v>1870.7</v>
      </c>
      <c r="BM9" s="17">
        <f t="shared" ca="1" si="12"/>
        <v>27.200000000000045</v>
      </c>
      <c r="BN9" s="18">
        <f t="shared" ca="1" si="12"/>
        <v>1.433162969597979E-2</v>
      </c>
      <c r="BO9" s="17">
        <f t="shared" ca="1" si="12"/>
        <v>1552.8</v>
      </c>
      <c r="BP9" s="17">
        <f t="shared" ca="1" si="12"/>
        <v>345.10000000000014</v>
      </c>
      <c r="BQ9" s="18">
        <f t="shared" ca="1" si="12"/>
        <v>0.18183255176774335</v>
      </c>
      <c r="BS9" s="25">
        <v>5</v>
      </c>
      <c r="BT9" s="26">
        <v>1994</v>
      </c>
      <c r="BU9" s="26">
        <v>15</v>
      </c>
      <c r="BV9" s="26">
        <f>VLOOKUP(BU9,$BS$5:$BT$36,2)</f>
        <v>2004</v>
      </c>
      <c r="BW9" s="27" t="s">
        <v>11</v>
      </c>
      <c r="BX9" s="28"/>
    </row>
    <row r="10" spans="1:76" x14ac:dyDescent="0.2">
      <c r="A10" s="37"/>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66">
        <f>Summary!A5</f>
        <v>39390</v>
      </c>
      <c r="AH10" s="26">
        <f ca="1">OFFSET(Summary!$A5,0,('Residual Comparison'!$BU$5+1),1,1)</f>
        <v>2669</v>
      </c>
      <c r="AI10" s="26">
        <f ca="1">OFFSET(Summary!$A5,0,('Residual Comparison'!$BU$6+1),1,1)</f>
        <v>2494</v>
      </c>
      <c r="AJ10" s="67">
        <f t="shared" ca="1" si="0"/>
        <v>175</v>
      </c>
      <c r="AK10" s="50">
        <f t="shared" ca="1" si="1"/>
        <v>6.5567628325215441E-2</v>
      </c>
      <c r="AL10" s="26">
        <f ca="1">OFFSET(Summary!$A5,0,('Residual Comparison'!$BU$7+1),1,1)</f>
        <v>0</v>
      </c>
      <c r="AM10" s="67">
        <f t="shared" ca="1" si="2"/>
        <v>0</v>
      </c>
      <c r="AN10" s="50">
        <f t="shared" ca="1" si="3"/>
        <v>0</v>
      </c>
      <c r="AO10" s="26">
        <f ca="1">OFFSET(Summary!$A5,0,('Residual Comparison'!$BU$8+1),1,1)</f>
        <v>2671</v>
      </c>
      <c r="AP10" s="67">
        <f t="shared" ca="1" si="4"/>
        <v>-2</v>
      </c>
      <c r="AQ10" s="50">
        <f t="shared" ca="1" si="5"/>
        <v>-7.4934432371674784E-4</v>
      </c>
      <c r="AR10" s="26">
        <f ca="1">OFFSET(Summary!$A5,0,('Residual Comparison'!$BU$9+1),1,1)</f>
        <v>2444</v>
      </c>
      <c r="AS10" s="67">
        <f t="shared" ca="1" si="6"/>
        <v>225</v>
      </c>
      <c r="AT10" s="50">
        <f t="shared" ca="1" si="7"/>
        <v>8.4301236418134126E-2</v>
      </c>
      <c r="AU10" s="26">
        <f ca="1">OFFSET(Summary!$A5,0,('Residual Comparison'!$BU$10+1),1,1)</f>
        <v>2599</v>
      </c>
      <c r="AV10" s="67">
        <f t="shared" ca="1" si="8"/>
        <v>70</v>
      </c>
      <c r="AW10" s="50">
        <f t="shared" ca="1" si="9"/>
        <v>2.6227051330086175E-2</v>
      </c>
      <c r="AX10" s="9"/>
      <c r="AY10" s="16">
        <f ca="1">OFFSET(AG$6,(3+$BV$16),0,1,1)</f>
        <v>39648</v>
      </c>
      <c r="AZ10" s="53">
        <v>4900</v>
      </c>
      <c r="BA10" s="53">
        <v>100</v>
      </c>
      <c r="BB10" s="17">
        <f t="shared" ref="BB10:BQ10" ca="1" si="13">OFFSET(AH$6,(3+$BV$16),0,1,1)</f>
        <v>1780</v>
      </c>
      <c r="BC10" s="17">
        <f t="shared" ca="1" si="13"/>
        <v>1693.6000000000001</v>
      </c>
      <c r="BD10" s="17">
        <f t="shared" ca="1" si="13"/>
        <v>86.399999999999864</v>
      </c>
      <c r="BE10" s="18">
        <f t="shared" ca="1" si="13"/>
        <v>4.8539325842696553E-2</v>
      </c>
      <c r="BF10" s="17">
        <f t="shared" ca="1" si="13"/>
        <v>0</v>
      </c>
      <c r="BG10" s="17">
        <f t="shared" ca="1" si="13"/>
        <v>0</v>
      </c>
      <c r="BH10" s="18">
        <f t="shared" ca="1" si="13"/>
        <v>0</v>
      </c>
      <c r="BI10" s="17">
        <f t="shared" ca="1" si="13"/>
        <v>1535</v>
      </c>
      <c r="BJ10" s="17">
        <f t="shared" ca="1" si="13"/>
        <v>245</v>
      </c>
      <c r="BK10" s="18">
        <f t="shared" ca="1" si="13"/>
        <v>0.13764044943820225</v>
      </c>
      <c r="BL10" s="17">
        <f t="shared" ca="1" si="13"/>
        <v>1920.7</v>
      </c>
      <c r="BM10" s="17">
        <f t="shared" ca="1" si="13"/>
        <v>-140.70000000000005</v>
      </c>
      <c r="BN10" s="18">
        <f t="shared" ca="1" si="13"/>
        <v>-7.9044943820224742E-2</v>
      </c>
      <c r="BO10" s="17">
        <f t="shared" ca="1" si="13"/>
        <v>1588.2</v>
      </c>
      <c r="BP10" s="17">
        <f t="shared" ca="1" si="13"/>
        <v>191.79999999999995</v>
      </c>
      <c r="BQ10" s="18">
        <f t="shared" ca="1" si="13"/>
        <v>0.10775280898876402</v>
      </c>
      <c r="BS10" s="25">
        <v>6</v>
      </c>
      <c r="BT10" s="26">
        <v>1995</v>
      </c>
      <c r="BU10" s="26">
        <v>21</v>
      </c>
      <c r="BV10" s="26">
        <f>VLOOKUP(BU10,$BS$5:$BT$36,2)</f>
        <v>2010</v>
      </c>
      <c r="BW10" s="27" t="s">
        <v>12</v>
      </c>
      <c r="BX10" s="28"/>
    </row>
    <row r="11" spans="1:76" x14ac:dyDescent="0.2">
      <c r="A11" s="37"/>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66">
        <f>Summary!A6</f>
        <v>39391</v>
      </c>
      <c r="AH11" s="26">
        <f ca="1">OFFSET(Summary!$A6,0,('Residual Comparison'!$BU$5+1),1,1)</f>
        <v>2672</v>
      </c>
      <c r="AI11" s="26">
        <f ca="1">OFFSET(Summary!$A6,0,('Residual Comparison'!$BU$6+1),1,1)</f>
        <v>2472</v>
      </c>
      <c r="AJ11" s="67">
        <f t="shared" ca="1" si="0"/>
        <v>200</v>
      </c>
      <c r="AK11" s="50">
        <f t="shared" ca="1" si="1"/>
        <v>7.4850299401197598E-2</v>
      </c>
      <c r="AL11" s="26">
        <f ca="1">OFFSET(Summary!$A6,0,('Residual Comparison'!$BU$7+1),1,1)</f>
        <v>0</v>
      </c>
      <c r="AM11" s="67">
        <f t="shared" ca="1" si="2"/>
        <v>0</v>
      </c>
      <c r="AN11" s="50">
        <f t="shared" ca="1" si="3"/>
        <v>0</v>
      </c>
      <c r="AO11" s="26">
        <f ca="1">OFFSET(Summary!$A6,0,('Residual Comparison'!$BU$8+1),1,1)</f>
        <v>2548</v>
      </c>
      <c r="AP11" s="67">
        <f t="shared" ca="1" si="4"/>
        <v>124</v>
      </c>
      <c r="AQ11" s="50">
        <f t="shared" ca="1" si="5"/>
        <v>4.6407185628742513E-2</v>
      </c>
      <c r="AR11" s="26">
        <f ca="1">OFFSET(Summary!$A6,0,('Residual Comparison'!$BU$9+1),1,1)</f>
        <v>2334</v>
      </c>
      <c r="AS11" s="67">
        <f t="shared" ca="1" si="6"/>
        <v>338</v>
      </c>
      <c r="AT11" s="50">
        <f t="shared" ca="1" si="7"/>
        <v>0.12649700598802396</v>
      </c>
      <c r="AU11" s="26">
        <f ca="1">OFFSET(Summary!$A6,0,('Residual Comparison'!$BU$10+1),1,1)</f>
        <v>2489</v>
      </c>
      <c r="AV11" s="67">
        <f t="shared" ca="1" si="8"/>
        <v>183</v>
      </c>
      <c r="AW11" s="50">
        <f t="shared" ca="1" si="9"/>
        <v>6.8488023952095814E-2</v>
      </c>
      <c r="AX11" s="9"/>
      <c r="AY11" s="16">
        <f ca="1">OFFSET(AG$6,(4+$BV$16),0,1,1)</f>
        <v>39649</v>
      </c>
      <c r="AZ11" s="53">
        <v>4900</v>
      </c>
      <c r="BA11" s="53">
        <v>100</v>
      </c>
      <c r="BB11" s="17">
        <f t="shared" ref="BB11:BQ11" ca="1" si="14">OFFSET(AH$6,(4+$BV$16),0,1,1)</f>
        <v>1923.4</v>
      </c>
      <c r="BC11" s="17">
        <f t="shared" ca="1" si="14"/>
        <v>1748.7</v>
      </c>
      <c r="BD11" s="17">
        <f t="shared" ca="1" si="14"/>
        <v>174.70000000000005</v>
      </c>
      <c r="BE11" s="18">
        <f t="shared" ca="1" si="14"/>
        <v>9.0828740771550398E-2</v>
      </c>
      <c r="BF11" s="17">
        <f t="shared" ca="1" si="14"/>
        <v>0</v>
      </c>
      <c r="BG11" s="17">
        <f t="shared" ca="1" si="14"/>
        <v>0</v>
      </c>
      <c r="BH11" s="18">
        <f t="shared" ca="1" si="14"/>
        <v>0</v>
      </c>
      <c r="BI11" s="17">
        <f t="shared" ca="1" si="14"/>
        <v>1545.2</v>
      </c>
      <c r="BJ11" s="17">
        <f t="shared" ca="1" si="14"/>
        <v>378.20000000000005</v>
      </c>
      <c r="BK11" s="18">
        <f t="shared" ca="1" si="14"/>
        <v>0.1966309659977124</v>
      </c>
      <c r="BL11" s="17">
        <f t="shared" ca="1" si="14"/>
        <v>1846.3</v>
      </c>
      <c r="BM11" s="17">
        <f t="shared" ca="1" si="14"/>
        <v>77.100000000000136</v>
      </c>
      <c r="BN11" s="18">
        <f t="shared" ca="1" si="14"/>
        <v>4.0085265675366605E-2</v>
      </c>
      <c r="BO11" s="17">
        <f t="shared" ca="1" si="14"/>
        <v>1550.6</v>
      </c>
      <c r="BP11" s="17">
        <f t="shared" ca="1" si="14"/>
        <v>372.80000000000018</v>
      </c>
      <c r="BQ11" s="18">
        <f t="shared" ca="1" si="14"/>
        <v>0.19382343766247279</v>
      </c>
      <c r="BS11" s="25">
        <v>7</v>
      </c>
      <c r="BT11" s="26">
        <v>1996</v>
      </c>
      <c r="BU11" s="29"/>
      <c r="BV11" s="29"/>
      <c r="BW11" s="27"/>
      <c r="BX11" s="28"/>
    </row>
    <row r="12" spans="1:76" x14ac:dyDescent="0.2">
      <c r="A12" s="37"/>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66">
        <f>Summary!A7</f>
        <v>39392</v>
      </c>
      <c r="AH12" s="26">
        <f ca="1">OFFSET(Summary!$A7,0,('Residual Comparison'!$BU$5+1),1,1)</f>
        <v>2571</v>
      </c>
      <c r="AI12" s="26">
        <f ca="1">OFFSET(Summary!$A7,0,('Residual Comparison'!$BU$6+1),1,1)</f>
        <v>2501</v>
      </c>
      <c r="AJ12" s="67">
        <f t="shared" ca="1" si="0"/>
        <v>70</v>
      </c>
      <c r="AK12" s="50">
        <f t="shared" ca="1" si="1"/>
        <v>2.7226760015558148E-2</v>
      </c>
      <c r="AL12" s="26">
        <f ca="1">OFFSET(Summary!$A7,0,('Residual Comparison'!$BU$7+1),1,1)</f>
        <v>0</v>
      </c>
      <c r="AM12" s="67">
        <f t="shared" ca="1" si="2"/>
        <v>0</v>
      </c>
      <c r="AN12" s="50">
        <f t="shared" ca="1" si="3"/>
        <v>0</v>
      </c>
      <c r="AO12" s="26">
        <f ca="1">OFFSET(Summary!$A7,0,('Residual Comparison'!$BU$8+1),1,1)</f>
        <v>2555</v>
      </c>
      <c r="AP12" s="67">
        <f t="shared" ca="1" si="4"/>
        <v>16</v>
      </c>
      <c r="AQ12" s="50">
        <f t="shared" ca="1" si="5"/>
        <v>6.2232594321275769E-3</v>
      </c>
      <c r="AR12" s="26">
        <f ca="1">OFFSET(Summary!$A7,0,('Residual Comparison'!$BU$9+1),1,1)</f>
        <v>2309</v>
      </c>
      <c r="AS12" s="67">
        <f t="shared" ca="1" si="6"/>
        <v>262</v>
      </c>
      <c r="AT12" s="50">
        <f t="shared" ca="1" si="7"/>
        <v>0.10190587320108907</v>
      </c>
      <c r="AU12" s="26">
        <f ca="1">OFFSET(Summary!$A7,0,('Residual Comparison'!$BU$10+1),1,1)</f>
        <v>2327</v>
      </c>
      <c r="AV12" s="67">
        <f t="shared" ca="1" si="8"/>
        <v>244</v>
      </c>
      <c r="AW12" s="50">
        <f t="shared" ca="1" si="9"/>
        <v>9.4904706339945549E-2</v>
      </c>
      <c r="AX12" s="9"/>
      <c r="AY12" s="16">
        <f ca="1">OFFSET(AG$6,(5+$BV$16),0,1,1)</f>
        <v>39650</v>
      </c>
      <c r="AZ12" s="53">
        <v>4900</v>
      </c>
      <c r="BA12" s="53">
        <v>100</v>
      </c>
      <c r="BB12" s="17">
        <f t="shared" ref="BB12:BQ12" ca="1" si="15">OFFSET(AH$6,(5+$BV$16),0,1,1)</f>
        <v>1899</v>
      </c>
      <c r="BC12" s="17">
        <f t="shared" ca="1" si="15"/>
        <v>1767.7</v>
      </c>
      <c r="BD12" s="17">
        <f t="shared" ca="1" si="15"/>
        <v>131.29999999999995</v>
      </c>
      <c r="BE12" s="18">
        <f t="shared" ca="1" si="15"/>
        <v>6.9141653501843051E-2</v>
      </c>
      <c r="BF12" s="17">
        <f t="shared" ca="1" si="15"/>
        <v>0</v>
      </c>
      <c r="BG12" s="17">
        <f t="shared" ca="1" si="15"/>
        <v>0</v>
      </c>
      <c r="BH12" s="18">
        <f t="shared" ca="1" si="15"/>
        <v>0</v>
      </c>
      <c r="BI12" s="17">
        <f t="shared" ca="1" si="15"/>
        <v>1464.2</v>
      </c>
      <c r="BJ12" s="17">
        <f t="shared" ca="1" si="15"/>
        <v>434.79999999999995</v>
      </c>
      <c r="BK12" s="18">
        <f t="shared" ca="1" si="15"/>
        <v>0.22896261190100051</v>
      </c>
      <c r="BL12" s="17">
        <f t="shared" ca="1" si="15"/>
        <v>1822.7</v>
      </c>
      <c r="BM12" s="17">
        <f t="shared" ca="1" si="15"/>
        <v>76.299999999999955</v>
      </c>
      <c r="BN12" s="18">
        <f t="shared" ca="1" si="15"/>
        <v>4.0179041600842527E-2</v>
      </c>
      <c r="BO12" s="17">
        <f t="shared" ca="1" si="15"/>
        <v>1748.8</v>
      </c>
      <c r="BP12" s="17">
        <f t="shared" ca="1" si="15"/>
        <v>150.20000000000005</v>
      </c>
      <c r="BQ12" s="18">
        <f t="shared" ca="1" si="15"/>
        <v>7.9094260136914188E-2</v>
      </c>
      <c r="BS12" s="25">
        <v>8</v>
      </c>
      <c r="BT12" s="26">
        <v>1997</v>
      </c>
      <c r="BU12" s="29"/>
      <c r="BV12" s="29"/>
      <c r="BW12" s="29"/>
      <c r="BX12" s="28"/>
    </row>
    <row r="13" spans="1:76" x14ac:dyDescent="0.2">
      <c r="A13" s="37"/>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66">
        <f>Summary!A8</f>
        <v>39393</v>
      </c>
      <c r="AH13" s="26">
        <f ca="1">OFFSET(Summary!$A8,0,('Residual Comparison'!$BU$5+1),1,1)</f>
        <v>2504</v>
      </c>
      <c r="AI13" s="26">
        <f ca="1">OFFSET(Summary!$A8,0,('Residual Comparison'!$BU$6+1),1,1)</f>
        <v>2430</v>
      </c>
      <c r="AJ13" s="67">
        <f t="shared" ca="1" si="0"/>
        <v>74</v>
      </c>
      <c r="AK13" s="50">
        <f t="shared" ca="1" si="1"/>
        <v>2.9552715654952075E-2</v>
      </c>
      <c r="AL13" s="26">
        <f ca="1">OFFSET(Summary!$A8,0,('Residual Comparison'!$BU$7+1),1,1)</f>
        <v>0</v>
      </c>
      <c r="AM13" s="67">
        <f t="shared" ca="1" si="2"/>
        <v>0</v>
      </c>
      <c r="AN13" s="50">
        <f t="shared" ca="1" si="3"/>
        <v>0</v>
      </c>
      <c r="AO13" s="26">
        <f ca="1">OFFSET(Summary!$A8,0,('Residual Comparison'!$BU$8+1),1,1)</f>
        <v>2507</v>
      </c>
      <c r="AP13" s="67">
        <f t="shared" ca="1" si="4"/>
        <v>-3</v>
      </c>
      <c r="AQ13" s="50">
        <f t="shared" ca="1" si="5"/>
        <v>-1.1980830670926517E-3</v>
      </c>
      <c r="AR13" s="26">
        <f ca="1">OFFSET(Summary!$A8,0,('Residual Comparison'!$BU$9+1),1,1)</f>
        <v>2341</v>
      </c>
      <c r="AS13" s="67">
        <f t="shared" ca="1" si="6"/>
        <v>163</v>
      </c>
      <c r="AT13" s="50">
        <f t="shared" ca="1" si="7"/>
        <v>6.5095846645367411E-2</v>
      </c>
      <c r="AU13" s="26">
        <f ca="1">OFFSET(Summary!$A8,0,('Residual Comparison'!$BU$10+1),1,1)</f>
        <v>2183</v>
      </c>
      <c r="AV13" s="67">
        <f t="shared" ca="1" si="8"/>
        <v>321</v>
      </c>
      <c r="AW13" s="50">
        <f t="shared" ca="1" si="9"/>
        <v>0.12819488817891375</v>
      </c>
      <c r="AX13" s="9"/>
      <c r="AY13" s="16">
        <f ca="1">OFFSET(AG$6,(6+$BV$16),0,1,1)</f>
        <v>39651</v>
      </c>
      <c r="AZ13" s="53">
        <v>4900</v>
      </c>
      <c r="BA13" s="53">
        <v>100</v>
      </c>
      <c r="BB13" s="17">
        <f t="shared" ref="BB13:BQ13" ca="1" si="16">OFFSET(AH$6,(6+$BV$16),0,1,1)</f>
        <v>1908.7</v>
      </c>
      <c r="BC13" s="17">
        <f t="shared" ca="1" si="16"/>
        <v>2050.9</v>
      </c>
      <c r="BD13" s="17">
        <f t="shared" ca="1" si="16"/>
        <v>-142.20000000000005</v>
      </c>
      <c r="BE13" s="18">
        <f t="shared" ca="1" si="16"/>
        <v>-7.4500969246083751E-2</v>
      </c>
      <c r="BF13" s="17">
        <f t="shared" ca="1" si="16"/>
        <v>0</v>
      </c>
      <c r="BG13" s="17">
        <f t="shared" ca="1" si="16"/>
        <v>0</v>
      </c>
      <c r="BH13" s="18">
        <f t="shared" ca="1" si="16"/>
        <v>0</v>
      </c>
      <c r="BI13" s="17">
        <f t="shared" ca="1" si="16"/>
        <v>1489.6</v>
      </c>
      <c r="BJ13" s="17">
        <f t="shared" ca="1" si="16"/>
        <v>419.10000000000014</v>
      </c>
      <c r="BK13" s="18">
        <f t="shared" ca="1" si="16"/>
        <v>0.21957353172316244</v>
      </c>
      <c r="BL13" s="17">
        <f t="shared" ca="1" si="16"/>
        <v>1723.6</v>
      </c>
      <c r="BM13" s="17">
        <f t="shared" ca="1" si="16"/>
        <v>185.10000000000014</v>
      </c>
      <c r="BN13" s="18">
        <f t="shared" ca="1" si="16"/>
        <v>9.6977000052391751E-2</v>
      </c>
      <c r="BO13" s="17">
        <f t="shared" ca="1" si="16"/>
        <v>1858.2</v>
      </c>
      <c r="BP13" s="17">
        <f t="shared" ca="1" si="16"/>
        <v>50.5</v>
      </c>
      <c r="BQ13" s="18">
        <f t="shared" ca="1" si="16"/>
        <v>2.6457798501597945E-2</v>
      </c>
      <c r="BS13" s="25">
        <v>9</v>
      </c>
      <c r="BT13" s="26">
        <v>1998</v>
      </c>
      <c r="BU13" s="29"/>
      <c r="BV13" s="29"/>
      <c r="BW13" s="29"/>
      <c r="BX13" s="28"/>
    </row>
    <row r="14" spans="1:76" x14ac:dyDescent="0.2">
      <c r="A14" s="37"/>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66">
        <f>Summary!A9</f>
        <v>39394</v>
      </c>
      <c r="AH14" s="26">
        <f ca="1">OFFSET(Summary!$A9,0,('Residual Comparison'!$BU$5+1),1,1)</f>
        <v>2440</v>
      </c>
      <c r="AI14" s="26">
        <f ca="1">OFFSET(Summary!$A9,0,('Residual Comparison'!$BU$6+1),1,1)</f>
        <v>2392</v>
      </c>
      <c r="AJ14" s="67">
        <f t="shared" ca="1" si="0"/>
        <v>48</v>
      </c>
      <c r="AK14" s="50">
        <f t="shared" ca="1" si="1"/>
        <v>1.9672131147540985E-2</v>
      </c>
      <c r="AL14" s="26">
        <f ca="1">OFFSET(Summary!$A9,0,('Residual Comparison'!$BU$7+1),1,1)</f>
        <v>0</v>
      </c>
      <c r="AM14" s="67">
        <f t="shared" ca="1" si="2"/>
        <v>0</v>
      </c>
      <c r="AN14" s="50">
        <f t="shared" ca="1" si="3"/>
        <v>0</v>
      </c>
      <c r="AO14" s="26">
        <f ca="1">OFFSET(Summary!$A9,0,('Residual Comparison'!$BU$8+1),1,1)</f>
        <v>2468</v>
      </c>
      <c r="AP14" s="67">
        <f t="shared" ca="1" si="4"/>
        <v>-28</v>
      </c>
      <c r="AQ14" s="50">
        <f t="shared" ca="1" si="5"/>
        <v>-1.1475409836065573E-2</v>
      </c>
      <c r="AR14" s="26">
        <f ca="1">OFFSET(Summary!$A9,0,('Residual Comparison'!$BU$9+1),1,1)</f>
        <v>2395</v>
      </c>
      <c r="AS14" s="67">
        <f t="shared" ca="1" si="6"/>
        <v>45</v>
      </c>
      <c r="AT14" s="50">
        <f t="shared" ca="1" si="7"/>
        <v>1.8442622950819672E-2</v>
      </c>
      <c r="AU14" s="26">
        <f ca="1">OFFSET(Summary!$A9,0,('Residual Comparison'!$BU$10+1),1,1)</f>
        <v>2111</v>
      </c>
      <c r="AV14" s="67">
        <f t="shared" ca="1" si="8"/>
        <v>329</v>
      </c>
      <c r="AW14" s="50">
        <f t="shared" ca="1" si="9"/>
        <v>0.13483606557377048</v>
      </c>
      <c r="AX14" s="9"/>
      <c r="AY14" s="16">
        <f ca="1">OFFSET(AG$6,(7+$BV$16),0,1,1)</f>
        <v>39652</v>
      </c>
      <c r="AZ14" s="53">
        <v>4900</v>
      </c>
      <c r="BA14" s="53">
        <v>100</v>
      </c>
      <c r="BB14" s="17">
        <f t="shared" ref="BB14:BQ14" ca="1" si="17">OFFSET(AH$6,(7+$BV$16),0,1,1)</f>
        <v>1905</v>
      </c>
      <c r="BC14" s="17">
        <f t="shared" ca="1" si="17"/>
        <v>1683</v>
      </c>
      <c r="BD14" s="17">
        <f t="shared" ca="1" si="17"/>
        <v>222</v>
      </c>
      <c r="BE14" s="18">
        <f t="shared" ca="1" si="17"/>
        <v>0.11653543307086614</v>
      </c>
      <c r="BF14" s="17">
        <f t="shared" ca="1" si="17"/>
        <v>0</v>
      </c>
      <c r="BG14" s="17">
        <f t="shared" ca="1" si="17"/>
        <v>0</v>
      </c>
      <c r="BH14" s="18">
        <f t="shared" ca="1" si="17"/>
        <v>0</v>
      </c>
      <c r="BI14" s="17">
        <f t="shared" ca="1" si="17"/>
        <v>1568.9</v>
      </c>
      <c r="BJ14" s="17">
        <f t="shared" ca="1" si="17"/>
        <v>336.09999999999991</v>
      </c>
      <c r="BK14" s="18">
        <f t="shared" ca="1" si="17"/>
        <v>0.17643044619422568</v>
      </c>
      <c r="BL14" s="17">
        <f t="shared" ca="1" si="17"/>
        <v>1748.3</v>
      </c>
      <c r="BM14" s="17">
        <f t="shared" ca="1" si="17"/>
        <v>156.70000000000005</v>
      </c>
      <c r="BN14" s="18">
        <f t="shared" ca="1" si="17"/>
        <v>8.2257217847769057E-2</v>
      </c>
      <c r="BO14" s="17">
        <f t="shared" ca="1" si="17"/>
        <v>1664.7</v>
      </c>
      <c r="BP14" s="17">
        <f t="shared" ca="1" si="17"/>
        <v>240.29999999999995</v>
      </c>
      <c r="BQ14" s="18">
        <f t="shared" ca="1" si="17"/>
        <v>0.12614173228346454</v>
      </c>
      <c r="BS14" s="25">
        <v>10</v>
      </c>
      <c r="BT14" s="26">
        <v>1999</v>
      </c>
      <c r="BU14" s="29"/>
      <c r="BV14" s="29"/>
      <c r="BW14" s="29"/>
      <c r="BX14" s="28"/>
    </row>
    <row r="15" spans="1:76" x14ac:dyDescent="0.2">
      <c r="A15" s="37"/>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66">
        <f>Summary!A10</f>
        <v>39395</v>
      </c>
      <c r="AH15" s="26">
        <f ca="1">OFFSET(Summary!$A10,0,('Residual Comparison'!$BU$5+1),1,1)</f>
        <v>2396</v>
      </c>
      <c r="AI15" s="26">
        <f ca="1">OFFSET(Summary!$A10,0,('Residual Comparison'!$BU$6+1),1,1)</f>
        <v>2325</v>
      </c>
      <c r="AJ15" s="67">
        <f t="shared" ca="1" si="0"/>
        <v>71</v>
      </c>
      <c r="AK15" s="50">
        <f t="shared" ca="1" si="1"/>
        <v>2.9632721202003338E-2</v>
      </c>
      <c r="AL15" s="26">
        <f ca="1">OFFSET(Summary!$A10,0,('Residual Comparison'!$BU$7+1),1,1)</f>
        <v>0</v>
      </c>
      <c r="AM15" s="67">
        <f t="shared" ca="1" si="2"/>
        <v>0</v>
      </c>
      <c r="AN15" s="50">
        <f t="shared" ca="1" si="3"/>
        <v>0</v>
      </c>
      <c r="AO15" s="26">
        <f ca="1">OFFSET(Summary!$A10,0,('Residual Comparison'!$BU$8+1),1,1)</f>
        <v>2477</v>
      </c>
      <c r="AP15" s="67">
        <f t="shared" ca="1" si="4"/>
        <v>-81</v>
      </c>
      <c r="AQ15" s="50">
        <f t="shared" ca="1" si="5"/>
        <v>-3.3806343906510848E-2</v>
      </c>
      <c r="AR15" s="26">
        <f ca="1">OFFSET(Summary!$A10,0,('Residual Comparison'!$BU$9+1),1,1)</f>
        <v>2347</v>
      </c>
      <c r="AS15" s="67">
        <f t="shared" ca="1" si="6"/>
        <v>49</v>
      </c>
      <c r="AT15" s="50">
        <f t="shared" ca="1" si="7"/>
        <v>2.0450751252086813E-2</v>
      </c>
      <c r="AU15" s="26">
        <f ca="1">OFFSET(Summary!$A10,0,('Residual Comparison'!$BU$10+1),1,1)</f>
        <v>2133</v>
      </c>
      <c r="AV15" s="67">
        <f t="shared" ca="1" si="8"/>
        <v>263</v>
      </c>
      <c r="AW15" s="50">
        <f t="shared" ca="1" si="9"/>
        <v>0.10976627712854758</v>
      </c>
      <c r="AX15" s="9"/>
      <c r="AY15" s="16">
        <f ca="1">OFFSET(AG$6,(8+$BV$16),0,1,1)</f>
        <v>39653</v>
      </c>
      <c r="AZ15" s="53">
        <v>4900</v>
      </c>
      <c r="BA15" s="53">
        <v>100</v>
      </c>
      <c r="BB15" s="17">
        <f t="shared" ref="BB15:BQ15" ca="1" si="18">OFFSET(AH$6,(8+$BV$16),0,1,1)</f>
        <v>1899.5</v>
      </c>
      <c r="BC15" s="17">
        <f t="shared" ca="1" si="18"/>
        <v>1764.3</v>
      </c>
      <c r="BD15" s="17">
        <f t="shared" ca="1" si="18"/>
        <v>135.20000000000005</v>
      </c>
      <c r="BE15" s="18">
        <f t="shared" ca="1" si="18"/>
        <v>7.1176625427744167E-2</v>
      </c>
      <c r="BF15" s="17">
        <f t="shared" ca="1" si="18"/>
        <v>0</v>
      </c>
      <c r="BG15" s="17">
        <f t="shared" ca="1" si="18"/>
        <v>0</v>
      </c>
      <c r="BH15" s="18">
        <f t="shared" ca="1" si="18"/>
        <v>0</v>
      </c>
      <c r="BI15" s="17">
        <f t="shared" ca="1" si="18"/>
        <v>1573.5</v>
      </c>
      <c r="BJ15" s="17">
        <f t="shared" ca="1" si="18"/>
        <v>326</v>
      </c>
      <c r="BK15" s="18">
        <f t="shared" ca="1" si="18"/>
        <v>0.17162411160831798</v>
      </c>
      <c r="BL15" s="17">
        <f t="shared" ca="1" si="18"/>
        <v>1781.6</v>
      </c>
      <c r="BM15" s="17">
        <f t="shared" ca="1" si="18"/>
        <v>117.90000000000009</v>
      </c>
      <c r="BN15" s="18">
        <f t="shared" ca="1" si="18"/>
        <v>6.2068965517241427E-2</v>
      </c>
      <c r="BO15" s="17">
        <f t="shared" ca="1" si="18"/>
        <v>1650.6</v>
      </c>
      <c r="BP15" s="17">
        <f t="shared" ca="1" si="18"/>
        <v>248.90000000000009</v>
      </c>
      <c r="BQ15" s="18">
        <f t="shared" ca="1" si="18"/>
        <v>0.13103448275862073</v>
      </c>
      <c r="BS15" s="25">
        <v>11</v>
      </c>
      <c r="BT15" s="26">
        <v>2000</v>
      </c>
      <c r="BU15" s="29"/>
      <c r="BV15" s="27" t="s">
        <v>17</v>
      </c>
      <c r="BW15" s="29"/>
      <c r="BX15" s="28"/>
    </row>
    <row r="16" spans="1:76" x14ac:dyDescent="0.2">
      <c r="A16" s="37"/>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66">
        <f>Summary!A11</f>
        <v>39396</v>
      </c>
      <c r="AH16" s="26">
        <f ca="1">OFFSET(Summary!$A11,0,('Residual Comparison'!$BU$5+1),1,1)</f>
        <v>2370</v>
      </c>
      <c r="AI16" s="26">
        <f ca="1">OFFSET(Summary!$A11,0,('Residual Comparison'!$BU$6+1),1,1)</f>
        <v>2342</v>
      </c>
      <c r="AJ16" s="67">
        <f t="shared" ca="1" si="0"/>
        <v>28</v>
      </c>
      <c r="AK16" s="50">
        <f t="shared" ca="1" si="1"/>
        <v>1.1814345991561181E-2</v>
      </c>
      <c r="AL16" s="26">
        <f ca="1">OFFSET(Summary!$A11,0,('Residual Comparison'!$BU$7+1),1,1)</f>
        <v>0</v>
      </c>
      <c r="AM16" s="67">
        <f t="shared" ca="1" si="2"/>
        <v>0</v>
      </c>
      <c r="AN16" s="50">
        <f t="shared" ca="1" si="3"/>
        <v>0</v>
      </c>
      <c r="AO16" s="26">
        <f ca="1">OFFSET(Summary!$A11,0,('Residual Comparison'!$BU$8+1),1,1)</f>
        <v>2545.6999999999998</v>
      </c>
      <c r="AP16" s="67">
        <f t="shared" ca="1" si="4"/>
        <v>-175.69999999999982</v>
      </c>
      <c r="AQ16" s="50">
        <f t="shared" ca="1" si="5"/>
        <v>-7.4135021097046339E-2</v>
      </c>
      <c r="AR16" s="26">
        <f ca="1">OFFSET(Summary!$A11,0,('Residual Comparison'!$BU$9+1),1,1)</f>
        <v>2348</v>
      </c>
      <c r="AS16" s="67">
        <f t="shared" ca="1" si="6"/>
        <v>22</v>
      </c>
      <c r="AT16" s="50">
        <f t="shared" ca="1" si="7"/>
        <v>9.282700421940928E-3</v>
      </c>
      <c r="AU16" s="26">
        <f ca="1">OFFSET(Summary!$A11,0,('Residual Comparison'!$BU$10+1),1,1)</f>
        <v>2046</v>
      </c>
      <c r="AV16" s="67">
        <f t="shared" ca="1" si="8"/>
        <v>324</v>
      </c>
      <c r="AW16" s="50">
        <f t="shared" ca="1" si="9"/>
        <v>0.13670886075949368</v>
      </c>
      <c r="AX16" s="9"/>
      <c r="AY16" s="16">
        <f ca="1">OFFSET(AG$6,(9+$BV$16),0,1,1)</f>
        <v>39654</v>
      </c>
      <c r="AZ16" s="53">
        <v>4900</v>
      </c>
      <c r="BA16" s="53">
        <v>100</v>
      </c>
      <c r="BB16" s="17">
        <f t="shared" ref="BB16:BQ16" ca="1" si="19">OFFSET(AH$6,(9+$BV$16),0,1,1)</f>
        <v>1925.1</v>
      </c>
      <c r="BC16" s="17">
        <f t="shared" ca="1" si="19"/>
        <v>1905.3</v>
      </c>
      <c r="BD16" s="17">
        <f t="shared" ca="1" si="19"/>
        <v>19.799999999999955</v>
      </c>
      <c r="BE16" s="18">
        <f t="shared" ca="1" si="19"/>
        <v>1.0285179990649812E-2</v>
      </c>
      <c r="BF16" s="17">
        <f t="shared" ca="1" si="19"/>
        <v>0</v>
      </c>
      <c r="BG16" s="17">
        <f t="shared" ca="1" si="19"/>
        <v>0</v>
      </c>
      <c r="BH16" s="18">
        <f t="shared" ca="1" si="19"/>
        <v>0</v>
      </c>
      <c r="BI16" s="17">
        <f t="shared" ca="1" si="19"/>
        <v>1564.8</v>
      </c>
      <c r="BJ16" s="17">
        <f t="shared" ca="1" si="19"/>
        <v>360.29999999999995</v>
      </c>
      <c r="BK16" s="18">
        <f t="shared" ca="1" si="19"/>
        <v>0.18715910861773413</v>
      </c>
      <c r="BL16" s="17">
        <f t="shared" ca="1" si="19"/>
        <v>1762.7</v>
      </c>
      <c r="BM16" s="17">
        <f t="shared" ca="1" si="19"/>
        <v>162.39999999999986</v>
      </c>
      <c r="BN16" s="18">
        <f t="shared" ca="1" si="19"/>
        <v>8.4359254064723846E-2</v>
      </c>
      <c r="BO16" s="17">
        <f t="shared" ca="1" si="19"/>
        <v>1741.6</v>
      </c>
      <c r="BP16" s="17">
        <f t="shared" ca="1" si="19"/>
        <v>183.5</v>
      </c>
      <c r="BQ16" s="18">
        <f t="shared" ca="1" si="19"/>
        <v>9.5319723650719446E-2</v>
      </c>
      <c r="BS16" s="25">
        <v>12</v>
      </c>
      <c r="BT16" s="26">
        <v>2001</v>
      </c>
      <c r="BU16" s="29"/>
      <c r="BV16" s="26">
        <v>258</v>
      </c>
      <c r="BW16" s="29"/>
      <c r="BX16" s="28"/>
    </row>
    <row r="17" spans="1:76" x14ac:dyDescent="0.2">
      <c r="A17" s="37"/>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66">
        <f>Summary!A12</f>
        <v>39397</v>
      </c>
      <c r="AH17" s="26">
        <f ca="1">OFFSET(Summary!$A12,0,('Residual Comparison'!$BU$5+1),1,1)</f>
        <v>2367</v>
      </c>
      <c r="AI17" s="26">
        <f ca="1">OFFSET(Summary!$A12,0,('Residual Comparison'!$BU$6+1),1,1)</f>
        <v>2342</v>
      </c>
      <c r="AJ17" s="67">
        <f t="shared" ca="1" si="0"/>
        <v>25</v>
      </c>
      <c r="AK17" s="50">
        <f t="shared" ca="1" si="1"/>
        <v>1.0561892691170258E-2</v>
      </c>
      <c r="AL17" s="26">
        <f ca="1">OFFSET(Summary!$A12,0,('Residual Comparison'!$BU$7+1),1,1)</f>
        <v>0</v>
      </c>
      <c r="AM17" s="67">
        <f t="shared" ca="1" si="2"/>
        <v>0</v>
      </c>
      <c r="AN17" s="50">
        <f t="shared" ca="1" si="3"/>
        <v>0</v>
      </c>
      <c r="AO17" s="26">
        <f ca="1">OFFSET(Summary!$A12,0,('Residual Comparison'!$BU$8+1),1,1)</f>
        <v>2594</v>
      </c>
      <c r="AP17" s="67">
        <f t="shared" ca="1" si="4"/>
        <v>-227</v>
      </c>
      <c r="AQ17" s="50">
        <f t="shared" ca="1" si="5"/>
        <v>-9.5901985635825943E-2</v>
      </c>
      <c r="AR17" s="26">
        <f ca="1">OFFSET(Summary!$A12,0,('Residual Comparison'!$BU$9+1),1,1)</f>
        <v>2347</v>
      </c>
      <c r="AS17" s="67">
        <f t="shared" ca="1" si="6"/>
        <v>20</v>
      </c>
      <c r="AT17" s="50">
        <f t="shared" ca="1" si="7"/>
        <v>8.4495141529362053E-3</v>
      </c>
      <c r="AU17" s="26">
        <f ca="1">OFFSET(Summary!$A12,0,('Residual Comparison'!$BU$10+1),1,1)</f>
        <v>2040</v>
      </c>
      <c r="AV17" s="67">
        <f t="shared" ca="1" si="8"/>
        <v>327</v>
      </c>
      <c r="AW17" s="50">
        <f t="shared" ca="1" si="9"/>
        <v>0.13814955640050697</v>
      </c>
      <c r="AX17" s="9"/>
      <c r="AY17" s="16">
        <f ca="1">OFFSET(AG$6,(10+$BV$16),0,1,1)</f>
        <v>39655</v>
      </c>
      <c r="AZ17" s="53">
        <v>4900</v>
      </c>
      <c r="BA17" s="53">
        <v>100</v>
      </c>
      <c r="BB17" s="17">
        <f t="shared" ref="BB17:BQ17" ca="1" si="20">OFFSET(AH$6,(10+$BV$16),0,1,1)</f>
        <v>1890</v>
      </c>
      <c r="BC17" s="17">
        <f t="shared" ca="1" si="20"/>
        <v>1946.1</v>
      </c>
      <c r="BD17" s="17">
        <f t="shared" ca="1" si="20"/>
        <v>-56.099999999999909</v>
      </c>
      <c r="BE17" s="18">
        <f t="shared" ca="1" si="20"/>
        <v>-2.9682539682539633E-2</v>
      </c>
      <c r="BF17" s="17">
        <f t="shared" ca="1" si="20"/>
        <v>0</v>
      </c>
      <c r="BG17" s="17">
        <f t="shared" ca="1" si="20"/>
        <v>0</v>
      </c>
      <c r="BH17" s="18">
        <f t="shared" ca="1" si="20"/>
        <v>0</v>
      </c>
      <c r="BI17" s="17">
        <f t="shared" ca="1" si="20"/>
        <v>1592.8</v>
      </c>
      <c r="BJ17" s="17">
        <f t="shared" ca="1" si="20"/>
        <v>297.20000000000005</v>
      </c>
      <c r="BK17" s="18">
        <f t="shared" ca="1" si="20"/>
        <v>0.15724867724867728</v>
      </c>
      <c r="BL17" s="17">
        <f t="shared" ca="1" si="20"/>
        <v>1790.3</v>
      </c>
      <c r="BM17" s="17">
        <f t="shared" ca="1" si="20"/>
        <v>99.700000000000045</v>
      </c>
      <c r="BN17" s="18">
        <f t="shared" ca="1" si="20"/>
        <v>5.2751322751322778E-2</v>
      </c>
      <c r="BO17" s="17">
        <f t="shared" ca="1" si="20"/>
        <v>1783</v>
      </c>
      <c r="BP17" s="17">
        <f t="shared" ca="1" si="20"/>
        <v>107</v>
      </c>
      <c r="BQ17" s="18">
        <f t="shared" ca="1" si="20"/>
        <v>5.6613756613756616E-2</v>
      </c>
      <c r="BS17" s="25">
        <v>13</v>
      </c>
      <c r="BT17" s="26">
        <v>2002</v>
      </c>
      <c r="BU17" s="29"/>
      <c r="BV17" s="29"/>
      <c r="BW17" s="29"/>
      <c r="BX17" s="28"/>
    </row>
    <row r="18" spans="1:76" x14ac:dyDescent="0.2">
      <c r="A18" s="37"/>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66">
        <f>Summary!A13</f>
        <v>39398</v>
      </c>
      <c r="AH18" s="26">
        <f ca="1">OFFSET(Summary!$A13,0,('Residual Comparison'!$BU$5+1),1,1)</f>
        <v>2350</v>
      </c>
      <c r="AI18" s="26">
        <f ca="1">OFFSET(Summary!$A13,0,('Residual Comparison'!$BU$6+1),1,1)</f>
        <v>2350.4</v>
      </c>
      <c r="AJ18" s="67">
        <f t="shared" ca="1" si="0"/>
        <v>-0.40000000000009095</v>
      </c>
      <c r="AK18" s="50">
        <f t="shared" ca="1" si="1"/>
        <v>-1.7021276595748552E-4</v>
      </c>
      <c r="AL18" s="26">
        <f ca="1">OFFSET(Summary!$A13,0,('Residual Comparison'!$BU$7+1),1,1)</f>
        <v>0</v>
      </c>
      <c r="AM18" s="67">
        <f t="shared" ca="1" si="2"/>
        <v>0</v>
      </c>
      <c r="AN18" s="50">
        <f t="shared" ca="1" si="3"/>
        <v>0</v>
      </c>
      <c r="AO18" s="26">
        <f ca="1">OFFSET(Summary!$A13,0,('Residual Comparison'!$BU$8+1),1,1)</f>
        <v>2624</v>
      </c>
      <c r="AP18" s="67">
        <f t="shared" ca="1" si="4"/>
        <v>-274</v>
      </c>
      <c r="AQ18" s="50">
        <f t="shared" ca="1" si="5"/>
        <v>-0.11659574468085106</v>
      </c>
      <c r="AR18" s="26">
        <f ca="1">OFFSET(Summary!$A13,0,('Residual Comparison'!$BU$9+1),1,1)</f>
        <v>2338</v>
      </c>
      <c r="AS18" s="67">
        <f t="shared" ca="1" si="6"/>
        <v>12</v>
      </c>
      <c r="AT18" s="50">
        <f t="shared" ca="1" si="7"/>
        <v>5.106382978723404E-3</v>
      </c>
      <c r="AU18" s="26">
        <f ca="1">OFFSET(Summary!$A13,0,('Residual Comparison'!$BU$10+1),1,1)</f>
        <v>2055</v>
      </c>
      <c r="AV18" s="67">
        <f t="shared" ca="1" si="8"/>
        <v>295</v>
      </c>
      <c r="AW18" s="50">
        <f t="shared" ca="1" si="9"/>
        <v>0.12553191489361701</v>
      </c>
      <c r="AX18" s="9"/>
      <c r="AY18" s="16">
        <f ca="1">OFFSET(AG$6,(11+$BV$16),0,1,1)</f>
        <v>39656</v>
      </c>
      <c r="AZ18" s="53">
        <v>4900</v>
      </c>
      <c r="BA18" s="53">
        <v>100</v>
      </c>
      <c r="BB18" s="17">
        <f t="shared" ref="BB18:BQ18" ca="1" si="21">OFFSET(AH$6,(11+$BV$16),0,1,1)</f>
        <v>1797.5</v>
      </c>
      <c r="BC18" s="17">
        <f t="shared" ca="1" si="21"/>
        <v>2010.9</v>
      </c>
      <c r="BD18" s="17">
        <f t="shared" ca="1" si="21"/>
        <v>-213.40000000000009</v>
      </c>
      <c r="BE18" s="18">
        <f t="shared" ca="1" si="21"/>
        <v>-0.11872044506258697</v>
      </c>
      <c r="BF18" s="17">
        <f t="shared" ca="1" si="21"/>
        <v>0</v>
      </c>
      <c r="BG18" s="17">
        <f t="shared" ca="1" si="21"/>
        <v>0</v>
      </c>
      <c r="BH18" s="18">
        <f t="shared" ca="1" si="21"/>
        <v>0</v>
      </c>
      <c r="BI18" s="17">
        <f t="shared" ca="1" si="21"/>
        <v>1653.7</v>
      </c>
      <c r="BJ18" s="17">
        <f t="shared" ca="1" si="21"/>
        <v>143.79999999999995</v>
      </c>
      <c r="BK18" s="18">
        <f t="shared" ca="1" si="21"/>
        <v>7.9999999999999974E-2</v>
      </c>
      <c r="BL18" s="17">
        <f t="shared" ca="1" si="21"/>
        <v>1825.9</v>
      </c>
      <c r="BM18" s="17">
        <f t="shared" ca="1" si="21"/>
        <v>-28.400000000000091</v>
      </c>
      <c r="BN18" s="18">
        <f t="shared" ca="1" si="21"/>
        <v>-1.5799721835883223E-2</v>
      </c>
      <c r="BO18" s="17">
        <f t="shared" ca="1" si="21"/>
        <v>1962.1</v>
      </c>
      <c r="BP18" s="17">
        <f t="shared" ca="1" si="21"/>
        <v>-164.59999999999991</v>
      </c>
      <c r="BQ18" s="18">
        <f t="shared" ca="1" si="21"/>
        <v>-9.1571627260083402E-2</v>
      </c>
      <c r="BS18" s="25">
        <v>14</v>
      </c>
      <c r="BT18" s="26">
        <v>2003</v>
      </c>
      <c r="BU18" s="29"/>
      <c r="BV18" s="29"/>
      <c r="BW18" s="29"/>
      <c r="BX18" s="28"/>
    </row>
    <row r="19" spans="1:76" x14ac:dyDescent="0.2">
      <c r="A19" s="37"/>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66">
        <f>Summary!A14</f>
        <v>39399</v>
      </c>
      <c r="AH19" s="26">
        <f ca="1">OFFSET(Summary!$A14,0,('Residual Comparison'!$BU$5+1),1,1)</f>
        <v>2400</v>
      </c>
      <c r="AI19" s="26">
        <f ca="1">OFFSET(Summary!$A14,0,('Residual Comparison'!$BU$6+1),1,1)</f>
        <v>2316.4</v>
      </c>
      <c r="AJ19" s="67">
        <f t="shared" ca="1" si="0"/>
        <v>83.599999999999909</v>
      </c>
      <c r="AK19" s="50">
        <f t="shared" ca="1" si="1"/>
        <v>3.4833333333333293E-2</v>
      </c>
      <c r="AL19" s="26">
        <f ca="1">OFFSET(Summary!$A14,0,('Residual Comparison'!$BU$7+1),1,1)</f>
        <v>0</v>
      </c>
      <c r="AM19" s="67">
        <f t="shared" ca="1" si="2"/>
        <v>0</v>
      </c>
      <c r="AN19" s="50">
        <f t="shared" ca="1" si="3"/>
        <v>0</v>
      </c>
      <c r="AO19" s="26">
        <f ca="1">OFFSET(Summary!$A14,0,('Residual Comparison'!$BU$8+1),1,1)</f>
        <v>2556</v>
      </c>
      <c r="AP19" s="67">
        <f t="shared" ca="1" si="4"/>
        <v>-156</v>
      </c>
      <c r="AQ19" s="50">
        <f t="shared" ca="1" si="5"/>
        <v>-6.5000000000000002E-2</v>
      </c>
      <c r="AR19" s="26">
        <f ca="1">OFFSET(Summary!$A14,0,('Residual Comparison'!$BU$9+1),1,1)</f>
        <v>2336</v>
      </c>
      <c r="AS19" s="67">
        <f t="shared" ca="1" si="6"/>
        <v>64</v>
      </c>
      <c r="AT19" s="50">
        <f t="shared" ca="1" si="7"/>
        <v>2.6666666666666668E-2</v>
      </c>
      <c r="AU19" s="26">
        <f ca="1">OFFSET(Summary!$A14,0,('Residual Comparison'!$BU$10+1),1,1)</f>
        <v>2101</v>
      </c>
      <c r="AV19" s="67">
        <f t="shared" ca="1" si="8"/>
        <v>299</v>
      </c>
      <c r="AW19" s="50">
        <f t="shared" ca="1" si="9"/>
        <v>0.12458333333333334</v>
      </c>
      <c r="AX19" s="9"/>
      <c r="AY19" s="16">
        <f ca="1">OFFSET(AG$6,(12+$BV$16),0,1,1)</f>
        <v>39657</v>
      </c>
      <c r="AZ19" s="53">
        <v>4900</v>
      </c>
      <c r="BA19" s="53">
        <v>100</v>
      </c>
      <c r="BB19" s="17">
        <f t="shared" ref="BB19:BQ19" ca="1" si="22">OFFSET(AH$6,(12+$BV$16),0,1,1)</f>
        <v>1755.7</v>
      </c>
      <c r="BC19" s="17">
        <f t="shared" ca="1" si="22"/>
        <v>2049.4</v>
      </c>
      <c r="BD19" s="17">
        <f t="shared" ca="1" si="22"/>
        <v>-293.70000000000005</v>
      </c>
      <c r="BE19" s="18">
        <f t="shared" ca="1" si="22"/>
        <v>-0.16728370450532554</v>
      </c>
      <c r="BF19" s="17">
        <f t="shared" ca="1" si="22"/>
        <v>0</v>
      </c>
      <c r="BG19" s="17">
        <f t="shared" ca="1" si="22"/>
        <v>0</v>
      </c>
      <c r="BH19" s="18">
        <f t="shared" ca="1" si="22"/>
        <v>0</v>
      </c>
      <c r="BI19" s="17">
        <f t="shared" ca="1" si="22"/>
        <v>1624.3</v>
      </c>
      <c r="BJ19" s="17">
        <f t="shared" ca="1" si="22"/>
        <v>131.40000000000009</v>
      </c>
      <c r="BK19" s="18">
        <f t="shared" ca="1" si="22"/>
        <v>7.4841943384405127E-2</v>
      </c>
      <c r="BL19" s="17">
        <f t="shared" ca="1" si="22"/>
        <v>1800.6</v>
      </c>
      <c r="BM19" s="17">
        <f t="shared" ca="1" si="22"/>
        <v>-44.899999999999864</v>
      </c>
      <c r="BN19" s="18">
        <f t="shared" ca="1" si="22"/>
        <v>-2.5573845189952649E-2</v>
      </c>
      <c r="BO19" s="17">
        <f t="shared" ca="1" si="22"/>
        <v>1872.8</v>
      </c>
      <c r="BP19" s="17">
        <f t="shared" ca="1" si="22"/>
        <v>-117.09999999999991</v>
      </c>
      <c r="BQ19" s="18">
        <f t="shared" ca="1" si="22"/>
        <v>-6.6697043914108273E-2</v>
      </c>
      <c r="BS19" s="25">
        <v>15</v>
      </c>
      <c r="BT19" s="26">
        <v>2004</v>
      </c>
      <c r="BU19" s="29"/>
      <c r="BV19" s="29"/>
      <c r="BW19" s="29"/>
      <c r="BX19" s="28"/>
    </row>
    <row r="20" spans="1:76" x14ac:dyDescent="0.2">
      <c r="A20" s="37"/>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66">
        <f>Summary!A15</f>
        <v>39400</v>
      </c>
      <c r="AH20" s="26">
        <f ca="1">OFFSET(Summary!$A15,0,('Residual Comparison'!$BU$5+1),1,1)</f>
        <v>2380</v>
      </c>
      <c r="AI20" s="26">
        <f ca="1">OFFSET(Summary!$A15,0,('Residual Comparison'!$BU$6+1),1,1)</f>
        <v>2360.9</v>
      </c>
      <c r="AJ20" s="67">
        <f t="shared" ca="1" si="0"/>
        <v>19.099999999999909</v>
      </c>
      <c r="AK20" s="50">
        <f t="shared" ca="1" si="1"/>
        <v>8.0252100840335749E-3</v>
      </c>
      <c r="AL20" s="26">
        <f ca="1">OFFSET(Summary!$A15,0,('Residual Comparison'!$BU$7+1),1,1)</f>
        <v>0</v>
      </c>
      <c r="AM20" s="67">
        <f t="shared" ca="1" si="2"/>
        <v>0</v>
      </c>
      <c r="AN20" s="50">
        <f t="shared" ca="1" si="3"/>
        <v>0</v>
      </c>
      <c r="AO20" s="26">
        <f ca="1">OFFSET(Summary!$A15,0,('Residual Comparison'!$BU$8+1),1,1)</f>
        <v>2556</v>
      </c>
      <c r="AP20" s="67">
        <f t="shared" ca="1" si="4"/>
        <v>-176</v>
      </c>
      <c r="AQ20" s="50">
        <f t="shared" ca="1" si="5"/>
        <v>-7.3949579831932774E-2</v>
      </c>
      <c r="AR20" s="26">
        <f ca="1">OFFSET(Summary!$A15,0,('Residual Comparison'!$BU$9+1),1,1)</f>
        <v>2259</v>
      </c>
      <c r="AS20" s="67">
        <f t="shared" ca="1" si="6"/>
        <v>121</v>
      </c>
      <c r="AT20" s="50">
        <f t="shared" ca="1" si="7"/>
        <v>5.0840336134453781E-2</v>
      </c>
      <c r="AU20" s="26">
        <f ca="1">OFFSET(Summary!$A15,0,('Residual Comparison'!$BU$10+1),1,1)</f>
        <v>2207</v>
      </c>
      <c r="AV20" s="67">
        <f t="shared" ca="1" si="8"/>
        <v>173</v>
      </c>
      <c r="AW20" s="50">
        <f t="shared" ca="1" si="9"/>
        <v>7.2689075630252106E-2</v>
      </c>
      <c r="AX20" s="9"/>
      <c r="AY20" s="16">
        <f ca="1">OFFSET(AG$6,(13+$BV$16),0,1,1)</f>
        <v>39658</v>
      </c>
      <c r="AZ20" s="53">
        <v>4900</v>
      </c>
      <c r="BA20" s="53">
        <v>100</v>
      </c>
      <c r="BB20" s="17">
        <f t="shared" ref="BB20:BQ20" ca="1" si="23">OFFSET(AH$6,(13+$BV$16),0,1,1)</f>
        <v>1745.3</v>
      </c>
      <c r="BC20" s="17">
        <f t="shared" ca="1" si="23"/>
        <v>2006</v>
      </c>
      <c r="BD20" s="17">
        <f t="shared" ca="1" si="23"/>
        <v>-260.70000000000005</v>
      </c>
      <c r="BE20" s="18">
        <f t="shared" ca="1" si="23"/>
        <v>-0.14937260069902025</v>
      </c>
      <c r="BF20" s="17">
        <f t="shared" ca="1" si="23"/>
        <v>0</v>
      </c>
      <c r="BG20" s="17">
        <f t="shared" ca="1" si="23"/>
        <v>0</v>
      </c>
      <c r="BH20" s="18">
        <f t="shared" ca="1" si="23"/>
        <v>0</v>
      </c>
      <c r="BI20" s="17">
        <f t="shared" ca="1" si="23"/>
        <v>1686.8</v>
      </c>
      <c r="BJ20" s="17">
        <f t="shared" ca="1" si="23"/>
        <v>58.5</v>
      </c>
      <c r="BK20" s="18">
        <f t="shared" ca="1" si="23"/>
        <v>3.3518592792070132E-2</v>
      </c>
      <c r="BL20" s="17">
        <f t="shared" ca="1" si="23"/>
        <v>1862.6</v>
      </c>
      <c r="BM20" s="17">
        <f t="shared" ca="1" si="23"/>
        <v>-117.29999999999995</v>
      </c>
      <c r="BN20" s="18">
        <f t="shared" ca="1" si="23"/>
        <v>-6.7209075803586746E-2</v>
      </c>
      <c r="BO20" s="17">
        <f t="shared" ca="1" si="23"/>
        <v>2048.6</v>
      </c>
      <c r="BP20" s="17">
        <f t="shared" ca="1" si="23"/>
        <v>-303.29999999999995</v>
      </c>
      <c r="BQ20" s="18">
        <f t="shared" ca="1" si="23"/>
        <v>-0.17378101186042513</v>
      </c>
      <c r="BS20" s="25">
        <v>16</v>
      </c>
      <c r="BT20" s="26">
        <v>2005</v>
      </c>
      <c r="BU20" s="29"/>
      <c r="BV20" s="29"/>
      <c r="BW20" s="29"/>
      <c r="BX20" s="28"/>
    </row>
    <row r="21" spans="1:76" x14ac:dyDescent="0.2">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66">
        <f>Summary!A16</f>
        <v>39401</v>
      </c>
      <c r="AH21" s="26">
        <f ca="1">OFFSET(Summary!$A16,0,('Residual Comparison'!$BU$5+1),1,1)</f>
        <v>2364</v>
      </c>
      <c r="AI21" s="26">
        <f ca="1">OFFSET(Summary!$A16,0,('Residual Comparison'!$BU$6+1),1,1)</f>
        <v>2271.6</v>
      </c>
      <c r="AJ21" s="67">
        <f t="shared" ca="1" si="0"/>
        <v>92.400000000000091</v>
      </c>
      <c r="AK21" s="50">
        <f t="shared" ca="1" si="1"/>
        <v>3.9086294416243693E-2</v>
      </c>
      <c r="AL21" s="26">
        <f ca="1">OFFSET(Summary!$A16,0,('Residual Comparison'!$BU$7+1),1,1)</f>
        <v>0</v>
      </c>
      <c r="AM21" s="67">
        <f t="shared" ca="1" si="2"/>
        <v>0</v>
      </c>
      <c r="AN21" s="50">
        <f t="shared" ca="1" si="3"/>
        <v>0</v>
      </c>
      <c r="AO21" s="26">
        <f ca="1">OFFSET(Summary!$A16,0,('Residual Comparison'!$BU$8+1),1,1)</f>
        <v>2611</v>
      </c>
      <c r="AP21" s="67">
        <f t="shared" ca="1" si="4"/>
        <v>-247</v>
      </c>
      <c r="AQ21" s="50">
        <f t="shared" ca="1" si="5"/>
        <v>-0.1044839255499154</v>
      </c>
      <c r="AR21" s="26">
        <f ca="1">OFFSET(Summary!$A16,0,('Residual Comparison'!$BU$9+1),1,1)</f>
        <v>2296</v>
      </c>
      <c r="AS21" s="67">
        <f t="shared" ca="1" si="6"/>
        <v>68</v>
      </c>
      <c r="AT21" s="50">
        <f t="shared" ca="1" si="7"/>
        <v>2.8764805414551606E-2</v>
      </c>
      <c r="AU21" s="26">
        <f ca="1">OFFSET(Summary!$A16,0,('Residual Comparison'!$BU$10+1),1,1)</f>
        <v>2225</v>
      </c>
      <c r="AV21" s="67">
        <f t="shared" ca="1" si="8"/>
        <v>139</v>
      </c>
      <c r="AW21" s="50">
        <f t="shared" ca="1" si="9"/>
        <v>5.8798646362098139E-2</v>
      </c>
      <c r="AX21" s="9"/>
      <c r="AY21" s="16">
        <f ca="1">OFFSET(AG$6,(14+$BV$16),0,1,1)</f>
        <v>39659</v>
      </c>
      <c r="AZ21" s="53">
        <v>4900</v>
      </c>
      <c r="BA21" s="53">
        <v>100</v>
      </c>
      <c r="BB21" s="17">
        <f t="shared" ref="BB21:BQ21" ca="1" si="24">OFFSET(AH$6,(14+$BV$16),0,1,1)</f>
        <v>1815.7</v>
      </c>
      <c r="BC21" s="17">
        <f t="shared" ca="1" si="24"/>
        <v>2060.6999999999998</v>
      </c>
      <c r="BD21" s="17">
        <f t="shared" ca="1" si="24"/>
        <v>-244.99999999999977</v>
      </c>
      <c r="BE21" s="18">
        <f t="shared" ca="1" si="24"/>
        <v>-0.13493418516274702</v>
      </c>
      <c r="BF21" s="17">
        <f t="shared" ca="1" si="24"/>
        <v>0</v>
      </c>
      <c r="BG21" s="17">
        <f t="shared" ca="1" si="24"/>
        <v>0</v>
      </c>
      <c r="BH21" s="18">
        <f t="shared" ca="1" si="24"/>
        <v>0</v>
      </c>
      <c r="BI21" s="17">
        <f t="shared" ca="1" si="24"/>
        <v>1710.1</v>
      </c>
      <c r="BJ21" s="17">
        <f t="shared" ca="1" si="24"/>
        <v>105.60000000000014</v>
      </c>
      <c r="BK21" s="18">
        <f t="shared" ca="1" si="24"/>
        <v>5.8159387564024966E-2</v>
      </c>
      <c r="BL21" s="17">
        <f t="shared" ca="1" si="24"/>
        <v>1874</v>
      </c>
      <c r="BM21" s="17">
        <f t="shared" ca="1" si="24"/>
        <v>-58.299999999999955</v>
      </c>
      <c r="BN21" s="18">
        <f t="shared" ca="1" si="24"/>
        <v>-3.2108828550972052E-2</v>
      </c>
      <c r="BO21" s="17">
        <f t="shared" ca="1" si="24"/>
        <v>1924.4</v>
      </c>
      <c r="BP21" s="17">
        <f t="shared" ca="1" si="24"/>
        <v>-108.70000000000005</v>
      </c>
      <c r="BQ21" s="18">
        <f t="shared" ca="1" si="24"/>
        <v>-5.9866718070165803E-2</v>
      </c>
      <c r="BS21" s="25">
        <v>17</v>
      </c>
      <c r="BT21" s="26">
        <v>2006</v>
      </c>
      <c r="BU21" s="29"/>
      <c r="BV21" s="29"/>
      <c r="BW21" s="29"/>
      <c r="BX21" s="28"/>
    </row>
    <row r="22" spans="1:76" x14ac:dyDescent="0.2">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66">
        <f>Summary!A17</f>
        <v>39402</v>
      </c>
      <c r="AH22" s="26">
        <f ca="1">OFFSET(Summary!$A17,0,('Residual Comparison'!$BU$5+1),1,1)</f>
        <v>2340</v>
      </c>
      <c r="AI22" s="26">
        <f ca="1">OFFSET(Summary!$A17,0,('Residual Comparison'!$BU$6+1),1,1)</f>
        <v>2313</v>
      </c>
      <c r="AJ22" s="67">
        <f t="shared" ca="1" si="0"/>
        <v>27</v>
      </c>
      <c r="AK22" s="50">
        <f t="shared" ca="1" si="1"/>
        <v>1.1538461538461539E-2</v>
      </c>
      <c r="AL22" s="26">
        <f ca="1">OFFSET(Summary!$A17,0,('Residual Comparison'!$BU$7+1),1,1)</f>
        <v>0</v>
      </c>
      <c r="AM22" s="67">
        <f t="shared" ca="1" si="2"/>
        <v>0</v>
      </c>
      <c r="AN22" s="50">
        <f t="shared" ca="1" si="3"/>
        <v>0</v>
      </c>
      <c r="AO22" s="26">
        <f ca="1">OFFSET(Summary!$A17,0,('Residual Comparison'!$BU$8+1),1,1)</f>
        <v>2617</v>
      </c>
      <c r="AP22" s="67">
        <f t="shared" ca="1" si="4"/>
        <v>-277</v>
      </c>
      <c r="AQ22" s="50">
        <f t="shared" ca="1" si="5"/>
        <v>-0.11837606837606837</v>
      </c>
      <c r="AR22" s="26">
        <f ca="1">OFFSET(Summary!$A17,0,('Residual Comparison'!$BU$9+1),1,1)</f>
        <v>2286</v>
      </c>
      <c r="AS22" s="67">
        <f t="shared" ca="1" si="6"/>
        <v>54</v>
      </c>
      <c r="AT22" s="50">
        <f t="shared" ca="1" si="7"/>
        <v>2.3076923076923078E-2</v>
      </c>
      <c r="AU22" s="26">
        <f ca="1">OFFSET(Summary!$A17,0,('Residual Comparison'!$BU$10+1),1,1)</f>
        <v>2216</v>
      </c>
      <c r="AV22" s="67">
        <f t="shared" ca="1" si="8"/>
        <v>124</v>
      </c>
      <c r="AW22" s="50">
        <f t="shared" ca="1" si="9"/>
        <v>5.2991452991452991E-2</v>
      </c>
      <c r="AX22" s="9"/>
      <c r="AY22" s="16">
        <f ca="1">OFFSET(AG$6,(15+$BV$16),0,1,1)</f>
        <v>39660</v>
      </c>
      <c r="AZ22" s="53">
        <v>4900</v>
      </c>
      <c r="BA22" s="53">
        <v>100</v>
      </c>
      <c r="BB22" s="17">
        <f t="shared" ref="BB22:BQ22" ca="1" si="25">OFFSET(AH$6,(15+$BV$16),0,1,1)</f>
        <v>1875.3</v>
      </c>
      <c r="BC22" s="17">
        <f t="shared" ca="1" si="25"/>
        <v>2079.9</v>
      </c>
      <c r="BD22" s="17">
        <f t="shared" ca="1" si="25"/>
        <v>-204.60000000000014</v>
      </c>
      <c r="BE22" s="18">
        <f t="shared" ca="1" si="25"/>
        <v>-0.10910254359302519</v>
      </c>
      <c r="BF22" s="17">
        <f t="shared" ca="1" si="25"/>
        <v>0</v>
      </c>
      <c r="BG22" s="17">
        <f t="shared" ca="1" si="25"/>
        <v>0</v>
      </c>
      <c r="BH22" s="18">
        <f t="shared" ca="1" si="25"/>
        <v>0</v>
      </c>
      <c r="BI22" s="17">
        <f t="shared" ca="1" si="25"/>
        <v>1756.1</v>
      </c>
      <c r="BJ22" s="17">
        <f t="shared" ca="1" si="25"/>
        <v>119.20000000000005</v>
      </c>
      <c r="BK22" s="18">
        <f t="shared" ca="1" si="25"/>
        <v>6.3563163227217001E-2</v>
      </c>
      <c r="BL22" s="17">
        <f t="shared" ca="1" si="25"/>
        <v>1921.4</v>
      </c>
      <c r="BM22" s="17">
        <f t="shared" ca="1" si="25"/>
        <v>-46.100000000000136</v>
      </c>
      <c r="BN22" s="18">
        <f t="shared" ca="1" si="25"/>
        <v>-2.4582733429318049E-2</v>
      </c>
      <c r="BO22" s="17">
        <f t="shared" ca="1" si="25"/>
        <v>1922</v>
      </c>
      <c r="BP22" s="17">
        <f t="shared" ca="1" si="25"/>
        <v>-46.700000000000045</v>
      </c>
      <c r="BQ22" s="18">
        <f t="shared" ca="1" si="25"/>
        <v>-2.4902682237508689E-2</v>
      </c>
      <c r="BS22" s="25">
        <v>18</v>
      </c>
      <c r="BT22" s="26">
        <v>2007</v>
      </c>
      <c r="BU22" s="29"/>
      <c r="BV22" s="29"/>
      <c r="BW22" s="29"/>
      <c r="BX22" s="28"/>
    </row>
    <row r="23" spans="1:76" ht="18.75" thickBot="1" x14ac:dyDescent="0.3">
      <c r="A23" s="37"/>
      <c r="B23" s="40"/>
      <c r="C23" s="41" t="s">
        <v>34</v>
      </c>
      <c r="D23" s="34" t="str">
        <f>"CY: "&amp;BV6</f>
        <v>CY: 2016</v>
      </c>
      <c r="E23" s="42" t="str">
        <f>"BM1: "&amp;BV7</f>
        <v>BM1: None</v>
      </c>
      <c r="F23" s="42" t="str">
        <f>"BM2: "&amp;BV8</f>
        <v>BM2: 2003</v>
      </c>
      <c r="G23" s="42" t="str">
        <f>"BM3: "&amp;BV9</f>
        <v>BM3: 2004</v>
      </c>
      <c r="H23" s="42" t="str">
        <f>"BM4: "&amp;BV10</f>
        <v>BM4: 2010</v>
      </c>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66">
        <f>Summary!A18</f>
        <v>39403</v>
      </c>
      <c r="AH23" s="26">
        <f ca="1">OFFSET(Summary!$A18,0,('Residual Comparison'!$BU$5+1),1,1)</f>
        <v>2252</v>
      </c>
      <c r="AI23" s="26">
        <f ca="1">OFFSET(Summary!$A18,0,('Residual Comparison'!$BU$6+1),1,1)</f>
        <v>2319</v>
      </c>
      <c r="AJ23" s="67">
        <f t="shared" ca="1" si="0"/>
        <v>-67</v>
      </c>
      <c r="AK23" s="50">
        <f t="shared" ca="1" si="1"/>
        <v>-2.9751332149200709E-2</v>
      </c>
      <c r="AL23" s="26">
        <f ca="1">OFFSET(Summary!$A18,0,('Residual Comparison'!$BU$7+1),1,1)</f>
        <v>0</v>
      </c>
      <c r="AM23" s="67">
        <f t="shared" ca="1" si="2"/>
        <v>0</v>
      </c>
      <c r="AN23" s="50">
        <f t="shared" ca="1" si="3"/>
        <v>0</v>
      </c>
      <c r="AO23" s="26">
        <f ca="1">OFFSET(Summary!$A18,0,('Residual Comparison'!$BU$8+1),1,1)</f>
        <v>2580</v>
      </c>
      <c r="AP23" s="67">
        <f t="shared" ca="1" si="4"/>
        <v>-328</v>
      </c>
      <c r="AQ23" s="50">
        <f t="shared" ca="1" si="5"/>
        <v>-0.14564831261101244</v>
      </c>
      <c r="AR23" s="26">
        <f ca="1">OFFSET(Summary!$A18,0,('Residual Comparison'!$BU$9+1),1,1)</f>
        <v>2295</v>
      </c>
      <c r="AS23" s="67">
        <f t="shared" ca="1" si="6"/>
        <v>-43</v>
      </c>
      <c r="AT23" s="50">
        <f t="shared" ca="1" si="7"/>
        <v>-1.9094138543516874E-2</v>
      </c>
      <c r="AU23" s="26">
        <f ca="1">OFFSET(Summary!$A18,0,('Residual Comparison'!$BU$10+1),1,1)</f>
        <v>2194</v>
      </c>
      <c r="AV23" s="67">
        <f t="shared" ca="1" si="8"/>
        <v>58</v>
      </c>
      <c r="AW23" s="50">
        <f t="shared" ca="1" si="9"/>
        <v>2.5754884547069271E-2</v>
      </c>
      <c r="AX23" s="9"/>
      <c r="AY23" s="16">
        <f ca="1">OFFSET(AG$6,(16+$BV$16),0,1,1)</f>
        <v>39661</v>
      </c>
      <c r="AZ23" s="53">
        <v>4900</v>
      </c>
      <c r="BA23" s="53">
        <v>100</v>
      </c>
      <c r="BB23" s="17">
        <f t="shared" ref="BB23:BQ23" ca="1" si="26">OFFSET(AH$6,(16+$BV$16),0,1,1)</f>
        <v>1879.5</v>
      </c>
      <c r="BC23" s="17">
        <f t="shared" ca="1" si="26"/>
        <v>2028.5</v>
      </c>
      <c r="BD23" s="17">
        <f t="shared" ca="1" si="26"/>
        <v>-149</v>
      </c>
      <c r="BE23" s="18">
        <f t="shared" ca="1" si="26"/>
        <v>-7.9276403298749673E-2</v>
      </c>
      <c r="BF23" s="17">
        <f t="shared" ca="1" si="26"/>
        <v>0</v>
      </c>
      <c r="BG23" s="17">
        <f t="shared" ca="1" si="26"/>
        <v>0</v>
      </c>
      <c r="BH23" s="18">
        <f t="shared" ca="1" si="26"/>
        <v>0</v>
      </c>
      <c r="BI23" s="17">
        <f t="shared" ca="1" si="26"/>
        <v>1726.8</v>
      </c>
      <c r="BJ23" s="17">
        <f t="shared" ca="1" si="26"/>
        <v>152.70000000000005</v>
      </c>
      <c r="BK23" s="18">
        <f t="shared" ca="1" si="26"/>
        <v>8.1245011971268974E-2</v>
      </c>
      <c r="BL23" s="17">
        <f t="shared" ca="1" si="26"/>
        <v>1995.8</v>
      </c>
      <c r="BM23" s="17">
        <f t="shared" ca="1" si="26"/>
        <v>-116.29999999999995</v>
      </c>
      <c r="BN23" s="18">
        <f t="shared" ca="1" si="26"/>
        <v>-6.1878159084862973E-2</v>
      </c>
      <c r="BO23" s="17">
        <f t="shared" ca="1" si="26"/>
        <v>1918.6</v>
      </c>
      <c r="BP23" s="17">
        <f t="shared" ca="1" si="26"/>
        <v>-39.099999999999909</v>
      </c>
      <c r="BQ23" s="18">
        <f t="shared" ca="1" si="26"/>
        <v>-2.0803405160947013E-2</v>
      </c>
      <c r="BS23" s="25">
        <v>19</v>
      </c>
      <c r="BT23" s="26">
        <v>2008</v>
      </c>
      <c r="BU23" s="29"/>
      <c r="BV23" s="29"/>
      <c r="BW23" s="29"/>
      <c r="BX23" s="28"/>
    </row>
    <row r="24" spans="1:76" ht="18.75" thickTop="1" x14ac:dyDescent="0.25">
      <c r="A24" s="37"/>
      <c r="B24" s="37"/>
      <c r="C24" s="43" t="s">
        <v>33</v>
      </c>
      <c r="D24" s="35">
        <f ca="1">AK372</f>
        <v>-2.9929249207964463E-2</v>
      </c>
      <c r="E24" s="44">
        <f ca="1">AN372</f>
        <v>0</v>
      </c>
      <c r="F24" s="44">
        <f ca="1">AQ372</f>
        <v>-9.3913963854097379E-2</v>
      </c>
      <c r="G24" s="44">
        <f ca="1">AT372</f>
        <v>-6.6003276385393314E-2</v>
      </c>
      <c r="H24" s="44">
        <f ca="1">AW372</f>
        <v>-9.1520510389922372E-2</v>
      </c>
      <c r="I24" s="37"/>
      <c r="J24" s="37"/>
      <c r="K24" s="37"/>
      <c r="L24" s="37"/>
      <c r="M24" s="37"/>
      <c r="N24" s="37"/>
      <c r="O24" s="37"/>
      <c r="P24" s="37"/>
      <c r="Q24" s="37"/>
      <c r="R24" s="37"/>
      <c r="S24" s="37"/>
      <c r="T24" s="80" t="s">
        <v>20</v>
      </c>
      <c r="U24" s="80"/>
      <c r="V24" s="80"/>
      <c r="W24" s="80"/>
      <c r="X24" s="80"/>
      <c r="Y24" s="80"/>
      <c r="Z24" s="80"/>
      <c r="AA24" s="80"/>
      <c r="AB24" s="80"/>
      <c r="AC24" s="37"/>
      <c r="AD24" s="37"/>
      <c r="AE24" s="37"/>
      <c r="AF24" s="37"/>
      <c r="AG24" s="66">
        <f>Summary!A19</f>
        <v>39404</v>
      </c>
      <c r="AH24" s="26">
        <f ca="1">OFFSET(Summary!$A19,0,('Residual Comparison'!$BU$5+1),1,1)</f>
        <v>2199</v>
      </c>
      <c r="AI24" s="26">
        <f ca="1">OFFSET(Summary!$A19,0,('Residual Comparison'!$BU$6+1),1,1)</f>
        <v>2277</v>
      </c>
      <c r="AJ24" s="67">
        <f t="shared" ca="1" si="0"/>
        <v>-78</v>
      </c>
      <c r="AK24" s="50">
        <f t="shared" ca="1" si="1"/>
        <v>-3.5470668485675309E-2</v>
      </c>
      <c r="AL24" s="26">
        <f ca="1">OFFSET(Summary!$A19,0,('Residual Comparison'!$BU$7+1),1,1)</f>
        <v>0</v>
      </c>
      <c r="AM24" s="67">
        <f t="shared" ca="1" si="2"/>
        <v>0</v>
      </c>
      <c r="AN24" s="50">
        <f t="shared" ca="1" si="3"/>
        <v>0</v>
      </c>
      <c r="AO24" s="26">
        <f ca="1">OFFSET(Summary!$A19,0,('Residual Comparison'!$BU$8+1),1,1)</f>
        <v>2519</v>
      </c>
      <c r="AP24" s="67">
        <f t="shared" ca="1" si="4"/>
        <v>-320</v>
      </c>
      <c r="AQ24" s="50">
        <f t="shared" ca="1" si="5"/>
        <v>-0.14552069122328332</v>
      </c>
      <c r="AR24" s="26">
        <f ca="1">OFFSET(Summary!$A19,0,('Residual Comparison'!$BU$9+1),1,1)</f>
        <v>2335</v>
      </c>
      <c r="AS24" s="67">
        <f t="shared" ca="1" si="6"/>
        <v>-136</v>
      </c>
      <c r="AT24" s="50">
        <f t="shared" ca="1" si="7"/>
        <v>-6.1846293769895408E-2</v>
      </c>
      <c r="AU24" s="26">
        <f ca="1">OFFSET(Summary!$A19,0,('Residual Comparison'!$BU$10+1),1,1)</f>
        <v>2115</v>
      </c>
      <c r="AV24" s="67">
        <f t="shared" ca="1" si="8"/>
        <v>84</v>
      </c>
      <c r="AW24" s="50">
        <f t="shared" ca="1" si="9"/>
        <v>3.8199181446111868E-2</v>
      </c>
      <c r="AX24" s="9"/>
      <c r="AY24" s="16">
        <f ca="1">OFFSET(AG$6,(17+$BV$16),0,1,1)</f>
        <v>39662</v>
      </c>
      <c r="AZ24" s="53">
        <v>4900</v>
      </c>
      <c r="BA24" s="53">
        <v>100</v>
      </c>
      <c r="BB24" s="17">
        <f t="shared" ref="BB24:BQ24" ca="1" si="27">OFFSET(AH$6,(17+$BV$16),0,1,1)</f>
        <v>2070.3999999999996</v>
      </c>
      <c r="BC24" s="17">
        <f t="shared" ca="1" si="27"/>
        <v>2022.9</v>
      </c>
      <c r="BD24" s="17">
        <f t="shared" ca="1" si="27"/>
        <v>47.499999999999545</v>
      </c>
      <c r="BE24" s="18">
        <f t="shared" ca="1" si="27"/>
        <v>2.2942426584234715E-2</v>
      </c>
      <c r="BF24" s="17">
        <f t="shared" ca="1" si="27"/>
        <v>0</v>
      </c>
      <c r="BG24" s="17">
        <f t="shared" ca="1" si="27"/>
        <v>0</v>
      </c>
      <c r="BH24" s="18">
        <f t="shared" ca="1" si="27"/>
        <v>0</v>
      </c>
      <c r="BI24" s="17">
        <f t="shared" ca="1" si="27"/>
        <v>1727</v>
      </c>
      <c r="BJ24" s="17">
        <f t="shared" ca="1" si="27"/>
        <v>343.39999999999964</v>
      </c>
      <c r="BK24" s="18">
        <f t="shared" ca="1" si="27"/>
        <v>0.16586166924265827</v>
      </c>
      <c r="BL24" s="17">
        <f t="shared" ca="1" si="27"/>
        <v>1963.8</v>
      </c>
      <c r="BM24" s="17">
        <f t="shared" ca="1" si="27"/>
        <v>106.59999999999968</v>
      </c>
      <c r="BN24" s="18">
        <f t="shared" ca="1" si="27"/>
        <v>5.1487635239567085E-2</v>
      </c>
      <c r="BO24" s="17">
        <f t="shared" ca="1" si="27"/>
        <v>2002.2</v>
      </c>
      <c r="BP24" s="17">
        <f t="shared" ca="1" si="27"/>
        <v>68.199999999999591</v>
      </c>
      <c r="BQ24" s="18">
        <f t="shared" ca="1" si="27"/>
        <v>3.2940494590417119E-2</v>
      </c>
      <c r="BS24" s="25">
        <v>20</v>
      </c>
      <c r="BT24" s="26">
        <v>2009</v>
      </c>
      <c r="BU24" s="29"/>
      <c r="BV24" s="29"/>
      <c r="BW24" s="29"/>
      <c r="BX24" s="28"/>
    </row>
    <row r="25" spans="1:76" ht="18" x14ac:dyDescent="0.25">
      <c r="A25" s="37"/>
      <c r="B25" s="45"/>
      <c r="C25" s="58" t="s">
        <v>32</v>
      </c>
      <c r="D25" s="36">
        <f ca="1">BE38</f>
        <v>-2.0615257553561143E-3</v>
      </c>
      <c r="E25" s="46">
        <f ca="1">BH38</f>
        <v>0</v>
      </c>
      <c r="F25" s="46">
        <f ca="1">BK38</f>
        <v>4.548110831622184E-2</v>
      </c>
      <c r="G25" s="46">
        <f ca="1">BN38</f>
        <v>-5.8489296804620214E-2</v>
      </c>
      <c r="H25" s="46">
        <f ca="1">BQ38</f>
        <v>-2.1625311848128055E-2</v>
      </c>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66">
        <f>Summary!A20</f>
        <v>39405</v>
      </c>
      <c r="AH25" s="26">
        <f ca="1">OFFSET(Summary!$A20,0,('Residual Comparison'!$BU$5+1),1,1)</f>
        <v>2230</v>
      </c>
      <c r="AI25" s="26">
        <f ca="1">OFFSET(Summary!$A20,0,('Residual Comparison'!$BU$6+1),1,1)</f>
        <v>2193</v>
      </c>
      <c r="AJ25" s="67">
        <f t="shared" ca="1" si="0"/>
        <v>37</v>
      </c>
      <c r="AK25" s="50">
        <f t="shared" ca="1" si="1"/>
        <v>1.6591928251121078E-2</v>
      </c>
      <c r="AL25" s="26">
        <f ca="1">OFFSET(Summary!$A20,0,('Residual Comparison'!$BU$7+1),1,1)</f>
        <v>0</v>
      </c>
      <c r="AM25" s="67">
        <f t="shared" ca="1" si="2"/>
        <v>0</v>
      </c>
      <c r="AN25" s="50">
        <f t="shared" ca="1" si="3"/>
        <v>0</v>
      </c>
      <c r="AO25" s="26">
        <f ca="1">OFFSET(Summary!$A20,0,('Residual Comparison'!$BU$8+1),1,1)</f>
        <v>2543</v>
      </c>
      <c r="AP25" s="67">
        <f t="shared" ca="1" si="4"/>
        <v>-313</v>
      </c>
      <c r="AQ25" s="50">
        <f t="shared" ca="1" si="5"/>
        <v>-0.14035874439461885</v>
      </c>
      <c r="AR25" s="26">
        <f ca="1">OFFSET(Summary!$A20,0,('Residual Comparison'!$BU$9+1),1,1)</f>
        <v>2342</v>
      </c>
      <c r="AS25" s="67">
        <f t="shared" ca="1" si="6"/>
        <v>-112</v>
      </c>
      <c r="AT25" s="50">
        <f t="shared" ca="1" si="7"/>
        <v>-5.0224215246636769E-2</v>
      </c>
      <c r="AU25" s="26">
        <f ca="1">OFFSET(Summary!$A20,0,('Residual Comparison'!$BU$10+1),1,1)</f>
        <v>2058</v>
      </c>
      <c r="AV25" s="67">
        <f t="shared" ca="1" si="8"/>
        <v>172</v>
      </c>
      <c r="AW25" s="50">
        <f t="shared" ca="1" si="9"/>
        <v>7.7130044843049334E-2</v>
      </c>
      <c r="AX25" s="9"/>
      <c r="AY25" s="16">
        <f ca="1">OFFSET(AG$6,(18+$BV$16),0,1,1)</f>
        <v>39663</v>
      </c>
      <c r="AZ25" s="53">
        <v>4900</v>
      </c>
      <c r="BA25" s="53">
        <v>100</v>
      </c>
      <c r="BB25" s="17">
        <f t="shared" ref="BB25:BQ25" ca="1" si="28">OFFSET(AH$6,(18+$BV$16),0,1,1)</f>
        <v>2167.3000000000002</v>
      </c>
      <c r="BC25" s="17">
        <f t="shared" ca="1" si="28"/>
        <v>2033.9</v>
      </c>
      <c r="BD25" s="17">
        <f t="shared" ca="1" si="28"/>
        <v>133.40000000000009</v>
      </c>
      <c r="BE25" s="18">
        <f t="shared" ca="1" si="28"/>
        <v>6.1551238868638433E-2</v>
      </c>
      <c r="BF25" s="17">
        <f t="shared" ca="1" si="28"/>
        <v>0</v>
      </c>
      <c r="BG25" s="17">
        <f t="shared" ca="1" si="28"/>
        <v>0</v>
      </c>
      <c r="BH25" s="18">
        <f t="shared" ca="1" si="28"/>
        <v>0</v>
      </c>
      <c r="BI25" s="17">
        <f t="shared" ca="1" si="28"/>
        <v>1781.3999999999999</v>
      </c>
      <c r="BJ25" s="17">
        <f t="shared" ca="1" si="28"/>
        <v>385.90000000000032</v>
      </c>
      <c r="BK25" s="18">
        <f t="shared" ca="1" si="28"/>
        <v>0.17805564527292037</v>
      </c>
      <c r="BL25" s="17">
        <f t="shared" ca="1" si="28"/>
        <v>2056.8000000000002</v>
      </c>
      <c r="BM25" s="17">
        <f t="shared" ca="1" si="28"/>
        <v>110.5</v>
      </c>
      <c r="BN25" s="18">
        <f t="shared" ca="1" si="28"/>
        <v>5.0985096664052043E-2</v>
      </c>
      <c r="BO25" s="17">
        <f t="shared" ca="1" si="28"/>
        <v>2078.1999999999998</v>
      </c>
      <c r="BP25" s="17">
        <f t="shared" ca="1" si="28"/>
        <v>89.100000000000364</v>
      </c>
      <c r="BQ25" s="18">
        <f t="shared" ca="1" si="28"/>
        <v>4.1111059844045748E-2</v>
      </c>
      <c r="BS25" s="25">
        <v>21</v>
      </c>
      <c r="BT25" s="26">
        <v>2010</v>
      </c>
      <c r="BU25" s="29"/>
      <c r="BV25" s="29"/>
      <c r="BW25" s="29"/>
      <c r="BX25" s="28"/>
    </row>
    <row r="26" spans="1:76" ht="18" x14ac:dyDescent="0.25">
      <c r="A26" s="37"/>
      <c r="B26" s="81"/>
      <c r="C26" s="82" t="s">
        <v>39</v>
      </c>
      <c r="D26" s="83">
        <f ca="1">BE39</f>
        <v>-4.2591485658294723E-2</v>
      </c>
      <c r="E26" s="84">
        <f ca="1">BH39</f>
        <v>0</v>
      </c>
      <c r="F26" s="84">
        <f ca="1">BK39</f>
        <v>-0.22702262054579456</v>
      </c>
      <c r="G26" s="84">
        <f ca="1">BN39</f>
        <v>-0.27484360925682599</v>
      </c>
      <c r="H26" s="84">
        <f ca="1">BQ39</f>
        <v>-0.19609456190015995</v>
      </c>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66">
        <f>Summary!A21</f>
        <v>39406</v>
      </c>
      <c r="AH26" s="26">
        <f ca="1">OFFSET(Summary!$A21,0,('Residual Comparison'!$BU$5+1),1,1)</f>
        <v>2273</v>
      </c>
      <c r="AI26" s="26">
        <f ca="1">OFFSET(Summary!$A21,0,('Residual Comparison'!$BU$6+1),1,1)</f>
        <v>2203</v>
      </c>
      <c r="AJ26" s="67">
        <f t="shared" ca="1" si="0"/>
        <v>70</v>
      </c>
      <c r="AK26" s="50">
        <f t="shared" ca="1" si="1"/>
        <v>3.0796304443466784E-2</v>
      </c>
      <c r="AL26" s="26">
        <f ca="1">OFFSET(Summary!$A21,0,('Residual Comparison'!$BU$7+1),1,1)</f>
        <v>0</v>
      </c>
      <c r="AM26" s="67">
        <f t="shared" ca="1" si="2"/>
        <v>0</v>
      </c>
      <c r="AN26" s="50">
        <f t="shared" ca="1" si="3"/>
        <v>0</v>
      </c>
      <c r="AO26" s="26">
        <f ca="1">OFFSET(Summary!$A21,0,('Residual Comparison'!$BU$8+1),1,1)</f>
        <v>2591</v>
      </c>
      <c r="AP26" s="67">
        <f t="shared" ca="1" si="4"/>
        <v>-318</v>
      </c>
      <c r="AQ26" s="50">
        <f t="shared" ca="1" si="5"/>
        <v>-0.13990321161460625</v>
      </c>
      <c r="AR26" s="26">
        <f ca="1">OFFSET(Summary!$A21,0,('Residual Comparison'!$BU$9+1),1,1)</f>
        <v>2297</v>
      </c>
      <c r="AS26" s="67">
        <f t="shared" ca="1" si="6"/>
        <v>-24</v>
      </c>
      <c r="AT26" s="50">
        <f t="shared" ca="1" si="7"/>
        <v>-1.0558732952045754E-2</v>
      </c>
      <c r="AU26" s="26">
        <f ca="1">OFFSET(Summary!$A21,0,('Residual Comparison'!$BU$10+1),1,1)</f>
        <v>2060</v>
      </c>
      <c r="AV26" s="67">
        <f t="shared" ca="1" si="8"/>
        <v>213</v>
      </c>
      <c r="AW26" s="50">
        <f t="shared" ca="1" si="9"/>
        <v>9.3708754949406073E-2</v>
      </c>
      <c r="AX26" s="9"/>
      <c r="AY26" s="16">
        <f ca="1">OFFSET(AG$6,(19+$BV$16),0,1,1)</f>
        <v>39664</v>
      </c>
      <c r="AZ26" s="53">
        <v>4900</v>
      </c>
      <c r="BA26" s="53">
        <v>100</v>
      </c>
      <c r="BB26" s="17">
        <f t="shared" ref="BB26:BQ26" ca="1" si="29">OFFSET(AH$6,(19+$BV$16),0,1,1)</f>
        <v>2101.1</v>
      </c>
      <c r="BC26" s="17">
        <f t="shared" ca="1" si="29"/>
        <v>1975.4</v>
      </c>
      <c r="BD26" s="17">
        <f t="shared" ca="1" si="29"/>
        <v>125.69999999999982</v>
      </c>
      <c r="BE26" s="18">
        <f t="shared" ca="1" si="29"/>
        <v>5.9825805530436357E-2</v>
      </c>
      <c r="BF26" s="17">
        <f t="shared" ca="1" si="29"/>
        <v>0</v>
      </c>
      <c r="BG26" s="17">
        <f t="shared" ca="1" si="29"/>
        <v>0</v>
      </c>
      <c r="BH26" s="18">
        <f t="shared" ca="1" si="29"/>
        <v>0</v>
      </c>
      <c r="BI26" s="17">
        <f t="shared" ca="1" si="29"/>
        <v>2013.3</v>
      </c>
      <c r="BJ26" s="17">
        <f t="shared" ca="1" si="29"/>
        <v>87.799999999999955</v>
      </c>
      <c r="BK26" s="18">
        <f t="shared" ca="1" si="29"/>
        <v>4.1787635048308007E-2</v>
      </c>
      <c r="BL26" s="17">
        <f t="shared" ca="1" si="29"/>
        <v>2097</v>
      </c>
      <c r="BM26" s="17">
        <f t="shared" ca="1" si="29"/>
        <v>4.0999999999999091</v>
      </c>
      <c r="BN26" s="18">
        <f t="shared" ca="1" si="29"/>
        <v>1.9513588120507873E-3</v>
      </c>
      <c r="BO26" s="17">
        <f t="shared" ca="1" si="29"/>
        <v>2060.6999999999998</v>
      </c>
      <c r="BP26" s="17">
        <f t="shared" ca="1" si="29"/>
        <v>40.400000000000091</v>
      </c>
      <c r="BQ26" s="18">
        <f t="shared" ca="1" si="29"/>
        <v>1.9228023416305789E-2</v>
      </c>
      <c r="BS26" s="25">
        <v>22</v>
      </c>
      <c r="BT26" s="26">
        <v>2011</v>
      </c>
      <c r="BU26" s="29"/>
      <c r="BV26" s="29"/>
      <c r="BW26" s="29"/>
      <c r="BX26" s="28"/>
    </row>
    <row r="27" spans="1:76" x14ac:dyDescent="0.2">
      <c r="A27" s="37"/>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66">
        <f>Summary!A22</f>
        <v>39407</v>
      </c>
      <c r="AH27" s="26">
        <f ca="1">OFFSET(Summary!$A22,0,('Residual Comparison'!$BU$5+1),1,1)</f>
        <v>2301</v>
      </c>
      <c r="AI27" s="26">
        <f ca="1">OFFSET(Summary!$A22,0,('Residual Comparison'!$BU$6+1),1,1)</f>
        <v>2236</v>
      </c>
      <c r="AJ27" s="67">
        <f t="shared" ca="1" si="0"/>
        <v>65</v>
      </c>
      <c r="AK27" s="50">
        <f t="shared" ca="1" si="1"/>
        <v>2.8248587570621469E-2</v>
      </c>
      <c r="AL27" s="26">
        <f ca="1">OFFSET(Summary!$A22,0,('Residual Comparison'!$BU$7+1),1,1)</f>
        <v>0</v>
      </c>
      <c r="AM27" s="67">
        <f t="shared" ca="1" si="2"/>
        <v>0</v>
      </c>
      <c r="AN27" s="50">
        <f t="shared" ca="1" si="3"/>
        <v>0</v>
      </c>
      <c r="AO27" s="26">
        <f ca="1">OFFSET(Summary!$A22,0,('Residual Comparison'!$BU$8+1),1,1)</f>
        <v>2631</v>
      </c>
      <c r="AP27" s="67">
        <f t="shared" ca="1" si="4"/>
        <v>-330</v>
      </c>
      <c r="AQ27" s="50">
        <f t="shared" ca="1" si="5"/>
        <v>-0.14341590612777053</v>
      </c>
      <c r="AR27" s="26">
        <f ca="1">OFFSET(Summary!$A22,0,('Residual Comparison'!$BU$9+1),1,1)</f>
        <v>2265.6999999999998</v>
      </c>
      <c r="AS27" s="67">
        <f t="shared" ca="1" si="6"/>
        <v>35.300000000000182</v>
      </c>
      <c r="AT27" s="50">
        <f t="shared" ca="1" si="7"/>
        <v>1.53411560191222E-2</v>
      </c>
      <c r="AU27" s="26">
        <f ca="1">OFFSET(Summary!$A22,0,('Residual Comparison'!$BU$10+1),1,1)</f>
        <v>2033</v>
      </c>
      <c r="AV27" s="67">
        <f t="shared" ca="1" si="8"/>
        <v>268</v>
      </c>
      <c r="AW27" s="50">
        <f t="shared" ca="1" si="9"/>
        <v>0.11647109952194698</v>
      </c>
      <c r="AX27" s="9"/>
      <c r="AY27" s="16">
        <f ca="1">OFFSET(AG$6,(20+$BV$16),0,1,1)</f>
        <v>39665</v>
      </c>
      <c r="AZ27" s="53">
        <v>4900</v>
      </c>
      <c r="BA27" s="53">
        <v>100</v>
      </c>
      <c r="BB27" s="17">
        <f t="shared" ref="BB27:BQ27" ca="1" si="30">OFFSET(AH$6,(20+$BV$16),0,1,1)</f>
        <v>2064.4</v>
      </c>
      <c r="BC27" s="17">
        <f t="shared" ca="1" si="30"/>
        <v>2043.1</v>
      </c>
      <c r="BD27" s="17">
        <f t="shared" ca="1" si="30"/>
        <v>21.300000000000182</v>
      </c>
      <c r="BE27" s="18">
        <f t="shared" ca="1" si="30"/>
        <v>1.0317767874443025E-2</v>
      </c>
      <c r="BF27" s="17">
        <f t="shared" ca="1" si="30"/>
        <v>0</v>
      </c>
      <c r="BG27" s="17">
        <f t="shared" ca="1" si="30"/>
        <v>0</v>
      </c>
      <c r="BH27" s="18">
        <f t="shared" ca="1" si="30"/>
        <v>0</v>
      </c>
      <c r="BI27" s="17">
        <f t="shared" ca="1" si="30"/>
        <v>1848.5</v>
      </c>
      <c r="BJ27" s="17">
        <f t="shared" ca="1" si="30"/>
        <v>215.90000000000009</v>
      </c>
      <c r="BK27" s="18">
        <f t="shared" ca="1" si="30"/>
        <v>0.10458244526254606</v>
      </c>
      <c r="BL27" s="17">
        <f t="shared" ca="1" si="30"/>
        <v>2068</v>
      </c>
      <c r="BM27" s="17">
        <f t="shared" ca="1" si="30"/>
        <v>-3.5999999999999091</v>
      </c>
      <c r="BN27" s="18">
        <f t="shared" ca="1" si="30"/>
        <v>-1.7438480914551003E-3</v>
      </c>
      <c r="BO27" s="17">
        <f t="shared" ca="1" si="30"/>
        <v>2121.6</v>
      </c>
      <c r="BP27" s="17">
        <f t="shared" ca="1" si="30"/>
        <v>-57.199999999999818</v>
      </c>
      <c r="BQ27" s="18">
        <f t="shared" ca="1" si="30"/>
        <v>-2.7707808564231648E-2</v>
      </c>
      <c r="BS27" s="25">
        <v>23</v>
      </c>
      <c r="BT27" s="26">
        <v>2012</v>
      </c>
      <c r="BU27" s="29"/>
      <c r="BV27" s="29"/>
      <c r="BW27" s="29"/>
      <c r="BX27" s="28"/>
    </row>
    <row r="28" spans="1:76" x14ac:dyDescent="0.2">
      <c r="A28" s="37"/>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66">
        <f>Summary!A23</f>
        <v>39408</v>
      </c>
      <c r="AH28" s="26">
        <f ca="1">OFFSET(Summary!$A23,0,('Residual Comparison'!$BU$5+1),1,1)</f>
        <v>2294</v>
      </c>
      <c r="AI28" s="26">
        <f ca="1">OFFSET(Summary!$A23,0,('Residual Comparison'!$BU$6+1),1,1)</f>
        <v>2371</v>
      </c>
      <c r="AJ28" s="67">
        <f t="shared" ca="1" si="0"/>
        <v>-77</v>
      </c>
      <c r="AK28" s="50">
        <f t="shared" ca="1" si="1"/>
        <v>-3.3565823888404532E-2</v>
      </c>
      <c r="AL28" s="26">
        <f ca="1">OFFSET(Summary!$A23,0,('Residual Comparison'!$BU$7+1),1,1)</f>
        <v>0</v>
      </c>
      <c r="AM28" s="67">
        <f t="shared" ca="1" si="2"/>
        <v>0</v>
      </c>
      <c r="AN28" s="50">
        <f t="shared" ca="1" si="3"/>
        <v>0</v>
      </c>
      <c r="AO28" s="26">
        <f ca="1">OFFSET(Summary!$A23,0,('Residual Comparison'!$BU$8+1),1,1)</f>
        <v>2538</v>
      </c>
      <c r="AP28" s="67">
        <f t="shared" ca="1" si="4"/>
        <v>-244</v>
      </c>
      <c r="AQ28" s="50">
        <f t="shared" ca="1" si="5"/>
        <v>-0.10636442894507411</v>
      </c>
      <c r="AR28" s="26">
        <f ca="1">OFFSET(Summary!$A23,0,('Residual Comparison'!$BU$9+1),1,1)</f>
        <v>2239.1999999999998</v>
      </c>
      <c r="AS28" s="67">
        <f t="shared" ca="1" si="6"/>
        <v>54.800000000000182</v>
      </c>
      <c r="AT28" s="50">
        <f t="shared" ca="1" si="7"/>
        <v>2.3888404533565902E-2</v>
      </c>
      <c r="AU28" s="26">
        <f ca="1">OFFSET(Summary!$A23,0,('Residual Comparison'!$BU$10+1),1,1)</f>
        <v>1990</v>
      </c>
      <c r="AV28" s="67">
        <f t="shared" ca="1" si="8"/>
        <v>304</v>
      </c>
      <c r="AW28" s="50">
        <f t="shared" ca="1" si="9"/>
        <v>0.13251961639058413</v>
      </c>
      <c r="AX28" s="9"/>
      <c r="AY28" s="16">
        <f ca="1">OFFSET(AG$6,(21+$BV$16),0,1,1)</f>
        <v>39666</v>
      </c>
      <c r="AZ28" s="53">
        <v>4900</v>
      </c>
      <c r="BA28" s="53">
        <v>100</v>
      </c>
      <c r="BB28" s="17">
        <f t="shared" ref="BB28:BQ28" ca="1" si="31">OFFSET(AH$6,(21+$BV$16),0,1,1)</f>
        <v>1955.7</v>
      </c>
      <c r="BC28" s="17">
        <f t="shared" ca="1" si="31"/>
        <v>2001.7</v>
      </c>
      <c r="BD28" s="17">
        <f t="shared" ca="1" si="31"/>
        <v>-46</v>
      </c>
      <c r="BE28" s="18">
        <f t="shared" ca="1" si="31"/>
        <v>-2.3520989926880401E-2</v>
      </c>
      <c r="BF28" s="17">
        <f t="shared" ca="1" si="31"/>
        <v>0</v>
      </c>
      <c r="BG28" s="17">
        <f t="shared" ca="1" si="31"/>
        <v>0</v>
      </c>
      <c r="BH28" s="18">
        <f t="shared" ca="1" si="31"/>
        <v>0</v>
      </c>
      <c r="BI28" s="17">
        <f t="shared" ca="1" si="31"/>
        <v>1810.9</v>
      </c>
      <c r="BJ28" s="17">
        <f t="shared" ca="1" si="31"/>
        <v>144.79999999999995</v>
      </c>
      <c r="BK28" s="18">
        <f t="shared" ca="1" si="31"/>
        <v>7.4039985682875675E-2</v>
      </c>
      <c r="BL28" s="17">
        <f t="shared" ca="1" si="31"/>
        <v>2069</v>
      </c>
      <c r="BM28" s="17">
        <f t="shared" ca="1" si="31"/>
        <v>-113.29999999999995</v>
      </c>
      <c r="BN28" s="18">
        <f t="shared" ca="1" si="31"/>
        <v>-5.7933220841642354E-2</v>
      </c>
      <c r="BO28" s="17">
        <f t="shared" ca="1" si="31"/>
        <v>2029.7</v>
      </c>
      <c r="BP28" s="17">
        <f t="shared" ca="1" si="31"/>
        <v>-74</v>
      </c>
      <c r="BQ28" s="18">
        <f t="shared" ca="1" si="31"/>
        <v>-3.7838114230198908E-2</v>
      </c>
      <c r="BS28" s="25">
        <v>24</v>
      </c>
      <c r="BT28" s="26">
        <v>2013</v>
      </c>
      <c r="BU28" s="29"/>
      <c r="BV28" s="29"/>
      <c r="BW28" s="29"/>
      <c r="BX28" s="28"/>
    </row>
    <row r="29" spans="1:76" x14ac:dyDescent="0.2">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66">
        <f>Summary!A24</f>
        <v>39409</v>
      </c>
      <c r="AH29" s="26">
        <f ca="1">OFFSET(Summary!$A24,0,('Residual Comparison'!$BU$5+1),1,1)</f>
        <v>2287</v>
      </c>
      <c r="AI29" s="26">
        <f ca="1">OFFSET(Summary!$A24,0,('Residual Comparison'!$BU$6+1),1,1)</f>
        <v>2331</v>
      </c>
      <c r="AJ29" s="67">
        <f t="shared" ca="1" si="0"/>
        <v>-44</v>
      </c>
      <c r="AK29" s="50">
        <f t="shared" ca="1" si="1"/>
        <v>-1.9239177962396152E-2</v>
      </c>
      <c r="AL29" s="26">
        <f ca="1">OFFSET(Summary!$A24,0,('Residual Comparison'!$BU$7+1),1,1)</f>
        <v>0</v>
      </c>
      <c r="AM29" s="67">
        <f t="shared" ca="1" si="2"/>
        <v>0</v>
      </c>
      <c r="AN29" s="50">
        <f t="shared" ca="1" si="3"/>
        <v>0</v>
      </c>
      <c r="AO29" s="26">
        <f ca="1">OFFSET(Summary!$A24,0,('Residual Comparison'!$BU$8+1),1,1)</f>
        <v>2519</v>
      </c>
      <c r="AP29" s="67">
        <f t="shared" ca="1" si="4"/>
        <v>-232</v>
      </c>
      <c r="AQ29" s="50">
        <f t="shared" ca="1" si="5"/>
        <v>-0.10144293834717971</v>
      </c>
      <c r="AR29" s="26">
        <f ca="1">OFFSET(Summary!$A24,0,('Residual Comparison'!$BU$9+1),1,1)</f>
        <v>2314</v>
      </c>
      <c r="AS29" s="67">
        <f t="shared" ca="1" si="6"/>
        <v>-27</v>
      </c>
      <c r="AT29" s="50">
        <f t="shared" ca="1" si="7"/>
        <v>-1.1805859204197638E-2</v>
      </c>
      <c r="AU29" s="26">
        <f ca="1">OFFSET(Summary!$A24,0,('Residual Comparison'!$BU$10+1),1,1)</f>
        <v>2019</v>
      </c>
      <c r="AV29" s="67">
        <f t="shared" ca="1" si="8"/>
        <v>268</v>
      </c>
      <c r="AW29" s="50">
        <f t="shared" ca="1" si="9"/>
        <v>0.11718408395277656</v>
      </c>
      <c r="AX29" s="9"/>
      <c r="AY29" s="16">
        <f ca="1">OFFSET(AG$6,(22+$BV$16),0,1,1)</f>
        <v>39667</v>
      </c>
      <c r="AZ29" s="53">
        <v>4900</v>
      </c>
      <c r="BA29" s="53">
        <v>100</v>
      </c>
      <c r="BB29" s="17">
        <f t="shared" ref="BB29:BQ29" ca="1" si="32">OFFSET(AH$6,(22+$BV$16),0,1,1)</f>
        <v>1912.1</v>
      </c>
      <c r="BC29" s="17">
        <f t="shared" ca="1" si="32"/>
        <v>1905.4</v>
      </c>
      <c r="BD29" s="17">
        <f t="shared" ca="1" si="32"/>
        <v>6.6999999999998181</v>
      </c>
      <c r="BE29" s="18">
        <f t="shared" ca="1" si="32"/>
        <v>3.5040008367762244E-3</v>
      </c>
      <c r="BF29" s="17">
        <f t="shared" ca="1" si="32"/>
        <v>0</v>
      </c>
      <c r="BG29" s="17">
        <f t="shared" ca="1" si="32"/>
        <v>0</v>
      </c>
      <c r="BH29" s="18">
        <f t="shared" ca="1" si="32"/>
        <v>0</v>
      </c>
      <c r="BI29" s="17">
        <f t="shared" ca="1" si="32"/>
        <v>1763.5</v>
      </c>
      <c r="BJ29" s="17">
        <f t="shared" ca="1" si="32"/>
        <v>148.59999999999991</v>
      </c>
      <c r="BK29" s="18">
        <f t="shared" ca="1" si="32"/>
        <v>7.7715600648501609E-2</v>
      </c>
      <c r="BL29" s="17">
        <f t="shared" ca="1" si="32"/>
        <v>2027.7</v>
      </c>
      <c r="BM29" s="17">
        <f t="shared" ca="1" si="32"/>
        <v>-115.60000000000014</v>
      </c>
      <c r="BN29" s="18">
        <f t="shared" ca="1" si="32"/>
        <v>-6.0457089064379549E-2</v>
      </c>
      <c r="BO29" s="17">
        <f t="shared" ca="1" si="32"/>
        <v>2095.4</v>
      </c>
      <c r="BP29" s="17">
        <f t="shared" ca="1" si="32"/>
        <v>-183.30000000000018</v>
      </c>
      <c r="BQ29" s="18">
        <f t="shared" ca="1" si="32"/>
        <v>-9.5863187071805966E-2</v>
      </c>
      <c r="BS29" s="25">
        <v>25</v>
      </c>
      <c r="BT29" s="26">
        <v>2014</v>
      </c>
      <c r="BU29" s="29"/>
      <c r="BV29" s="29"/>
      <c r="BW29" s="29"/>
      <c r="BX29" s="28"/>
    </row>
    <row r="30" spans="1:76" ht="13.5" thickBot="1" x14ac:dyDescent="0.25">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66">
        <f>Summary!A25</f>
        <v>39410</v>
      </c>
      <c r="AH30" s="26">
        <f ca="1">OFFSET(Summary!$A25,0,('Residual Comparison'!$BU$5+1),1,1)</f>
        <v>2267</v>
      </c>
      <c r="AI30" s="26">
        <f ca="1">OFFSET(Summary!$A25,0,('Residual Comparison'!$BU$6+1),1,1)</f>
        <v>2262</v>
      </c>
      <c r="AJ30" s="67">
        <f t="shared" ca="1" si="0"/>
        <v>5</v>
      </c>
      <c r="AK30" s="50">
        <f t="shared" ca="1" si="1"/>
        <v>2.2055580061755625E-3</v>
      </c>
      <c r="AL30" s="26">
        <f ca="1">OFFSET(Summary!$A25,0,('Residual Comparison'!$BU$7+1),1,1)</f>
        <v>0</v>
      </c>
      <c r="AM30" s="67">
        <f t="shared" ca="1" si="2"/>
        <v>0</v>
      </c>
      <c r="AN30" s="50">
        <f t="shared" ca="1" si="3"/>
        <v>0</v>
      </c>
      <c r="AO30" s="26">
        <f ca="1">OFFSET(Summary!$A25,0,('Residual Comparison'!$BU$8+1),1,1)</f>
        <v>2543</v>
      </c>
      <c r="AP30" s="67">
        <f t="shared" ca="1" si="4"/>
        <v>-276</v>
      </c>
      <c r="AQ30" s="50">
        <f t="shared" ca="1" si="5"/>
        <v>-0.12174680194089105</v>
      </c>
      <c r="AR30" s="26">
        <f ca="1">OFFSET(Summary!$A25,0,('Residual Comparison'!$BU$9+1),1,1)</f>
        <v>2298</v>
      </c>
      <c r="AS30" s="67">
        <f t="shared" ca="1" si="6"/>
        <v>-31</v>
      </c>
      <c r="AT30" s="50">
        <f t="shared" ca="1" si="7"/>
        <v>-1.3674459638288486E-2</v>
      </c>
      <c r="AU30" s="26">
        <f ca="1">OFFSET(Summary!$A25,0,('Residual Comparison'!$BU$10+1),1,1)</f>
        <v>2064</v>
      </c>
      <c r="AV30" s="67">
        <f t="shared" ca="1" si="8"/>
        <v>203</v>
      </c>
      <c r="AW30" s="50">
        <f t="shared" ca="1" si="9"/>
        <v>8.954565505072784E-2</v>
      </c>
      <c r="AX30" s="9"/>
      <c r="AY30" s="16">
        <f ca="1">OFFSET(AG$6,(23+$BV$16),0,1,1)</f>
        <v>39668</v>
      </c>
      <c r="AZ30" s="53">
        <v>4900</v>
      </c>
      <c r="BA30" s="53">
        <v>100</v>
      </c>
      <c r="BB30" s="17">
        <f t="shared" ref="BB30:BQ30" ca="1" si="33">OFFSET(AH$6,(23+$BV$16),0,1,1)</f>
        <v>1834.7</v>
      </c>
      <c r="BC30" s="17">
        <f t="shared" ca="1" si="33"/>
        <v>1829</v>
      </c>
      <c r="BD30" s="17">
        <f t="shared" ca="1" si="33"/>
        <v>5.7000000000000455</v>
      </c>
      <c r="BE30" s="18">
        <f t="shared" ca="1" si="33"/>
        <v>3.1067749495830629E-3</v>
      </c>
      <c r="BF30" s="17">
        <f t="shared" ca="1" si="33"/>
        <v>0</v>
      </c>
      <c r="BG30" s="17">
        <f t="shared" ca="1" si="33"/>
        <v>0</v>
      </c>
      <c r="BH30" s="18">
        <f t="shared" ca="1" si="33"/>
        <v>0</v>
      </c>
      <c r="BI30" s="17">
        <f t="shared" ca="1" si="33"/>
        <v>1830.1000000000001</v>
      </c>
      <c r="BJ30" s="17">
        <f t="shared" ca="1" si="33"/>
        <v>4.5999999999999091</v>
      </c>
      <c r="BK30" s="18">
        <f t="shared" ca="1" si="33"/>
        <v>2.5072218891371389E-3</v>
      </c>
      <c r="BL30" s="17">
        <f t="shared" ca="1" si="33"/>
        <v>2002.3</v>
      </c>
      <c r="BM30" s="17">
        <f t="shared" ca="1" si="33"/>
        <v>-167.59999999999991</v>
      </c>
      <c r="BN30" s="18">
        <f t="shared" ca="1" si="33"/>
        <v>-9.1350084482476654E-2</v>
      </c>
      <c r="BO30" s="17">
        <f t="shared" ca="1" si="33"/>
        <v>2022.9</v>
      </c>
      <c r="BP30" s="17">
        <f t="shared" ca="1" si="33"/>
        <v>-188.20000000000005</v>
      </c>
      <c r="BQ30" s="18">
        <f t="shared" ca="1" si="33"/>
        <v>-0.10257807815991718</v>
      </c>
      <c r="BS30" s="30">
        <v>26</v>
      </c>
      <c r="BT30" s="31">
        <v>2015</v>
      </c>
      <c r="BU30" s="32"/>
      <c r="BV30" s="32"/>
      <c r="BW30" s="32"/>
      <c r="BX30" s="33"/>
    </row>
    <row r="31" spans="1:76" x14ac:dyDescent="0.2">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66">
        <f>Summary!A26</f>
        <v>39411</v>
      </c>
      <c r="AH31" s="26">
        <f ca="1">OFFSET(Summary!$A26,0,('Residual Comparison'!$BU$5+1),1,1)</f>
        <v>2280</v>
      </c>
      <c r="AI31" s="26">
        <f ca="1">OFFSET(Summary!$A26,0,('Residual Comparison'!$BU$6+1),1,1)</f>
        <v>2259</v>
      </c>
      <c r="AJ31" s="67">
        <f t="shared" ca="1" si="0"/>
        <v>21</v>
      </c>
      <c r="AK31" s="50">
        <f t="shared" ca="1" si="1"/>
        <v>9.2105263157894728E-3</v>
      </c>
      <c r="AL31" s="26">
        <f ca="1">OFFSET(Summary!$A26,0,('Residual Comparison'!$BU$7+1),1,1)</f>
        <v>0</v>
      </c>
      <c r="AM31" s="67">
        <f t="shared" ca="1" si="2"/>
        <v>0</v>
      </c>
      <c r="AN31" s="50">
        <f t="shared" ca="1" si="3"/>
        <v>0</v>
      </c>
      <c r="AO31" s="26">
        <f ca="1">OFFSET(Summary!$A26,0,('Residual Comparison'!$BU$8+1),1,1)</f>
        <v>2563</v>
      </c>
      <c r="AP31" s="67">
        <f t="shared" ca="1" si="4"/>
        <v>-283</v>
      </c>
      <c r="AQ31" s="50">
        <f t="shared" ca="1" si="5"/>
        <v>-0.12412280701754386</v>
      </c>
      <c r="AR31" s="26">
        <f ca="1">OFFSET(Summary!$A26,0,('Residual Comparison'!$BU$9+1),1,1)</f>
        <v>2233.8000000000002</v>
      </c>
      <c r="AS31" s="67">
        <f t="shared" ca="1" si="6"/>
        <v>46.199999999999818</v>
      </c>
      <c r="AT31" s="50">
        <f t="shared" ca="1" si="7"/>
        <v>2.0263157894736761E-2</v>
      </c>
      <c r="AU31" s="26">
        <f ca="1">OFFSET(Summary!$A26,0,('Residual Comparison'!$BU$10+1),1,1)</f>
        <v>2062</v>
      </c>
      <c r="AV31" s="67">
        <f t="shared" ca="1" si="8"/>
        <v>218</v>
      </c>
      <c r="AW31" s="50">
        <f t="shared" ca="1" si="9"/>
        <v>9.5614035087719304E-2</v>
      </c>
      <c r="AX31" s="9"/>
      <c r="AY31" s="16">
        <f ca="1">OFFSET(AG$6,(24+$BV$16),0,1,1)</f>
        <v>39669</v>
      </c>
      <c r="AZ31" s="53">
        <v>4900</v>
      </c>
      <c r="BA31" s="53">
        <v>100</v>
      </c>
      <c r="BB31" s="17">
        <f t="shared" ref="BB31:BQ31" ca="1" si="34">OFFSET(AH$6,(24+$BV$16),0,1,1)</f>
        <v>1773.5</v>
      </c>
      <c r="BC31" s="17">
        <f t="shared" ca="1" si="34"/>
        <v>1749.4</v>
      </c>
      <c r="BD31" s="17">
        <f t="shared" ca="1" si="34"/>
        <v>24.099999999999909</v>
      </c>
      <c r="BE31" s="18">
        <f t="shared" ca="1" si="34"/>
        <v>1.3588948407104545E-2</v>
      </c>
      <c r="BF31" s="17">
        <f t="shared" ca="1" si="34"/>
        <v>0</v>
      </c>
      <c r="BG31" s="17">
        <f t="shared" ca="1" si="34"/>
        <v>0</v>
      </c>
      <c r="BH31" s="18">
        <f t="shared" ca="1" si="34"/>
        <v>0</v>
      </c>
      <c r="BI31" s="17">
        <f t="shared" ca="1" si="34"/>
        <v>1942.6000000000001</v>
      </c>
      <c r="BJ31" s="17">
        <f t="shared" ca="1" si="34"/>
        <v>-169.10000000000014</v>
      </c>
      <c r="BK31" s="18">
        <f t="shared" ca="1" si="34"/>
        <v>-9.5348181561883363E-2</v>
      </c>
      <c r="BL31" s="17">
        <f t="shared" ca="1" si="34"/>
        <v>2081.9</v>
      </c>
      <c r="BM31" s="17">
        <f t="shared" ca="1" si="34"/>
        <v>-308.40000000000009</v>
      </c>
      <c r="BN31" s="18">
        <f t="shared" ca="1" si="34"/>
        <v>-0.17389343106850866</v>
      </c>
      <c r="BO31" s="17">
        <f t="shared" ca="1" si="34"/>
        <v>1948.8</v>
      </c>
      <c r="BP31" s="17">
        <f t="shared" ca="1" si="34"/>
        <v>-175.29999999999995</v>
      </c>
      <c r="BQ31" s="18">
        <f t="shared" ca="1" si="34"/>
        <v>-9.8844093600225516E-2</v>
      </c>
      <c r="BS31" s="25">
        <v>27</v>
      </c>
      <c r="BT31" s="26">
        <v>2016</v>
      </c>
    </row>
    <row r="32" spans="1:76" x14ac:dyDescent="0.2">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66">
        <f>Summary!A27</f>
        <v>39412</v>
      </c>
      <c r="AH32" s="26">
        <f ca="1">OFFSET(Summary!$A27,0,('Residual Comparison'!$BU$5+1),1,1)</f>
        <v>2283</v>
      </c>
      <c r="AI32" s="26">
        <f ca="1">OFFSET(Summary!$A27,0,('Residual Comparison'!$BU$6+1),1,1)</f>
        <v>2266</v>
      </c>
      <c r="AJ32" s="67">
        <f t="shared" ca="1" si="0"/>
        <v>17</v>
      </c>
      <c r="AK32" s="50">
        <f t="shared" ca="1" si="1"/>
        <v>7.4463425317564608E-3</v>
      </c>
      <c r="AL32" s="26">
        <f ca="1">OFFSET(Summary!$A27,0,('Residual Comparison'!$BU$7+1),1,1)</f>
        <v>0</v>
      </c>
      <c r="AM32" s="67">
        <f t="shared" ca="1" si="2"/>
        <v>0</v>
      </c>
      <c r="AN32" s="50">
        <f t="shared" ca="1" si="3"/>
        <v>0</v>
      </c>
      <c r="AO32" s="26">
        <f ca="1">OFFSET(Summary!$A27,0,('Residual Comparison'!$BU$8+1),1,1)</f>
        <v>2504</v>
      </c>
      <c r="AP32" s="67">
        <f t="shared" ca="1" si="4"/>
        <v>-221</v>
      </c>
      <c r="AQ32" s="50">
        <f t="shared" ca="1" si="5"/>
        <v>-9.6802452912833986E-2</v>
      </c>
      <c r="AR32" s="26">
        <f ca="1">OFFSET(Summary!$A27,0,('Residual Comparison'!$BU$9+1),1,1)</f>
        <v>2223</v>
      </c>
      <c r="AS32" s="67">
        <f t="shared" ca="1" si="6"/>
        <v>60</v>
      </c>
      <c r="AT32" s="50">
        <f t="shared" ca="1" si="7"/>
        <v>2.6281208935611037E-2</v>
      </c>
      <c r="AU32" s="26">
        <f ca="1">OFFSET(Summary!$A27,0,('Residual Comparison'!$BU$10+1),1,1)</f>
        <v>2073</v>
      </c>
      <c r="AV32" s="67">
        <f t="shared" ca="1" si="8"/>
        <v>210</v>
      </c>
      <c r="AW32" s="50">
        <f t="shared" ca="1" si="9"/>
        <v>9.1984231274638631E-2</v>
      </c>
      <c r="AX32" s="9"/>
      <c r="AY32" s="16">
        <f ca="1">OFFSET(AG$6,(25+$BV$16),0,1,1)</f>
        <v>39670</v>
      </c>
      <c r="AZ32" s="53">
        <v>4900</v>
      </c>
      <c r="BA32" s="53">
        <v>100</v>
      </c>
      <c r="BB32" s="17">
        <f t="shared" ref="BB32:BQ32" ca="1" si="35">OFFSET(AH$6,(25+$BV$16),0,1,1)</f>
        <v>1721.7</v>
      </c>
      <c r="BC32" s="17">
        <f t="shared" ca="1" si="35"/>
        <v>1724.8</v>
      </c>
      <c r="BD32" s="17">
        <f t="shared" ca="1" si="35"/>
        <v>-3.0999999999999091</v>
      </c>
      <c r="BE32" s="18">
        <f t="shared" ca="1" si="35"/>
        <v>-1.8005459720043613E-3</v>
      </c>
      <c r="BF32" s="17">
        <f t="shared" ca="1" si="35"/>
        <v>0</v>
      </c>
      <c r="BG32" s="17">
        <f t="shared" ca="1" si="35"/>
        <v>0</v>
      </c>
      <c r="BH32" s="18">
        <f t="shared" ca="1" si="35"/>
        <v>0</v>
      </c>
      <c r="BI32" s="17">
        <f t="shared" ca="1" si="35"/>
        <v>2019.7</v>
      </c>
      <c r="BJ32" s="17">
        <f t="shared" ca="1" si="35"/>
        <v>-298</v>
      </c>
      <c r="BK32" s="18">
        <f t="shared" ca="1" si="35"/>
        <v>-0.17308474182494046</v>
      </c>
      <c r="BL32" s="17">
        <f t="shared" ca="1" si="35"/>
        <v>2079.1999999999998</v>
      </c>
      <c r="BM32" s="17">
        <f t="shared" ca="1" si="35"/>
        <v>-357.49999999999977</v>
      </c>
      <c r="BN32" s="18">
        <f t="shared" ca="1" si="35"/>
        <v>-0.20764360806179924</v>
      </c>
      <c r="BO32" s="17">
        <f t="shared" ca="1" si="35"/>
        <v>2096.4</v>
      </c>
      <c r="BP32" s="17">
        <f t="shared" ca="1" si="35"/>
        <v>-374.70000000000005</v>
      </c>
      <c r="BQ32" s="18">
        <f t="shared" ca="1" si="35"/>
        <v>-0.21763373410001743</v>
      </c>
      <c r="BS32" s="25">
        <v>28</v>
      </c>
      <c r="BT32" s="76">
        <v>2017</v>
      </c>
    </row>
    <row r="33" spans="1:72" x14ac:dyDescent="0.2">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66">
        <f>Summary!A28</f>
        <v>39413</v>
      </c>
      <c r="AH33" s="26">
        <f ca="1">OFFSET(Summary!$A28,0,('Residual Comparison'!$BU$5+1),1,1)</f>
        <v>2308</v>
      </c>
      <c r="AI33" s="26">
        <f ca="1">OFFSET(Summary!$A28,0,('Residual Comparison'!$BU$6+1),1,1)</f>
        <v>2228</v>
      </c>
      <c r="AJ33" s="67">
        <f t="shared" ca="1" si="0"/>
        <v>80</v>
      </c>
      <c r="AK33" s="50">
        <f t="shared" ca="1" si="1"/>
        <v>3.4662045060658578E-2</v>
      </c>
      <c r="AL33" s="26">
        <f ca="1">OFFSET(Summary!$A28,0,('Residual Comparison'!$BU$7+1),1,1)</f>
        <v>0</v>
      </c>
      <c r="AM33" s="67">
        <f t="shared" ca="1" si="2"/>
        <v>0</v>
      </c>
      <c r="AN33" s="50">
        <f t="shared" ca="1" si="3"/>
        <v>0</v>
      </c>
      <c r="AO33" s="26">
        <f ca="1">OFFSET(Summary!$A28,0,('Residual Comparison'!$BU$8+1),1,1)</f>
        <v>2479</v>
      </c>
      <c r="AP33" s="67">
        <f t="shared" ca="1" si="4"/>
        <v>-171</v>
      </c>
      <c r="AQ33" s="50">
        <f t="shared" ca="1" si="5"/>
        <v>-7.4090121317157712E-2</v>
      </c>
      <c r="AR33" s="26">
        <f ca="1">OFFSET(Summary!$A28,0,('Residual Comparison'!$BU$9+1),1,1)</f>
        <v>2219</v>
      </c>
      <c r="AS33" s="67">
        <f t="shared" ca="1" si="6"/>
        <v>89</v>
      </c>
      <c r="AT33" s="50">
        <f t="shared" ca="1" si="7"/>
        <v>3.856152512998267E-2</v>
      </c>
      <c r="AU33" s="26">
        <f ca="1">OFFSET(Summary!$A28,0,('Residual Comparison'!$BU$10+1),1,1)</f>
        <v>2061</v>
      </c>
      <c r="AV33" s="67">
        <f t="shared" ca="1" si="8"/>
        <v>247</v>
      </c>
      <c r="AW33" s="50">
        <f t="shared" ca="1" si="9"/>
        <v>0.10701906412478336</v>
      </c>
      <c r="AX33" s="9"/>
      <c r="AY33" s="16">
        <f ca="1">OFFSET(AG$6,(26+$BV$16),0,1,1)</f>
        <v>39671</v>
      </c>
      <c r="AZ33" s="53">
        <v>4900</v>
      </c>
      <c r="BA33" s="53">
        <v>100</v>
      </c>
      <c r="BB33" s="17">
        <f ca="1">OFFSET(AH$6,(26+$BV$16),0,1,1)</f>
        <v>1616.8</v>
      </c>
      <c r="BC33" s="17">
        <f t="shared" ref="BC33:BQ33" ca="1" si="36">OFFSET(AI$6,(26+$BV$16),0,1,1)</f>
        <v>1714.2</v>
      </c>
      <c r="BD33" s="17">
        <f ca="1">OFFSET(AJ$6,(26+$BV$16),0,1,1)</f>
        <v>-97.400000000000091</v>
      </c>
      <c r="BE33" s="18">
        <f ca="1">OFFSET(AK$6,(26+$BV$16),0,1,1)</f>
        <v>-6.024245423057898E-2</v>
      </c>
      <c r="BF33" s="17">
        <f t="shared" ca="1" si="36"/>
        <v>0</v>
      </c>
      <c r="BG33" s="17">
        <f t="shared" ca="1" si="36"/>
        <v>0</v>
      </c>
      <c r="BH33" s="18">
        <f t="shared" ca="1" si="36"/>
        <v>0</v>
      </c>
      <c r="BI33" s="17">
        <f t="shared" ca="1" si="36"/>
        <v>2004.5</v>
      </c>
      <c r="BJ33" s="17">
        <f t="shared" ca="1" si="36"/>
        <v>-387.70000000000005</v>
      </c>
      <c r="BK33" s="18">
        <f t="shared" ca="1" si="36"/>
        <v>-0.23979465611083625</v>
      </c>
      <c r="BL33" s="17">
        <f t="shared" ca="1" si="36"/>
        <v>2076.5</v>
      </c>
      <c r="BM33" s="17">
        <f t="shared" ca="1" si="36"/>
        <v>-459.70000000000005</v>
      </c>
      <c r="BN33" s="18">
        <f t="shared" ca="1" si="36"/>
        <v>-0.28432706580900546</v>
      </c>
      <c r="BO33" s="17">
        <f t="shared" ca="1" si="36"/>
        <v>1942.3</v>
      </c>
      <c r="BP33" s="17">
        <f t="shared" ca="1" si="36"/>
        <v>-325.5</v>
      </c>
      <c r="BQ33" s="18">
        <f t="shared" ca="1" si="36"/>
        <v>-0.20132360217714004</v>
      </c>
      <c r="BS33" s="25">
        <v>29</v>
      </c>
      <c r="BT33" s="76">
        <v>2018</v>
      </c>
    </row>
    <row r="34" spans="1:72" ht="13.5" thickBot="1" x14ac:dyDescent="0.25">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66">
        <f>Summary!A29</f>
        <v>39414</v>
      </c>
      <c r="AH34" s="26">
        <f ca="1">OFFSET(Summary!$A29,0,('Residual Comparison'!$BU$5+1),1,1)</f>
        <v>2306</v>
      </c>
      <c r="AI34" s="26">
        <f ca="1">OFFSET(Summary!$A29,0,('Residual Comparison'!$BU$6+1),1,1)</f>
        <v>2180</v>
      </c>
      <c r="AJ34" s="67">
        <f t="shared" ca="1" si="0"/>
        <v>126</v>
      </c>
      <c r="AK34" s="50">
        <f t="shared" ca="1" si="1"/>
        <v>5.464006938421509E-2</v>
      </c>
      <c r="AL34" s="26">
        <f ca="1">OFFSET(Summary!$A29,0,('Residual Comparison'!$BU$7+1),1,1)</f>
        <v>0</v>
      </c>
      <c r="AM34" s="67">
        <f t="shared" ca="1" si="2"/>
        <v>0</v>
      </c>
      <c r="AN34" s="50">
        <f t="shared" ca="1" si="3"/>
        <v>0</v>
      </c>
      <c r="AO34" s="26">
        <f ca="1">OFFSET(Summary!$A29,0,('Residual Comparison'!$BU$8+1),1,1)</f>
        <v>2398</v>
      </c>
      <c r="AP34" s="67">
        <f t="shared" ca="1" si="4"/>
        <v>-92</v>
      </c>
      <c r="AQ34" s="50">
        <f t="shared" ca="1" si="5"/>
        <v>-3.9895923677363401E-2</v>
      </c>
      <c r="AR34" s="26">
        <f ca="1">OFFSET(Summary!$A29,0,('Residual Comparison'!$BU$9+1),1,1)</f>
        <v>2293</v>
      </c>
      <c r="AS34" s="67">
        <f t="shared" ca="1" si="6"/>
        <v>13</v>
      </c>
      <c r="AT34" s="50">
        <f t="shared" ca="1" si="7"/>
        <v>5.6374674761491758E-3</v>
      </c>
      <c r="AU34" s="26">
        <f ca="1">OFFSET(Summary!$A29,0,('Residual Comparison'!$BU$10+1),1,1)</f>
        <v>2085</v>
      </c>
      <c r="AV34" s="67">
        <f t="shared" ca="1" si="8"/>
        <v>221</v>
      </c>
      <c r="AW34" s="50">
        <f t="shared" ca="1" si="9"/>
        <v>9.5836947094535996E-2</v>
      </c>
      <c r="AX34" s="9"/>
      <c r="AY34" s="16">
        <f ca="1">OFFSET(AG$6,(27+$BV$16),0,1,1)</f>
        <v>39672</v>
      </c>
      <c r="AZ34" s="53">
        <v>4900</v>
      </c>
      <c r="BA34" s="53">
        <v>100</v>
      </c>
      <c r="BB34" s="17">
        <f t="shared" ref="BB34:BQ34" ca="1" si="37">OFFSET(AH$6,(27+$BV$16),0,1,1)</f>
        <v>1608.4</v>
      </c>
      <c r="BC34" s="17">
        <f t="shared" ca="1" si="37"/>
        <v>1675.7</v>
      </c>
      <c r="BD34" s="17">
        <f t="shared" ca="1" si="37"/>
        <v>-67.299999999999955</v>
      </c>
      <c r="BE34" s="18">
        <f t="shared" ca="1" si="37"/>
        <v>-4.1842825167868657E-2</v>
      </c>
      <c r="BF34" s="17">
        <f t="shared" ca="1" si="37"/>
        <v>0</v>
      </c>
      <c r="BG34" s="17">
        <f t="shared" ca="1" si="37"/>
        <v>0</v>
      </c>
      <c r="BH34" s="18">
        <f t="shared" ca="1" si="37"/>
        <v>0</v>
      </c>
      <c r="BI34" s="17">
        <f t="shared" ca="1" si="37"/>
        <v>2006.7</v>
      </c>
      <c r="BJ34" s="17">
        <f t="shared" ca="1" si="37"/>
        <v>-398.29999999999995</v>
      </c>
      <c r="BK34" s="18">
        <f t="shared" ca="1" si="37"/>
        <v>-0.24763740363093753</v>
      </c>
      <c r="BL34" s="17">
        <f t="shared" ca="1" si="37"/>
        <v>2129.6</v>
      </c>
      <c r="BM34" s="17">
        <f t="shared" ca="1" si="37"/>
        <v>-521.19999999999982</v>
      </c>
      <c r="BN34" s="18">
        <f t="shared" ca="1" si="37"/>
        <v>-0.32404874409350892</v>
      </c>
      <c r="BO34" s="17">
        <f t="shared" ca="1" si="37"/>
        <v>1911.7</v>
      </c>
      <c r="BP34" s="17">
        <f t="shared" ca="1" si="37"/>
        <v>-303.29999999999995</v>
      </c>
      <c r="BQ34" s="18">
        <f t="shared" ca="1" si="37"/>
        <v>-0.18857249440437698</v>
      </c>
      <c r="BS34" s="30">
        <v>30</v>
      </c>
      <c r="BT34" s="76">
        <v>2019</v>
      </c>
    </row>
    <row r="35" spans="1:72" x14ac:dyDescent="0.2">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66">
        <f>Summary!A30</f>
        <v>39415</v>
      </c>
      <c r="AH35" s="26">
        <f ca="1">OFFSET(Summary!$A30,0,('Residual Comparison'!$BU$5+1),1,1)</f>
        <v>2318</v>
      </c>
      <c r="AI35" s="26">
        <f ca="1">OFFSET(Summary!$A30,0,('Residual Comparison'!$BU$6+1),1,1)</f>
        <v>2154</v>
      </c>
      <c r="AJ35" s="67">
        <f t="shared" ca="1" si="0"/>
        <v>164</v>
      </c>
      <c r="AK35" s="50">
        <f t="shared" ca="1" si="1"/>
        <v>7.0750647109577222E-2</v>
      </c>
      <c r="AL35" s="26">
        <f ca="1">OFFSET(Summary!$A30,0,('Residual Comparison'!$BU$7+1),1,1)</f>
        <v>0</v>
      </c>
      <c r="AM35" s="67">
        <f t="shared" ca="1" si="2"/>
        <v>0</v>
      </c>
      <c r="AN35" s="50">
        <f t="shared" ca="1" si="3"/>
        <v>0</v>
      </c>
      <c r="AO35" s="26">
        <f ca="1">OFFSET(Summary!$A30,0,('Residual Comparison'!$BU$8+1),1,1)</f>
        <v>2486</v>
      </c>
      <c r="AP35" s="67">
        <f t="shared" ca="1" si="4"/>
        <v>-168</v>
      </c>
      <c r="AQ35" s="50">
        <f t="shared" ca="1" si="5"/>
        <v>-7.2476272648835202E-2</v>
      </c>
      <c r="AR35" s="26">
        <f ca="1">OFFSET(Summary!$A30,0,('Residual Comparison'!$BU$9+1),1,1)</f>
        <v>2333</v>
      </c>
      <c r="AS35" s="67">
        <f t="shared" ca="1" si="6"/>
        <v>-15</v>
      </c>
      <c r="AT35" s="50">
        <f t="shared" ca="1" si="7"/>
        <v>-6.4710957722174285E-3</v>
      </c>
      <c r="AU35" s="26">
        <f ca="1">OFFSET(Summary!$A30,0,('Residual Comparison'!$BU$10+1),1,1)</f>
        <v>2088</v>
      </c>
      <c r="AV35" s="67">
        <f t="shared" ca="1" si="8"/>
        <v>230</v>
      </c>
      <c r="AW35" s="50">
        <f t="shared" ca="1" si="9"/>
        <v>9.9223468507333906E-2</v>
      </c>
      <c r="AX35" s="9"/>
      <c r="AY35" s="16">
        <f ca="1">OFFSET(AG$6,(28+$BV$16),0,1,1)</f>
        <v>39673</v>
      </c>
      <c r="AZ35" s="53">
        <v>4900</v>
      </c>
      <c r="BA35" s="53">
        <v>100</v>
      </c>
      <c r="BB35" s="17">
        <f t="shared" ref="BB35:BQ35" ca="1" si="38">OFFSET(AH$6,(28+$BV$16),0,1,1)</f>
        <v>1690.6</v>
      </c>
      <c r="BC35" s="17">
        <f t="shared" ca="1" si="38"/>
        <v>1713.1</v>
      </c>
      <c r="BD35" s="17">
        <f t="shared" ca="1" si="38"/>
        <v>-22.5</v>
      </c>
      <c r="BE35" s="18">
        <f t="shared" ca="1" si="38"/>
        <v>-1.3308884419732639E-2</v>
      </c>
      <c r="BF35" s="17">
        <f t="shared" ca="1" si="38"/>
        <v>0</v>
      </c>
      <c r="BG35" s="17">
        <f t="shared" ca="1" si="38"/>
        <v>0</v>
      </c>
      <c r="BH35" s="18">
        <f t="shared" ca="1" si="38"/>
        <v>0</v>
      </c>
      <c r="BI35" s="17">
        <f t="shared" ca="1" si="38"/>
        <v>2103.1999999999998</v>
      </c>
      <c r="BJ35" s="17">
        <f t="shared" ca="1" si="38"/>
        <v>-412.59999999999991</v>
      </c>
      <c r="BK35" s="18">
        <f t="shared" ca="1" si="38"/>
        <v>-0.24405536495918606</v>
      </c>
      <c r="BL35" s="17">
        <f t="shared" ca="1" si="38"/>
        <v>2106.3000000000002</v>
      </c>
      <c r="BM35" s="17">
        <f t="shared" ca="1" si="38"/>
        <v>-415.70000000000027</v>
      </c>
      <c r="BN35" s="18">
        <f t="shared" ca="1" si="38"/>
        <v>-0.24588903347923832</v>
      </c>
      <c r="BO35" s="17">
        <f t="shared" ca="1" si="38"/>
        <v>1940.6</v>
      </c>
      <c r="BP35" s="17">
        <f t="shared" ca="1" si="38"/>
        <v>-250</v>
      </c>
      <c r="BQ35" s="18">
        <f t="shared" ca="1" si="38"/>
        <v>-0.14787649355258489</v>
      </c>
      <c r="BS35" s="25">
        <v>31</v>
      </c>
      <c r="BT35" s="76">
        <v>2020</v>
      </c>
    </row>
    <row r="36" spans="1:72" x14ac:dyDescent="0.2">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66">
        <f>Summary!A31</f>
        <v>39416</v>
      </c>
      <c r="AH36" s="26">
        <f ca="1">OFFSET(Summary!$A31,0,('Residual Comparison'!$BU$5+1),1,1)</f>
        <v>2343</v>
      </c>
      <c r="AI36" s="26">
        <f ca="1">OFFSET(Summary!$A31,0,('Residual Comparison'!$BU$6+1),1,1)</f>
        <v>2130</v>
      </c>
      <c r="AJ36" s="67">
        <f t="shared" ca="1" si="0"/>
        <v>213</v>
      </c>
      <c r="AK36" s="50">
        <f t="shared" ca="1" si="1"/>
        <v>9.0909090909090912E-2</v>
      </c>
      <c r="AL36" s="26">
        <f ca="1">OFFSET(Summary!$A31,0,('Residual Comparison'!$BU$7+1),1,1)</f>
        <v>0</v>
      </c>
      <c r="AM36" s="67">
        <f t="shared" ca="1" si="2"/>
        <v>0</v>
      </c>
      <c r="AN36" s="50">
        <f t="shared" ca="1" si="3"/>
        <v>0</v>
      </c>
      <c r="AO36" s="26">
        <f ca="1">OFFSET(Summary!$A31,0,('Residual Comparison'!$BU$8+1),1,1)</f>
        <v>2503</v>
      </c>
      <c r="AP36" s="67">
        <f t="shared" ca="1" si="4"/>
        <v>-160</v>
      </c>
      <c r="AQ36" s="50">
        <f t="shared" ca="1" si="5"/>
        <v>-6.8288518992744351E-2</v>
      </c>
      <c r="AR36" s="26">
        <f ca="1">OFFSET(Summary!$A31,0,('Residual Comparison'!$BU$9+1),1,1)</f>
        <v>2281</v>
      </c>
      <c r="AS36" s="67">
        <f t="shared" ca="1" si="6"/>
        <v>62</v>
      </c>
      <c r="AT36" s="50">
        <f t="shared" ca="1" si="7"/>
        <v>2.6461801109688432E-2</v>
      </c>
      <c r="AU36" s="26">
        <f ca="1">OFFSET(Summary!$A31,0,('Residual Comparison'!$BU$10+1),1,1)</f>
        <v>2042</v>
      </c>
      <c r="AV36" s="67">
        <f t="shared" ca="1" si="8"/>
        <v>301</v>
      </c>
      <c r="AW36" s="50">
        <f t="shared" ca="1" si="9"/>
        <v>0.12846777635510029</v>
      </c>
      <c r="AX36" s="9"/>
      <c r="AY36" s="16">
        <f ca="1">OFFSET(AG$6,(29+$BV$16),0,1,1)</f>
        <v>39674</v>
      </c>
      <c r="AZ36" s="53">
        <v>4900</v>
      </c>
      <c r="BA36" s="53">
        <v>100</v>
      </c>
      <c r="BB36" s="17">
        <f t="shared" ref="BB36:BQ36" ca="1" si="39">OFFSET(AH$6,(29+$BV$16),0,1,1)</f>
        <v>1633.9</v>
      </c>
      <c r="BC36" s="17">
        <f t="shared" ca="1" si="39"/>
        <v>1739</v>
      </c>
      <c r="BD36" s="17">
        <f t="shared" ca="1" si="39"/>
        <v>-105.09999999999991</v>
      </c>
      <c r="BE36" s="18">
        <f t="shared" ca="1" si="39"/>
        <v>-6.4324622069894061E-2</v>
      </c>
      <c r="BF36" s="17">
        <f t="shared" ca="1" si="39"/>
        <v>0</v>
      </c>
      <c r="BG36" s="17">
        <f t="shared" ca="1" si="39"/>
        <v>0</v>
      </c>
      <c r="BH36" s="18">
        <f t="shared" ca="1" si="39"/>
        <v>0</v>
      </c>
      <c r="BI36" s="17">
        <f t="shared" ca="1" si="39"/>
        <v>2043.3999999999999</v>
      </c>
      <c r="BJ36" s="17">
        <f t="shared" ca="1" si="39"/>
        <v>-409.49999999999977</v>
      </c>
      <c r="BK36" s="18">
        <f t="shared" ca="1" si="39"/>
        <v>-0.25062733337413534</v>
      </c>
      <c r="BL36" s="17">
        <f t="shared" ca="1" si="39"/>
        <v>2130.5</v>
      </c>
      <c r="BM36" s="17">
        <f t="shared" ca="1" si="39"/>
        <v>-496.59999999999991</v>
      </c>
      <c r="BN36" s="18">
        <f t="shared" ca="1" si="39"/>
        <v>-0.30393536936164994</v>
      </c>
      <c r="BO36" s="17">
        <f t="shared" ca="1" si="39"/>
        <v>2017</v>
      </c>
      <c r="BP36" s="17">
        <f t="shared" ca="1" si="39"/>
        <v>-383.09999999999991</v>
      </c>
      <c r="BQ36" s="18">
        <f t="shared" ca="1" si="39"/>
        <v>-0.23446967378664538</v>
      </c>
      <c r="BS36" s="25">
        <v>32</v>
      </c>
      <c r="BT36" s="76">
        <v>2021</v>
      </c>
    </row>
    <row r="37" spans="1:72" x14ac:dyDescent="0.2">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66">
        <f>Summary!A32</f>
        <v>39417</v>
      </c>
      <c r="AH37" s="26">
        <f ca="1">OFFSET(Summary!$A32,0,('Residual Comparison'!$BU$5+1),1,1)</f>
        <v>2349</v>
      </c>
      <c r="AI37" s="26">
        <f ca="1">OFFSET(Summary!$A32,0,('Residual Comparison'!$BU$6+1),1,1)</f>
        <v>2151</v>
      </c>
      <c r="AJ37" s="67">
        <f t="shared" ca="1" si="0"/>
        <v>198</v>
      </c>
      <c r="AK37" s="50">
        <f t="shared" ca="1" si="1"/>
        <v>8.4291187739463605E-2</v>
      </c>
      <c r="AL37" s="26">
        <f ca="1">OFFSET(Summary!$A32,0,('Residual Comparison'!$BU$7+1),1,1)</f>
        <v>0</v>
      </c>
      <c r="AM37" s="67">
        <f t="shared" ca="1" si="2"/>
        <v>0</v>
      </c>
      <c r="AN37" s="50">
        <f t="shared" ca="1" si="3"/>
        <v>0</v>
      </c>
      <c r="AO37" s="26">
        <f ca="1">OFFSET(Summary!$A32,0,('Residual Comparison'!$BU$8+1),1,1)</f>
        <v>2480</v>
      </c>
      <c r="AP37" s="67">
        <f t="shared" ca="1" si="4"/>
        <v>-131</v>
      </c>
      <c r="AQ37" s="50">
        <f t="shared" ca="1" si="5"/>
        <v>-5.5768412090251171E-2</v>
      </c>
      <c r="AR37" s="26">
        <f ca="1">OFFSET(Summary!$A32,0,('Residual Comparison'!$BU$9+1),1,1)</f>
        <v>2315</v>
      </c>
      <c r="AS37" s="67">
        <f t="shared" ca="1" si="6"/>
        <v>34</v>
      </c>
      <c r="AT37" s="50">
        <f t="shared" ca="1" si="7"/>
        <v>1.447424435930183E-2</v>
      </c>
      <c r="AU37" s="26">
        <f ca="1">OFFSET(Summary!$A32,0,('Residual Comparison'!$BU$10+1),1,1)</f>
        <v>2012</v>
      </c>
      <c r="AV37" s="67">
        <f t="shared" ca="1" si="8"/>
        <v>337</v>
      </c>
      <c r="AW37" s="50">
        <f t="shared" ca="1" si="9"/>
        <v>0.14346530438484462</v>
      </c>
      <c r="AX37" s="9"/>
      <c r="AY37" s="54">
        <f ca="1">OFFSET(AG$6,(30+$BV$16),0,1,1)</f>
        <v>39675</v>
      </c>
      <c r="AZ37" s="55">
        <v>100</v>
      </c>
      <c r="BA37" s="55">
        <v>100</v>
      </c>
      <c r="BB37" s="56">
        <f t="shared" ref="BB37:BQ37" ca="1" si="40">OFFSET(AH$6,(30+$BV$16),0,1,1)</f>
        <v>1547.5</v>
      </c>
      <c r="BC37" s="56">
        <f t="shared" ca="1" si="40"/>
        <v>1749</v>
      </c>
      <c r="BD37" s="56">
        <f t="shared" ca="1" si="40"/>
        <v>-201.5</v>
      </c>
      <c r="BE37" s="57">
        <f t="shared" ca="1" si="40"/>
        <v>-0.13021001615508884</v>
      </c>
      <c r="BF37" s="56">
        <f t="shared" ca="1" si="40"/>
        <v>0</v>
      </c>
      <c r="BG37" s="56">
        <f t="shared" ca="1" si="40"/>
        <v>0</v>
      </c>
      <c r="BH37" s="57">
        <f t="shared" ca="1" si="40"/>
        <v>0</v>
      </c>
      <c r="BI37" s="56">
        <f t="shared" ca="1" si="40"/>
        <v>2071.5</v>
      </c>
      <c r="BJ37" s="56">
        <f t="shared" ca="1" si="40"/>
        <v>-524</v>
      </c>
      <c r="BK37" s="57">
        <f t="shared" ca="1" si="40"/>
        <v>-0.33861066235864296</v>
      </c>
      <c r="BL37" s="56">
        <f t="shared" ca="1" si="40"/>
        <v>2142</v>
      </c>
      <c r="BM37" s="56">
        <f t="shared" ca="1" si="40"/>
        <v>-594.5</v>
      </c>
      <c r="BN37" s="57">
        <f t="shared" ca="1" si="40"/>
        <v>-0.3841680129240711</v>
      </c>
      <c r="BO37" s="56">
        <f t="shared" ca="1" si="40"/>
        <v>1986.9</v>
      </c>
      <c r="BP37" s="56">
        <f t="shared" ca="1" si="40"/>
        <v>-439.40000000000009</v>
      </c>
      <c r="BQ37" s="57">
        <f t="shared" ca="1" si="40"/>
        <v>-0.28394184168012931</v>
      </c>
    </row>
    <row r="38" spans="1:72" x14ac:dyDescent="0.2">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66">
        <f>Summary!A33</f>
        <v>39418</v>
      </c>
      <c r="AH38" s="26">
        <f ca="1">OFFSET(Summary!$A33,0,('Residual Comparison'!$BU$5+1),1,1)</f>
        <v>2353</v>
      </c>
      <c r="AI38" s="26">
        <f ca="1">OFFSET(Summary!$A33,0,('Residual Comparison'!$BU$6+1),1,1)</f>
        <v>2148</v>
      </c>
      <c r="AJ38" s="67">
        <f t="shared" ca="1" si="0"/>
        <v>205</v>
      </c>
      <c r="AK38" s="50">
        <f t="shared" ca="1" si="1"/>
        <v>8.7122821929451769E-2</v>
      </c>
      <c r="AL38" s="26">
        <f ca="1">OFFSET(Summary!$A33,0,('Residual Comparison'!$BU$7+1),1,1)</f>
        <v>0</v>
      </c>
      <c r="AM38" s="67">
        <f t="shared" ca="1" si="2"/>
        <v>0</v>
      </c>
      <c r="AN38" s="50">
        <f t="shared" ca="1" si="3"/>
        <v>0</v>
      </c>
      <c r="AO38" s="26">
        <f ca="1">OFFSET(Summary!$A33,0,('Residual Comparison'!$BU$8+1),1,1)</f>
        <v>2491</v>
      </c>
      <c r="AP38" s="67">
        <f t="shared" ca="1" si="4"/>
        <v>-138</v>
      </c>
      <c r="AQ38" s="50">
        <f t="shared" ca="1" si="5"/>
        <v>-5.8648533786655334E-2</v>
      </c>
      <c r="AR38" s="26">
        <f ca="1">OFFSET(Summary!$A33,0,('Residual Comparison'!$BU$9+1),1,1)</f>
        <v>2361</v>
      </c>
      <c r="AS38" s="67">
        <f t="shared" ca="1" si="6"/>
        <v>-8</v>
      </c>
      <c r="AT38" s="50">
        <f t="shared" ca="1" si="7"/>
        <v>-3.3999150021249468E-3</v>
      </c>
      <c r="AU38" s="26">
        <f ca="1">OFFSET(Summary!$A33,0,('Residual Comparison'!$BU$10+1),1,1)</f>
        <v>2086</v>
      </c>
      <c r="AV38" s="67">
        <f t="shared" ca="1" si="8"/>
        <v>267</v>
      </c>
      <c r="AW38" s="50">
        <f t="shared" ca="1" si="9"/>
        <v>0.1134721631959201</v>
      </c>
      <c r="AX38" s="9"/>
      <c r="AY38" s="85" t="s">
        <v>40</v>
      </c>
      <c r="AZ38" s="9"/>
      <c r="BA38" s="9"/>
      <c r="BB38" s="9"/>
      <c r="BC38" s="9"/>
      <c r="BD38" s="9"/>
      <c r="BE38" s="9">
        <f ca="1">AVERAGEIF($BB$7:$BB$37,"&lt;&gt;0",BE7:BE37)</f>
        <v>-2.0615257553561143E-3</v>
      </c>
      <c r="BF38" s="9"/>
      <c r="BG38" s="9"/>
      <c r="BH38" s="9">
        <f ca="1">AVERAGEIF($BB$7:$BB$37,"&lt;&gt;0",BH7:BH37)</f>
        <v>0</v>
      </c>
      <c r="BI38" s="9"/>
      <c r="BJ38" s="9"/>
      <c r="BK38" s="9">
        <f ca="1">AVERAGEIF($BB$7:$BB$37,"&lt;&gt;0",BK7:BK37)</f>
        <v>4.548110831622184E-2</v>
      </c>
      <c r="BL38" s="9"/>
      <c r="BM38" s="9"/>
      <c r="BN38" s="9">
        <f ca="1">AVERAGEIF($BB$7:$BB$37,"&lt;&gt;0",BN7:BN37)</f>
        <v>-5.8489296804620214E-2</v>
      </c>
      <c r="BO38" s="9"/>
      <c r="BP38" s="9"/>
      <c r="BQ38" s="9">
        <f ca="1">AVERAGEIF($BB$7:$BB$37,"&lt;&gt;0",BQ7:BQ37)</f>
        <v>-2.1625311848128055E-2</v>
      </c>
    </row>
    <row r="39" spans="1:72" x14ac:dyDescent="0.2">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66">
        <f>Summary!A34</f>
        <v>39419</v>
      </c>
      <c r="AH39" s="26">
        <f ca="1">OFFSET(Summary!$A34,0,('Residual Comparison'!$BU$5+1),1,1)</f>
        <v>2352</v>
      </c>
      <c r="AI39" s="26">
        <f ca="1">OFFSET(Summary!$A34,0,('Residual Comparison'!$BU$6+1),1,1)</f>
        <v>2224</v>
      </c>
      <c r="AJ39" s="67">
        <f t="shared" ca="1" si="0"/>
        <v>128</v>
      </c>
      <c r="AK39" s="50">
        <f t="shared" ca="1" si="1"/>
        <v>5.4421768707482991E-2</v>
      </c>
      <c r="AL39" s="26">
        <f ca="1">OFFSET(Summary!$A34,0,('Residual Comparison'!$BU$7+1),1,1)</f>
        <v>0</v>
      </c>
      <c r="AM39" s="67">
        <f t="shared" ca="1" si="2"/>
        <v>0</v>
      </c>
      <c r="AN39" s="50">
        <f t="shared" ca="1" si="3"/>
        <v>0</v>
      </c>
      <c r="AO39" s="26">
        <f ca="1">OFFSET(Summary!$A34,0,('Residual Comparison'!$BU$8+1),1,1)</f>
        <v>2494</v>
      </c>
      <c r="AP39" s="67">
        <f t="shared" ca="1" si="4"/>
        <v>-142</v>
      </c>
      <c r="AQ39" s="50">
        <f t="shared" ca="1" si="5"/>
        <v>-6.0374149659863943E-2</v>
      </c>
      <c r="AR39" s="26">
        <f ca="1">OFFSET(Summary!$A34,0,('Residual Comparison'!$BU$9+1),1,1)</f>
        <v>2384</v>
      </c>
      <c r="AS39" s="67">
        <f t="shared" ca="1" si="6"/>
        <v>-32</v>
      </c>
      <c r="AT39" s="50">
        <f t="shared" ca="1" si="7"/>
        <v>-1.3605442176870748E-2</v>
      </c>
      <c r="AU39" s="26">
        <f ca="1">OFFSET(Summary!$A34,0,('Residual Comparison'!$BU$10+1),1,1)</f>
        <v>2085</v>
      </c>
      <c r="AV39" s="67">
        <f t="shared" ca="1" si="8"/>
        <v>267</v>
      </c>
      <c r="AW39" s="50">
        <f t="shared" ca="1" si="9"/>
        <v>0.11352040816326531</v>
      </c>
      <c r="AX39" s="9"/>
      <c r="AY39" s="5" t="s">
        <v>41</v>
      </c>
      <c r="BE39" s="9">
        <f ca="1">AVERAGEIF($BB$31:$BB$37,"&lt;&gt;0",BE31:BE37)</f>
        <v>-4.2591485658294723E-2</v>
      </c>
      <c r="BF39" s="9"/>
      <c r="BG39" s="9"/>
      <c r="BH39" s="9">
        <f ca="1">AVERAGEIF($BB$31:$BB$37,"&lt;&gt;0",BH31:BH37)</f>
        <v>0</v>
      </c>
      <c r="BI39" s="9"/>
      <c r="BJ39" s="9"/>
      <c r="BK39" s="9">
        <f ca="1">AVERAGEIF($BB$31:$BB$37,"&lt;&gt;0",BK31:BK37)</f>
        <v>-0.22702262054579456</v>
      </c>
      <c r="BL39" s="9"/>
      <c r="BM39" s="9"/>
      <c r="BN39" s="9">
        <f ca="1">AVERAGEIF($BB$31:$BB$37,"&lt;&gt;0",BN31:BN37)</f>
        <v>-0.27484360925682599</v>
      </c>
      <c r="BO39" s="9"/>
      <c r="BP39" s="9"/>
      <c r="BQ39" s="9">
        <f ca="1">AVERAGEIF($BB$31:$BB$37,"&lt;&gt;0",BQ31:BQ37)</f>
        <v>-0.19609456190015995</v>
      </c>
      <c r="BR39" s="9"/>
    </row>
    <row r="40" spans="1:72" x14ac:dyDescent="0.2">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66">
        <f>Summary!A35</f>
        <v>39420</v>
      </c>
      <c r="AH40" s="26">
        <f ca="1">OFFSET(Summary!$A35,0,('Residual Comparison'!$BU$5+1),1,1)</f>
        <v>2297</v>
      </c>
      <c r="AI40" s="26">
        <f ca="1">OFFSET(Summary!$A35,0,('Residual Comparison'!$BU$6+1),1,1)</f>
        <v>2237</v>
      </c>
      <c r="AJ40" s="67">
        <f t="shared" ca="1" si="0"/>
        <v>60</v>
      </c>
      <c r="AK40" s="50">
        <f t="shared" ca="1" si="1"/>
        <v>2.6121027427078797E-2</v>
      </c>
      <c r="AL40" s="26">
        <f ca="1">OFFSET(Summary!$A35,0,('Residual Comparison'!$BU$7+1),1,1)</f>
        <v>0</v>
      </c>
      <c r="AM40" s="67">
        <f t="shared" ca="1" si="2"/>
        <v>0</v>
      </c>
      <c r="AN40" s="50">
        <f t="shared" ca="1" si="3"/>
        <v>0</v>
      </c>
      <c r="AO40" s="26">
        <f ca="1">OFFSET(Summary!$A35,0,('Residual Comparison'!$BU$8+1),1,1)</f>
        <v>2499</v>
      </c>
      <c r="AP40" s="67">
        <f t="shared" ca="1" si="4"/>
        <v>-202</v>
      </c>
      <c r="AQ40" s="50">
        <f t="shared" ca="1" si="5"/>
        <v>-8.7940792337831961E-2</v>
      </c>
      <c r="AR40" s="26">
        <f ca="1">OFFSET(Summary!$A35,0,('Residual Comparison'!$BU$9+1),1,1)</f>
        <v>2370</v>
      </c>
      <c r="AS40" s="67">
        <f t="shared" ca="1" si="6"/>
        <v>-73</v>
      </c>
      <c r="AT40" s="50">
        <f t="shared" ca="1" si="7"/>
        <v>-3.1780583369612536E-2</v>
      </c>
      <c r="AU40" s="26">
        <f ca="1">OFFSET(Summary!$A35,0,('Residual Comparison'!$BU$10+1),1,1)</f>
        <v>2065</v>
      </c>
      <c r="AV40" s="67">
        <f t="shared" ca="1" si="8"/>
        <v>232</v>
      </c>
      <c r="AW40" s="50">
        <f t="shared" ca="1" si="9"/>
        <v>0.10100130605137135</v>
      </c>
      <c r="AX40" s="9"/>
      <c r="AY40" s="9"/>
      <c r="AZ40" s="9"/>
      <c r="BA40" s="9"/>
      <c r="BB40" s="9"/>
      <c r="BC40" s="9"/>
      <c r="BD40" s="9"/>
      <c r="BE40" s="9"/>
      <c r="BF40" s="9"/>
      <c r="BG40" s="9"/>
      <c r="BH40" s="9"/>
      <c r="BI40" s="9"/>
      <c r="BJ40" s="9"/>
      <c r="BK40" s="9"/>
      <c r="BL40" s="9"/>
      <c r="BM40" s="9"/>
      <c r="BN40" s="9"/>
      <c r="BO40" s="9"/>
      <c r="BP40" s="9"/>
      <c r="BQ40" s="9"/>
    </row>
    <row r="41" spans="1:72" x14ac:dyDescent="0.2">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66">
        <f>Summary!A36</f>
        <v>39421</v>
      </c>
      <c r="AH41" s="26">
        <f ca="1">OFFSET(Summary!$A36,0,('Residual Comparison'!$BU$5+1),1,1)</f>
        <v>2242</v>
      </c>
      <c r="AI41" s="26">
        <f ca="1">OFFSET(Summary!$A36,0,('Residual Comparison'!$BU$6+1),1,1)</f>
        <v>2268</v>
      </c>
      <c r="AJ41" s="67">
        <f t="shared" ca="1" si="0"/>
        <v>-26</v>
      </c>
      <c r="AK41" s="50">
        <f t="shared" ca="1" si="1"/>
        <v>-1.159678858162355E-2</v>
      </c>
      <c r="AL41" s="26">
        <f ca="1">OFFSET(Summary!$A36,0,('Residual Comparison'!$BU$7+1),1,1)</f>
        <v>0</v>
      </c>
      <c r="AM41" s="67">
        <f t="shared" ca="1" si="2"/>
        <v>0</v>
      </c>
      <c r="AN41" s="50">
        <f t="shared" ca="1" si="3"/>
        <v>0</v>
      </c>
      <c r="AO41" s="26">
        <f ca="1">OFFSET(Summary!$A36,0,('Residual Comparison'!$BU$8+1),1,1)</f>
        <v>2476</v>
      </c>
      <c r="AP41" s="67">
        <f t="shared" ca="1" si="4"/>
        <v>-234</v>
      </c>
      <c r="AQ41" s="50">
        <f t="shared" ca="1" si="5"/>
        <v>-0.10437109723461195</v>
      </c>
      <c r="AR41" s="26">
        <f ca="1">OFFSET(Summary!$A36,0,('Residual Comparison'!$BU$9+1),1,1)</f>
        <v>2391</v>
      </c>
      <c r="AS41" s="67">
        <f t="shared" ca="1" si="6"/>
        <v>-149</v>
      </c>
      <c r="AT41" s="50">
        <f t="shared" ca="1" si="7"/>
        <v>-6.645851917930419E-2</v>
      </c>
      <c r="AU41" s="26">
        <f ca="1">OFFSET(Summary!$A36,0,('Residual Comparison'!$BU$10+1),1,1)</f>
        <v>2028</v>
      </c>
      <c r="AV41" s="67">
        <f t="shared" ca="1" si="8"/>
        <v>214</v>
      </c>
      <c r="AW41" s="50">
        <f t="shared" ca="1" si="9"/>
        <v>9.5450490633363069E-2</v>
      </c>
      <c r="AX41" s="9"/>
      <c r="AY41" s="9"/>
      <c r="AZ41" s="86">
        <v>4900</v>
      </c>
      <c r="BA41" s="9"/>
      <c r="BB41" s="9"/>
      <c r="BC41" s="9"/>
      <c r="BD41" s="9"/>
      <c r="BE41" s="9"/>
      <c r="BF41" s="9"/>
      <c r="BG41" s="9"/>
      <c r="BH41" s="9"/>
      <c r="BI41" s="9"/>
      <c r="BJ41" s="9"/>
      <c r="BK41" s="9"/>
      <c r="BL41" s="9"/>
      <c r="BM41" s="9"/>
      <c r="BN41" s="9"/>
      <c r="BO41" s="9"/>
      <c r="BP41" s="9"/>
      <c r="BQ41" s="9"/>
    </row>
    <row r="42" spans="1:72" x14ac:dyDescent="0.2">
      <c r="A42" s="37"/>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66">
        <f>Summary!A37</f>
        <v>39422</v>
      </c>
      <c r="AH42" s="26">
        <f ca="1">OFFSET(Summary!$A37,0,('Residual Comparison'!$BU$5+1),1,1)</f>
        <v>2186</v>
      </c>
      <c r="AI42" s="26">
        <f ca="1">OFFSET(Summary!$A37,0,('Residual Comparison'!$BU$6+1),1,1)</f>
        <v>2243</v>
      </c>
      <c r="AJ42" s="67">
        <f t="shared" ca="1" si="0"/>
        <v>-57</v>
      </c>
      <c r="AK42" s="50">
        <f t="shared" ca="1" si="1"/>
        <v>-2.6075022872827081E-2</v>
      </c>
      <c r="AL42" s="26">
        <f ca="1">OFFSET(Summary!$A37,0,('Residual Comparison'!$BU$7+1),1,1)</f>
        <v>0</v>
      </c>
      <c r="AM42" s="67">
        <f t="shared" ca="1" si="2"/>
        <v>0</v>
      </c>
      <c r="AN42" s="50">
        <f t="shared" ca="1" si="3"/>
        <v>0</v>
      </c>
      <c r="AO42" s="26">
        <f ca="1">OFFSET(Summary!$A37,0,('Residual Comparison'!$BU$8+1),1,1)</f>
        <v>2470</v>
      </c>
      <c r="AP42" s="67">
        <f t="shared" ca="1" si="4"/>
        <v>-284</v>
      </c>
      <c r="AQ42" s="50">
        <f t="shared" ca="1" si="5"/>
        <v>-0.12991765782250686</v>
      </c>
      <c r="AR42" s="26">
        <f ca="1">OFFSET(Summary!$A37,0,('Residual Comparison'!$BU$9+1),1,1)</f>
        <v>2378</v>
      </c>
      <c r="AS42" s="67">
        <f t="shared" ca="1" si="6"/>
        <v>-192</v>
      </c>
      <c r="AT42" s="50">
        <f t="shared" ca="1" si="7"/>
        <v>-8.7831655992680696E-2</v>
      </c>
      <c r="AU42" s="26">
        <f ca="1">OFFSET(Summary!$A37,0,('Residual Comparison'!$BU$10+1),1,1)</f>
        <v>2049</v>
      </c>
      <c r="AV42" s="67">
        <f t="shared" ca="1" si="8"/>
        <v>137</v>
      </c>
      <c r="AW42" s="50">
        <f t="shared" ca="1" si="9"/>
        <v>6.2671546203110703E-2</v>
      </c>
      <c r="AX42" s="9"/>
      <c r="AY42" s="9"/>
      <c r="AZ42" s="86">
        <v>4900</v>
      </c>
      <c r="BA42" s="9"/>
      <c r="BB42" s="9"/>
      <c r="BC42" s="9"/>
      <c r="BD42" s="9"/>
      <c r="BE42" s="9"/>
      <c r="BF42" s="9"/>
      <c r="BG42" s="9"/>
      <c r="BH42" s="9"/>
      <c r="BI42" s="9"/>
      <c r="BJ42" s="9"/>
      <c r="BK42" s="9"/>
      <c r="BL42" s="9"/>
      <c r="BM42" s="9"/>
      <c r="BN42" s="9"/>
      <c r="BO42" s="9"/>
      <c r="BP42" s="9"/>
      <c r="BQ42" s="9"/>
    </row>
    <row r="43" spans="1:72" x14ac:dyDescent="0.2">
      <c r="A43" s="37"/>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66">
        <f>Summary!A38</f>
        <v>39423</v>
      </c>
      <c r="AH43" s="26">
        <f ca="1">OFFSET(Summary!$A38,0,('Residual Comparison'!$BU$5+1),1,1)</f>
        <v>2158</v>
      </c>
      <c r="AI43" s="26">
        <f ca="1">OFFSET(Summary!$A38,0,('Residual Comparison'!$BU$6+1),1,1)</f>
        <v>2236</v>
      </c>
      <c r="AJ43" s="67">
        <f t="shared" ca="1" si="0"/>
        <v>-78</v>
      </c>
      <c r="AK43" s="50">
        <f t="shared" ca="1" si="1"/>
        <v>-3.614457831325301E-2</v>
      </c>
      <c r="AL43" s="26">
        <f ca="1">OFFSET(Summary!$A38,0,('Residual Comparison'!$BU$7+1),1,1)</f>
        <v>0</v>
      </c>
      <c r="AM43" s="67">
        <f t="shared" ca="1" si="2"/>
        <v>0</v>
      </c>
      <c r="AN43" s="50">
        <f t="shared" ca="1" si="3"/>
        <v>0</v>
      </c>
      <c r="AO43" s="26">
        <f ca="1">OFFSET(Summary!$A38,0,('Residual Comparison'!$BU$8+1),1,1)</f>
        <v>2520</v>
      </c>
      <c r="AP43" s="67">
        <f t="shared" ca="1" si="4"/>
        <v>-362</v>
      </c>
      <c r="AQ43" s="50">
        <f t="shared" ca="1" si="5"/>
        <v>-0.16774791473586653</v>
      </c>
      <c r="AR43" s="26">
        <f ca="1">OFFSET(Summary!$A38,0,('Residual Comparison'!$BU$9+1),1,1)</f>
        <v>2372</v>
      </c>
      <c r="AS43" s="67">
        <f t="shared" ca="1" si="6"/>
        <v>-214</v>
      </c>
      <c r="AT43" s="50">
        <f t="shared" ca="1" si="7"/>
        <v>-9.9165894346617239E-2</v>
      </c>
      <c r="AU43" s="26">
        <f ca="1">OFFSET(Summary!$A38,0,('Residual Comparison'!$BU$10+1),1,1)</f>
        <v>2093</v>
      </c>
      <c r="AV43" s="67">
        <f t="shared" ca="1" si="8"/>
        <v>65</v>
      </c>
      <c r="AW43" s="50">
        <f t="shared" ca="1" si="9"/>
        <v>3.0120481927710843E-2</v>
      </c>
      <c r="AX43" s="9"/>
      <c r="AY43" s="9"/>
      <c r="AZ43" s="86">
        <v>4900</v>
      </c>
      <c r="BA43" s="9"/>
      <c r="BB43" s="9"/>
      <c r="BC43" s="9"/>
      <c r="BD43" s="9"/>
      <c r="BE43" s="9"/>
      <c r="BF43" s="9"/>
      <c r="BG43" s="9"/>
      <c r="BH43" s="9"/>
      <c r="BI43" s="9"/>
      <c r="BJ43" s="9"/>
      <c r="BK43" s="9"/>
      <c r="BL43" s="9"/>
      <c r="BM43" s="9"/>
      <c r="BN43" s="9"/>
      <c r="BO43" s="9"/>
      <c r="BP43" s="9"/>
      <c r="BQ43" s="9"/>
    </row>
    <row r="44" spans="1:72" x14ac:dyDescent="0.2">
      <c r="A44" s="37"/>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66">
        <f>Summary!A39</f>
        <v>39424</v>
      </c>
      <c r="AH44" s="26">
        <f ca="1">OFFSET(Summary!$A39,0,('Residual Comparison'!$BU$5+1),1,1)</f>
        <v>2142</v>
      </c>
      <c r="AI44" s="26">
        <f ca="1">OFFSET(Summary!$A39,0,('Residual Comparison'!$BU$6+1),1,1)</f>
        <v>2207</v>
      </c>
      <c r="AJ44" s="67">
        <f t="shared" ca="1" si="0"/>
        <v>-65</v>
      </c>
      <c r="AK44" s="50">
        <f t="shared" ca="1" si="1"/>
        <v>-3.034547152194211E-2</v>
      </c>
      <c r="AL44" s="26">
        <f ca="1">OFFSET(Summary!$A39,0,('Residual Comparison'!$BU$7+1),1,1)</f>
        <v>0</v>
      </c>
      <c r="AM44" s="67">
        <f t="shared" ca="1" si="2"/>
        <v>0</v>
      </c>
      <c r="AN44" s="50">
        <f t="shared" ca="1" si="3"/>
        <v>0</v>
      </c>
      <c r="AO44" s="26">
        <f ca="1">OFFSET(Summary!$A39,0,('Residual Comparison'!$BU$8+1),1,1)</f>
        <v>2539</v>
      </c>
      <c r="AP44" s="67">
        <f t="shared" ca="1" si="4"/>
        <v>-397</v>
      </c>
      <c r="AQ44" s="50">
        <f t="shared" ca="1" si="5"/>
        <v>-0.18534080298786182</v>
      </c>
      <c r="AR44" s="26">
        <f ca="1">OFFSET(Summary!$A39,0,('Residual Comparison'!$BU$9+1),1,1)</f>
        <v>2435</v>
      </c>
      <c r="AS44" s="67">
        <f t="shared" ca="1" si="6"/>
        <v>-293</v>
      </c>
      <c r="AT44" s="50">
        <f t="shared" ca="1" si="7"/>
        <v>-0.13678804855275445</v>
      </c>
      <c r="AU44" s="26">
        <f ca="1">OFFSET(Summary!$A39,0,('Residual Comparison'!$BU$10+1),1,1)</f>
        <v>2063</v>
      </c>
      <c r="AV44" s="67">
        <f t="shared" ca="1" si="8"/>
        <v>79</v>
      </c>
      <c r="AW44" s="50">
        <f t="shared" ca="1" si="9"/>
        <v>3.6881419234360412E-2</v>
      </c>
      <c r="AX44" s="9"/>
      <c r="AY44" s="9"/>
      <c r="AZ44" s="86">
        <v>4900</v>
      </c>
      <c r="BA44" s="9"/>
      <c r="BB44" s="9"/>
      <c r="BC44" s="9"/>
      <c r="BD44" s="9"/>
      <c r="BE44" s="9"/>
      <c r="BF44" s="9"/>
      <c r="BG44" s="9"/>
      <c r="BH44" s="9"/>
      <c r="BI44" s="9"/>
      <c r="BJ44" s="9"/>
      <c r="BK44" s="9"/>
      <c r="BL44" s="9"/>
      <c r="BM44" s="9"/>
      <c r="BN44" s="9"/>
      <c r="BO44" s="9"/>
      <c r="BP44" s="9"/>
      <c r="BQ44" s="9"/>
    </row>
    <row r="45" spans="1:72" x14ac:dyDescent="0.2">
      <c r="A45" s="37"/>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66">
        <f>Summary!A40</f>
        <v>39425</v>
      </c>
      <c r="AH45" s="26">
        <f ca="1">OFFSET(Summary!$A40,0,('Residual Comparison'!$BU$5+1),1,1)</f>
        <v>2143</v>
      </c>
      <c r="AI45" s="26">
        <f ca="1">OFFSET(Summary!$A40,0,('Residual Comparison'!$BU$6+1),1,1)</f>
        <v>2230</v>
      </c>
      <c r="AJ45" s="67">
        <f t="shared" ca="1" si="0"/>
        <v>-87</v>
      </c>
      <c r="AK45" s="50">
        <f t="shared" ca="1" si="1"/>
        <v>-4.0597293513765752E-2</v>
      </c>
      <c r="AL45" s="26">
        <f ca="1">OFFSET(Summary!$A40,0,('Residual Comparison'!$BU$7+1),1,1)</f>
        <v>0</v>
      </c>
      <c r="AM45" s="67">
        <f t="shared" ca="1" si="2"/>
        <v>0</v>
      </c>
      <c r="AN45" s="50">
        <f t="shared" ca="1" si="3"/>
        <v>0</v>
      </c>
      <c r="AO45" s="26">
        <f ca="1">OFFSET(Summary!$A40,0,('Residual Comparison'!$BU$8+1),1,1)</f>
        <v>2530</v>
      </c>
      <c r="AP45" s="67">
        <f t="shared" ca="1" si="4"/>
        <v>-387</v>
      </c>
      <c r="AQ45" s="50">
        <f t="shared" ca="1" si="5"/>
        <v>-0.18058796080261316</v>
      </c>
      <c r="AR45" s="26">
        <f ca="1">OFFSET(Summary!$A40,0,('Residual Comparison'!$BU$9+1),1,1)</f>
        <v>2458</v>
      </c>
      <c r="AS45" s="67">
        <f t="shared" ca="1" si="6"/>
        <v>-315</v>
      </c>
      <c r="AT45" s="50">
        <f t="shared" ca="1" si="7"/>
        <v>-0.14699020065328977</v>
      </c>
      <c r="AU45" s="26">
        <f ca="1">OFFSET(Summary!$A40,0,('Residual Comparison'!$BU$10+1),1,1)</f>
        <v>2053</v>
      </c>
      <c r="AV45" s="67">
        <f t="shared" ca="1" si="8"/>
        <v>90</v>
      </c>
      <c r="AW45" s="50">
        <f t="shared" ca="1" si="9"/>
        <v>4.1997200186654225E-2</v>
      </c>
      <c r="AX45" s="9"/>
      <c r="AY45" s="9"/>
      <c r="AZ45" s="86">
        <v>4900</v>
      </c>
      <c r="BA45" s="9"/>
      <c r="BB45" s="9"/>
      <c r="BC45" s="9"/>
      <c r="BD45" s="9"/>
      <c r="BE45" s="9"/>
      <c r="BF45" s="9"/>
      <c r="BG45" s="9"/>
      <c r="BH45" s="9"/>
      <c r="BI45" s="9"/>
      <c r="BJ45" s="9"/>
      <c r="BK45" s="9"/>
      <c r="BL45" s="9"/>
      <c r="BM45" s="9"/>
      <c r="BN45" s="9"/>
      <c r="BO45" s="9"/>
      <c r="BP45" s="9"/>
      <c r="BQ45" s="9"/>
    </row>
    <row r="46" spans="1:72" x14ac:dyDescent="0.2">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66">
        <f>Summary!A41</f>
        <v>39426</v>
      </c>
      <c r="AH46" s="26">
        <f ca="1">OFFSET(Summary!$A41,0,('Residual Comparison'!$BU$5+1),1,1)</f>
        <v>2155</v>
      </c>
      <c r="AI46" s="26">
        <f ca="1">OFFSET(Summary!$A41,0,('Residual Comparison'!$BU$6+1),1,1)</f>
        <v>2260</v>
      </c>
      <c r="AJ46" s="67">
        <f t="shared" ca="1" si="0"/>
        <v>-105</v>
      </c>
      <c r="AK46" s="50">
        <f t="shared" ca="1" si="1"/>
        <v>-4.8723897911832945E-2</v>
      </c>
      <c r="AL46" s="26">
        <f ca="1">OFFSET(Summary!$A41,0,('Residual Comparison'!$BU$7+1),1,1)</f>
        <v>0</v>
      </c>
      <c r="AM46" s="67">
        <f t="shared" ca="1" si="2"/>
        <v>0</v>
      </c>
      <c r="AN46" s="50">
        <f t="shared" ca="1" si="3"/>
        <v>0</v>
      </c>
      <c r="AO46" s="26">
        <f ca="1">OFFSET(Summary!$A41,0,('Residual Comparison'!$BU$8+1),1,1)</f>
        <v>2495</v>
      </c>
      <c r="AP46" s="67">
        <f t="shared" ca="1" si="4"/>
        <v>-340</v>
      </c>
      <c r="AQ46" s="50">
        <f t="shared" ca="1" si="5"/>
        <v>-0.15777262180974477</v>
      </c>
      <c r="AR46" s="26">
        <f ca="1">OFFSET(Summary!$A41,0,('Residual Comparison'!$BU$9+1),1,1)</f>
        <v>2461</v>
      </c>
      <c r="AS46" s="67">
        <f t="shared" ca="1" si="6"/>
        <v>-306</v>
      </c>
      <c r="AT46" s="50">
        <f t="shared" ca="1" si="7"/>
        <v>-0.1419953596287703</v>
      </c>
      <c r="AU46" s="26">
        <f ca="1">OFFSET(Summary!$A41,0,('Residual Comparison'!$BU$10+1),1,1)</f>
        <v>2044</v>
      </c>
      <c r="AV46" s="67">
        <f t="shared" ca="1" si="8"/>
        <v>111</v>
      </c>
      <c r="AW46" s="50">
        <f t="shared" ca="1" si="9"/>
        <v>5.1508120649651976E-2</v>
      </c>
      <c r="AX46" s="9"/>
      <c r="AY46" s="9"/>
      <c r="AZ46" s="86">
        <v>4900</v>
      </c>
      <c r="BA46" s="9"/>
      <c r="BB46" s="9"/>
      <c r="BC46" s="9"/>
      <c r="BD46" s="9"/>
      <c r="BE46" s="9"/>
      <c r="BF46" s="9"/>
      <c r="BG46" s="9"/>
      <c r="BH46" s="9"/>
      <c r="BI46" s="9"/>
      <c r="BJ46" s="9"/>
      <c r="BK46" s="9"/>
      <c r="BL46" s="9"/>
      <c r="BM46" s="9"/>
      <c r="BN46" s="9"/>
      <c r="BO46" s="9"/>
      <c r="BP46" s="9"/>
      <c r="BQ46" s="9"/>
    </row>
    <row r="47" spans="1:72" x14ac:dyDescent="0.2">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66">
        <f>Summary!A42</f>
        <v>39427</v>
      </c>
      <c r="AH47" s="26">
        <f ca="1">OFFSET(Summary!$A42,0,('Residual Comparison'!$BU$5+1),1,1)</f>
        <v>2154</v>
      </c>
      <c r="AI47" s="26">
        <f ca="1">OFFSET(Summary!$A42,0,('Residual Comparison'!$BU$6+1),1,1)</f>
        <v>2284</v>
      </c>
      <c r="AJ47" s="67">
        <f t="shared" ca="1" si="0"/>
        <v>-130</v>
      </c>
      <c r="AK47" s="50">
        <f t="shared" ca="1" si="1"/>
        <v>-6.0352831940575676E-2</v>
      </c>
      <c r="AL47" s="26">
        <f ca="1">OFFSET(Summary!$A42,0,('Residual Comparison'!$BU$7+1),1,1)</f>
        <v>0</v>
      </c>
      <c r="AM47" s="67">
        <f t="shared" ca="1" si="2"/>
        <v>0</v>
      </c>
      <c r="AN47" s="50">
        <f t="shared" ca="1" si="3"/>
        <v>0</v>
      </c>
      <c r="AO47" s="26">
        <f ca="1">OFFSET(Summary!$A42,0,('Residual Comparison'!$BU$8+1),1,1)</f>
        <v>2500</v>
      </c>
      <c r="AP47" s="67">
        <f t="shared" ca="1" si="4"/>
        <v>-346</v>
      </c>
      <c r="AQ47" s="50">
        <f t="shared" ca="1" si="5"/>
        <v>-0.16063138347260911</v>
      </c>
      <c r="AR47" s="26">
        <f ca="1">OFFSET(Summary!$A42,0,('Residual Comparison'!$BU$9+1),1,1)</f>
        <v>2490</v>
      </c>
      <c r="AS47" s="67">
        <f t="shared" ca="1" si="6"/>
        <v>-336</v>
      </c>
      <c r="AT47" s="50">
        <f t="shared" ca="1" si="7"/>
        <v>-0.15598885793871867</v>
      </c>
      <c r="AU47" s="26">
        <f ca="1">OFFSET(Summary!$A42,0,('Residual Comparison'!$BU$10+1),1,1)</f>
        <v>2046</v>
      </c>
      <c r="AV47" s="67">
        <f t="shared" ca="1" si="8"/>
        <v>108</v>
      </c>
      <c r="AW47" s="50">
        <f t="shared" ca="1" si="9"/>
        <v>5.0139275766016712E-2</v>
      </c>
      <c r="AX47" s="9"/>
      <c r="AY47" s="9"/>
      <c r="AZ47" s="86">
        <v>100</v>
      </c>
      <c r="BA47" s="9"/>
      <c r="BB47" s="9"/>
      <c r="BC47" s="9"/>
      <c r="BD47" s="9"/>
      <c r="BE47" s="9"/>
      <c r="BF47" s="9"/>
      <c r="BG47" s="9"/>
      <c r="BH47" s="9"/>
      <c r="BI47" s="9"/>
      <c r="BJ47" s="9"/>
      <c r="BK47" s="9"/>
      <c r="BL47" s="9"/>
      <c r="BM47" s="9"/>
      <c r="BN47" s="9"/>
      <c r="BO47" s="9"/>
      <c r="BP47" s="9"/>
      <c r="BQ47" s="9"/>
    </row>
    <row r="48" spans="1:72" x14ac:dyDescent="0.2">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66">
        <f>Summary!A43</f>
        <v>39428</v>
      </c>
      <c r="AH48" s="26">
        <f ca="1">OFFSET(Summary!$A43,0,('Residual Comparison'!$BU$5+1),1,1)</f>
        <v>2143</v>
      </c>
      <c r="AI48" s="26">
        <f ca="1">OFFSET(Summary!$A43,0,('Residual Comparison'!$BU$6+1),1,1)</f>
        <v>2264</v>
      </c>
      <c r="AJ48" s="67">
        <f t="shared" ca="1" si="0"/>
        <v>-121</v>
      </c>
      <c r="AK48" s="50">
        <f t="shared" ca="1" si="1"/>
        <v>-5.6462902473168458E-2</v>
      </c>
      <c r="AL48" s="26">
        <f ca="1">OFFSET(Summary!$A43,0,('Residual Comparison'!$BU$7+1),1,1)</f>
        <v>0</v>
      </c>
      <c r="AM48" s="67">
        <f t="shared" ca="1" si="2"/>
        <v>0</v>
      </c>
      <c r="AN48" s="50">
        <f t="shared" ca="1" si="3"/>
        <v>0</v>
      </c>
      <c r="AO48" s="26">
        <f ca="1">OFFSET(Summary!$A43,0,('Residual Comparison'!$BU$8+1),1,1)</f>
        <v>2497</v>
      </c>
      <c r="AP48" s="67">
        <f t="shared" ca="1" si="4"/>
        <v>-354</v>
      </c>
      <c r="AQ48" s="50">
        <f t="shared" ca="1" si="5"/>
        <v>-0.16518898740083995</v>
      </c>
      <c r="AR48" s="26">
        <f ca="1">OFFSET(Summary!$A43,0,('Residual Comparison'!$BU$9+1),1,1)</f>
        <v>2529</v>
      </c>
      <c r="AS48" s="67">
        <f t="shared" ca="1" si="6"/>
        <v>-386</v>
      </c>
      <c r="AT48" s="50">
        <f t="shared" ca="1" si="7"/>
        <v>-0.18012132524498367</v>
      </c>
      <c r="AU48" s="26">
        <f ca="1">OFFSET(Summary!$A43,0,('Residual Comparison'!$BU$10+1),1,1)</f>
        <v>2066</v>
      </c>
      <c r="AV48" s="67">
        <f t="shared" ca="1" si="8"/>
        <v>77</v>
      </c>
      <c r="AW48" s="50">
        <f t="shared" ca="1" si="9"/>
        <v>3.5930937937470833E-2</v>
      </c>
      <c r="AX48" s="9"/>
      <c r="AY48" s="9"/>
      <c r="AZ48" s="9"/>
      <c r="BA48" s="9"/>
      <c r="BB48" s="9"/>
      <c r="BC48" s="9"/>
      <c r="BD48" s="9"/>
      <c r="BE48" s="9"/>
      <c r="BF48" s="9"/>
      <c r="BG48" s="9"/>
      <c r="BH48" s="9"/>
      <c r="BI48" s="9"/>
      <c r="BJ48" s="9"/>
      <c r="BK48" s="9"/>
      <c r="BL48" s="9"/>
      <c r="BM48" s="9"/>
      <c r="BN48" s="9"/>
      <c r="BO48" s="9"/>
      <c r="BP48" s="9"/>
      <c r="BQ48" s="9"/>
    </row>
    <row r="49" spans="1:69" x14ac:dyDescent="0.2">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66">
        <f>Summary!A44</f>
        <v>39429</v>
      </c>
      <c r="AH49" s="26">
        <f ca="1">OFFSET(Summary!$A44,0,('Residual Comparison'!$BU$5+1),1,1)</f>
        <v>2146</v>
      </c>
      <c r="AI49" s="26">
        <f ca="1">OFFSET(Summary!$A44,0,('Residual Comparison'!$BU$6+1),1,1)</f>
        <v>2206.5</v>
      </c>
      <c r="AJ49" s="67">
        <f t="shared" ca="1" si="0"/>
        <v>-60.5</v>
      </c>
      <c r="AK49" s="50">
        <f t="shared" ca="1" si="1"/>
        <v>-2.8191985088536813E-2</v>
      </c>
      <c r="AL49" s="26">
        <f ca="1">OFFSET(Summary!$A44,0,('Residual Comparison'!$BU$7+1),1,1)</f>
        <v>0</v>
      </c>
      <c r="AM49" s="67">
        <f t="shared" ca="1" si="2"/>
        <v>0</v>
      </c>
      <c r="AN49" s="50">
        <f t="shared" ca="1" si="3"/>
        <v>0</v>
      </c>
      <c r="AO49" s="26">
        <f ca="1">OFFSET(Summary!$A44,0,('Residual Comparison'!$BU$8+1),1,1)</f>
        <v>2519</v>
      </c>
      <c r="AP49" s="67">
        <f t="shared" ca="1" si="4"/>
        <v>-373</v>
      </c>
      <c r="AQ49" s="50">
        <f t="shared" ca="1" si="5"/>
        <v>-0.17381174277726003</v>
      </c>
      <c r="AR49" s="26">
        <f ca="1">OFFSET(Summary!$A44,0,('Residual Comparison'!$BU$9+1),1,1)</f>
        <v>2528</v>
      </c>
      <c r="AS49" s="67">
        <f t="shared" ca="1" si="6"/>
        <v>-382</v>
      </c>
      <c r="AT49" s="50">
        <f t="shared" ca="1" si="7"/>
        <v>-0.17800559179869524</v>
      </c>
      <c r="AU49" s="26">
        <f ca="1">OFFSET(Summary!$A44,0,('Residual Comparison'!$BU$10+1),1,1)</f>
        <v>2077</v>
      </c>
      <c r="AV49" s="67">
        <f t="shared" ca="1" si="8"/>
        <v>69</v>
      </c>
      <c r="AW49" s="50">
        <f t="shared" ca="1" si="9"/>
        <v>3.2152842497670087E-2</v>
      </c>
      <c r="AX49" s="9"/>
      <c r="AY49" s="87">
        <f ca="1">AY31</f>
        <v>39669</v>
      </c>
      <c r="AZ49" s="86">
        <v>100</v>
      </c>
      <c r="BA49" s="9"/>
      <c r="BB49" s="9"/>
      <c r="BC49" s="9"/>
      <c r="BD49" s="9"/>
      <c r="BE49" s="9"/>
      <c r="BF49" s="9"/>
      <c r="BG49" s="9"/>
      <c r="BH49" s="9"/>
      <c r="BI49" s="9"/>
      <c r="BJ49" s="9"/>
      <c r="BK49" s="9"/>
      <c r="BL49" s="9"/>
      <c r="BM49" s="9"/>
      <c r="BN49" s="9"/>
      <c r="BO49" s="9"/>
      <c r="BP49" s="9"/>
      <c r="BQ49" s="9"/>
    </row>
    <row r="50" spans="1:69" x14ac:dyDescent="0.2">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66">
        <f>Summary!A45</f>
        <v>39430</v>
      </c>
      <c r="AH50" s="26">
        <f ca="1">OFFSET(Summary!$A45,0,('Residual Comparison'!$BU$5+1),1,1)</f>
        <v>2107</v>
      </c>
      <c r="AI50" s="26">
        <f ca="1">OFFSET(Summary!$A45,0,('Residual Comparison'!$BU$6+1),1,1)</f>
        <v>2245</v>
      </c>
      <c r="AJ50" s="67">
        <f t="shared" ca="1" si="0"/>
        <v>-138</v>
      </c>
      <c r="AK50" s="50">
        <f t="shared" ca="1" si="1"/>
        <v>-6.5495965828191741E-2</v>
      </c>
      <c r="AL50" s="26">
        <f ca="1">OFFSET(Summary!$A45,0,('Residual Comparison'!$BU$7+1),1,1)</f>
        <v>0</v>
      </c>
      <c r="AM50" s="67">
        <f t="shared" ca="1" si="2"/>
        <v>0</v>
      </c>
      <c r="AN50" s="50">
        <f t="shared" ca="1" si="3"/>
        <v>0</v>
      </c>
      <c r="AO50" s="26">
        <f ca="1">OFFSET(Summary!$A45,0,('Residual Comparison'!$BU$8+1),1,1)</f>
        <v>2481</v>
      </c>
      <c r="AP50" s="67">
        <f t="shared" ca="1" si="4"/>
        <v>-374</v>
      </c>
      <c r="AQ50" s="50">
        <f t="shared" ca="1" si="5"/>
        <v>-0.17750355956336022</v>
      </c>
      <c r="AR50" s="26">
        <f ca="1">OFFSET(Summary!$A45,0,('Residual Comparison'!$BU$9+1),1,1)</f>
        <v>2496</v>
      </c>
      <c r="AS50" s="67">
        <f t="shared" ca="1" si="6"/>
        <v>-389</v>
      </c>
      <c r="AT50" s="50">
        <f t="shared" ca="1" si="7"/>
        <v>-0.18462268628381584</v>
      </c>
      <c r="AU50" s="26">
        <f ca="1">OFFSET(Summary!$A45,0,('Residual Comparison'!$BU$10+1),1,1)</f>
        <v>2131</v>
      </c>
      <c r="AV50" s="67">
        <f t="shared" ca="1" si="8"/>
        <v>-24</v>
      </c>
      <c r="AW50" s="50">
        <f t="shared" ca="1" si="9"/>
        <v>-1.1390602752728999E-2</v>
      </c>
      <c r="AX50" s="9"/>
      <c r="AY50" s="87">
        <f ca="1">AY31</f>
        <v>39669</v>
      </c>
      <c r="AZ50" s="86">
        <v>4900</v>
      </c>
      <c r="BA50" s="9"/>
      <c r="BB50" s="9"/>
      <c r="BC50" s="9"/>
      <c r="BD50" s="9"/>
      <c r="BE50" s="9"/>
      <c r="BF50" s="9"/>
      <c r="BG50" s="9"/>
      <c r="BH50" s="9"/>
      <c r="BI50" s="9"/>
      <c r="BJ50" s="9"/>
      <c r="BK50" s="9"/>
      <c r="BL50" s="9"/>
      <c r="BM50" s="9"/>
      <c r="BN50" s="9"/>
      <c r="BO50" s="9"/>
      <c r="BP50" s="9"/>
      <c r="BQ50" s="9"/>
    </row>
    <row r="51" spans="1:69" x14ac:dyDescent="0.2">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66">
        <f>Summary!A46</f>
        <v>39431</v>
      </c>
      <c r="AH51" s="26">
        <f ca="1">OFFSET(Summary!$A46,0,('Residual Comparison'!$BU$5+1),1,1)</f>
        <v>2097</v>
      </c>
      <c r="AI51" s="26">
        <f ca="1">OFFSET(Summary!$A46,0,('Residual Comparison'!$BU$6+1),1,1)</f>
        <v>2259</v>
      </c>
      <c r="AJ51" s="67">
        <f t="shared" ca="1" si="0"/>
        <v>-162</v>
      </c>
      <c r="AK51" s="50">
        <f t="shared" ca="1" si="1"/>
        <v>-7.7253218884120178E-2</v>
      </c>
      <c r="AL51" s="26">
        <f ca="1">OFFSET(Summary!$A46,0,('Residual Comparison'!$BU$7+1),1,1)</f>
        <v>0</v>
      </c>
      <c r="AM51" s="67">
        <f t="shared" ca="1" si="2"/>
        <v>0</v>
      </c>
      <c r="AN51" s="50">
        <f t="shared" ca="1" si="3"/>
        <v>0</v>
      </c>
      <c r="AO51" s="26">
        <f ca="1">OFFSET(Summary!$A46,0,('Residual Comparison'!$BU$8+1),1,1)</f>
        <v>2465</v>
      </c>
      <c r="AP51" s="67">
        <f t="shared" ca="1" si="4"/>
        <v>-368</v>
      </c>
      <c r="AQ51" s="50">
        <f t="shared" ca="1" si="5"/>
        <v>-0.17548879351454458</v>
      </c>
      <c r="AR51" s="26">
        <f ca="1">OFFSET(Summary!$A46,0,('Residual Comparison'!$BU$9+1),1,1)</f>
        <v>2416</v>
      </c>
      <c r="AS51" s="67">
        <f t="shared" ca="1" si="6"/>
        <v>-319</v>
      </c>
      <c r="AT51" s="50">
        <f t="shared" ca="1" si="7"/>
        <v>-0.15212207916070578</v>
      </c>
      <c r="AU51" s="26">
        <f ca="1">OFFSET(Summary!$A46,0,('Residual Comparison'!$BU$10+1),1,1)</f>
        <v>2312</v>
      </c>
      <c r="AV51" s="67">
        <f t="shared" ca="1" si="8"/>
        <v>-215</v>
      </c>
      <c r="AW51" s="50">
        <f t="shared" ca="1" si="9"/>
        <v>-0.10252742012398665</v>
      </c>
      <c r="AX51" s="9"/>
      <c r="AY51" s="9"/>
      <c r="AZ51" s="9"/>
      <c r="BA51" s="9"/>
      <c r="BB51" s="9"/>
      <c r="BC51" s="9"/>
      <c r="BD51" s="9"/>
      <c r="BE51" s="9"/>
      <c r="BF51" s="9"/>
      <c r="BG51" s="9"/>
      <c r="BH51" s="9"/>
      <c r="BI51" s="9"/>
      <c r="BJ51" s="9"/>
      <c r="BK51" s="9"/>
      <c r="BL51" s="9"/>
      <c r="BM51" s="9"/>
      <c r="BN51" s="9"/>
      <c r="BO51" s="9"/>
      <c r="BP51" s="9"/>
      <c r="BQ51" s="9"/>
    </row>
    <row r="52" spans="1:69" x14ac:dyDescent="0.2">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66">
        <f>Summary!A47</f>
        <v>39432</v>
      </c>
      <c r="AH52" s="26">
        <f ca="1">OFFSET(Summary!$A47,0,('Residual Comparison'!$BU$5+1),1,1)</f>
        <v>2123</v>
      </c>
      <c r="AI52" s="26">
        <f ca="1">OFFSET(Summary!$A47,0,('Residual Comparison'!$BU$6+1),1,1)</f>
        <v>2235.5</v>
      </c>
      <c r="AJ52" s="67">
        <f t="shared" ca="1" si="0"/>
        <v>-112.5</v>
      </c>
      <c r="AK52" s="50">
        <f t="shared" ca="1" si="1"/>
        <v>-5.2991050400376827E-2</v>
      </c>
      <c r="AL52" s="26">
        <f ca="1">OFFSET(Summary!$A47,0,('Residual Comparison'!$BU$7+1),1,1)</f>
        <v>0</v>
      </c>
      <c r="AM52" s="67">
        <f t="shared" ca="1" si="2"/>
        <v>0</v>
      </c>
      <c r="AN52" s="50">
        <f t="shared" ca="1" si="3"/>
        <v>0</v>
      </c>
      <c r="AO52" s="26">
        <f ca="1">OFFSET(Summary!$A47,0,('Residual Comparison'!$BU$8+1),1,1)</f>
        <v>2419</v>
      </c>
      <c r="AP52" s="67">
        <f t="shared" ca="1" si="4"/>
        <v>-296</v>
      </c>
      <c r="AQ52" s="50">
        <f t="shared" ca="1" si="5"/>
        <v>-0.13942534149788036</v>
      </c>
      <c r="AR52" s="26">
        <f ca="1">OFFSET(Summary!$A47,0,('Residual Comparison'!$BU$9+1),1,1)</f>
        <v>2388</v>
      </c>
      <c r="AS52" s="67">
        <f t="shared" ca="1" si="6"/>
        <v>-265</v>
      </c>
      <c r="AT52" s="50">
        <f t="shared" ca="1" si="7"/>
        <v>-0.12482336316533207</v>
      </c>
      <c r="AU52" s="26">
        <f ca="1">OFFSET(Summary!$A47,0,('Residual Comparison'!$BU$10+1),1,1)</f>
        <v>2303</v>
      </c>
      <c r="AV52" s="67">
        <f t="shared" ca="1" si="8"/>
        <v>-180</v>
      </c>
      <c r="AW52" s="50">
        <f t="shared" ca="1" si="9"/>
        <v>-8.478568064060292E-2</v>
      </c>
      <c r="AX52" s="9"/>
      <c r="AY52" s="9"/>
      <c r="AZ52" s="9"/>
      <c r="BA52" s="9"/>
      <c r="BB52" s="9"/>
      <c r="BC52" s="9"/>
      <c r="BD52" s="9"/>
      <c r="BE52" s="9"/>
      <c r="BF52" s="9"/>
      <c r="BG52" s="9"/>
      <c r="BH52" s="9"/>
      <c r="BI52" s="9"/>
      <c r="BJ52" s="9"/>
      <c r="BK52" s="9"/>
      <c r="BL52" s="9"/>
      <c r="BM52" s="9"/>
      <c r="BN52" s="9"/>
      <c r="BO52" s="9"/>
      <c r="BP52" s="9"/>
      <c r="BQ52" s="9"/>
    </row>
    <row r="53" spans="1:69" x14ac:dyDescent="0.2">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66">
        <f>Summary!A48</f>
        <v>39433</v>
      </c>
      <c r="AH53" s="26">
        <f ca="1">OFFSET(Summary!$A48,0,('Residual Comparison'!$BU$5+1),1,1)</f>
        <v>2107</v>
      </c>
      <c r="AI53" s="26">
        <f ca="1">OFFSET(Summary!$A48,0,('Residual Comparison'!$BU$6+1),1,1)</f>
        <v>2251</v>
      </c>
      <c r="AJ53" s="67">
        <f t="shared" ca="1" si="0"/>
        <v>-144</v>
      </c>
      <c r="AK53" s="50">
        <f t="shared" ca="1" si="1"/>
        <v>-6.8343616516373995E-2</v>
      </c>
      <c r="AL53" s="26">
        <f ca="1">OFFSET(Summary!$A48,0,('Residual Comparison'!$BU$7+1),1,1)</f>
        <v>0</v>
      </c>
      <c r="AM53" s="67">
        <f t="shared" ca="1" si="2"/>
        <v>0</v>
      </c>
      <c r="AN53" s="50">
        <f t="shared" ca="1" si="3"/>
        <v>0</v>
      </c>
      <c r="AO53" s="26">
        <f ca="1">OFFSET(Summary!$A48,0,('Residual Comparison'!$BU$8+1),1,1)</f>
        <v>2397.8000000000002</v>
      </c>
      <c r="AP53" s="67">
        <f t="shared" ca="1" si="4"/>
        <v>-290.80000000000018</v>
      </c>
      <c r="AQ53" s="50">
        <f t="shared" ca="1" si="5"/>
        <v>-0.13801613668723312</v>
      </c>
      <c r="AR53" s="26">
        <f ca="1">OFFSET(Summary!$A48,0,('Residual Comparison'!$BU$9+1),1,1)</f>
        <v>2373</v>
      </c>
      <c r="AS53" s="67">
        <f t="shared" ca="1" si="6"/>
        <v>-266</v>
      </c>
      <c r="AT53" s="50">
        <f t="shared" ca="1" si="7"/>
        <v>-0.12624584717607973</v>
      </c>
      <c r="AU53" s="26">
        <f ca="1">OFFSET(Summary!$A48,0,('Residual Comparison'!$BU$10+1),1,1)</f>
        <v>2305</v>
      </c>
      <c r="AV53" s="67">
        <f t="shared" ca="1" si="8"/>
        <v>-198</v>
      </c>
      <c r="AW53" s="50">
        <f t="shared" ca="1" si="9"/>
        <v>-9.3972472710014243E-2</v>
      </c>
      <c r="AX53" s="9"/>
      <c r="AY53" s="9"/>
      <c r="AZ53" s="9"/>
      <c r="BA53" s="9"/>
      <c r="BB53" s="9"/>
      <c r="BC53" s="9"/>
      <c r="BD53" s="9"/>
      <c r="BE53" s="9"/>
      <c r="BF53" s="9"/>
      <c r="BG53" s="9"/>
      <c r="BH53" s="9"/>
      <c r="BI53" s="9"/>
      <c r="BJ53" s="9"/>
      <c r="BK53" s="9"/>
      <c r="BL53" s="9"/>
      <c r="BM53" s="9"/>
      <c r="BN53" s="9"/>
      <c r="BO53" s="9"/>
      <c r="BP53" s="9"/>
      <c r="BQ53" s="9"/>
    </row>
    <row r="54" spans="1:69" x14ac:dyDescent="0.2">
      <c r="AG54" s="66">
        <f>Summary!A49</f>
        <v>39434</v>
      </c>
      <c r="AH54" s="26">
        <f ca="1">OFFSET(Summary!$A49,0,('Residual Comparison'!$BU$5+1),1,1)</f>
        <v>2112</v>
      </c>
      <c r="AI54" s="26">
        <f ca="1">OFFSET(Summary!$A49,0,('Residual Comparison'!$BU$6+1),1,1)</f>
        <v>2251</v>
      </c>
      <c r="AJ54" s="67">
        <f t="shared" ca="1" si="0"/>
        <v>-139</v>
      </c>
      <c r="AK54" s="50">
        <f t="shared" ca="1" si="1"/>
        <v>-6.5814393939393936E-2</v>
      </c>
      <c r="AL54" s="26">
        <f ca="1">OFFSET(Summary!$A49,0,('Residual Comparison'!$BU$7+1),1,1)</f>
        <v>0</v>
      </c>
      <c r="AM54" s="67">
        <f t="shared" ca="1" si="2"/>
        <v>0</v>
      </c>
      <c r="AN54" s="50">
        <f t="shared" ca="1" si="3"/>
        <v>0</v>
      </c>
      <c r="AO54" s="26">
        <f ca="1">OFFSET(Summary!$A49,0,('Residual Comparison'!$BU$8+1),1,1)</f>
        <v>2410</v>
      </c>
      <c r="AP54" s="67">
        <f t="shared" ca="1" si="4"/>
        <v>-298</v>
      </c>
      <c r="AQ54" s="50">
        <f t="shared" ca="1" si="5"/>
        <v>-0.14109848484848486</v>
      </c>
      <c r="AR54" s="26">
        <f ca="1">OFFSET(Summary!$A49,0,('Residual Comparison'!$BU$9+1),1,1)</f>
        <v>2436</v>
      </c>
      <c r="AS54" s="67">
        <f t="shared" ca="1" si="6"/>
        <v>-324</v>
      </c>
      <c r="AT54" s="50">
        <f t="shared" ca="1" si="7"/>
        <v>-0.15340909090909091</v>
      </c>
      <c r="AU54" s="26">
        <f ca="1">OFFSET(Summary!$A49,0,('Residual Comparison'!$BU$10+1),1,1)</f>
        <v>2344</v>
      </c>
      <c r="AV54" s="67">
        <f t="shared" ca="1" si="8"/>
        <v>-232</v>
      </c>
      <c r="AW54" s="50">
        <f t="shared" ca="1" si="9"/>
        <v>-0.10984848484848485</v>
      </c>
      <c r="AX54" s="9"/>
      <c r="AY54" s="9"/>
      <c r="AZ54" s="9"/>
      <c r="BA54" s="9"/>
      <c r="BB54" s="9"/>
      <c r="BC54" s="9"/>
      <c r="BD54" s="9"/>
      <c r="BE54" s="9"/>
      <c r="BF54" s="9"/>
      <c r="BG54" s="9"/>
      <c r="BH54" s="9"/>
      <c r="BI54" s="9"/>
      <c r="BJ54" s="9"/>
      <c r="BK54" s="9"/>
      <c r="BL54" s="9"/>
      <c r="BM54" s="9"/>
      <c r="BN54" s="9"/>
      <c r="BO54" s="9"/>
      <c r="BP54" s="9"/>
      <c r="BQ54" s="9"/>
    </row>
    <row r="55" spans="1:69" x14ac:dyDescent="0.2">
      <c r="B55" s="5" t="s">
        <v>42</v>
      </c>
      <c r="AG55" s="66">
        <f>Summary!A50</f>
        <v>39435</v>
      </c>
      <c r="AH55" s="26">
        <f ca="1">OFFSET(Summary!$A50,0,('Residual Comparison'!$BU$5+1),1,1)</f>
        <v>2113</v>
      </c>
      <c r="AI55" s="26">
        <f ca="1">OFFSET(Summary!$A50,0,('Residual Comparison'!$BU$6+1),1,1)</f>
        <v>2243</v>
      </c>
      <c r="AJ55" s="67">
        <f t="shared" ca="1" si="0"/>
        <v>-130</v>
      </c>
      <c r="AK55" s="50">
        <f t="shared" ca="1" si="1"/>
        <v>-6.1523899668717463E-2</v>
      </c>
      <c r="AL55" s="26">
        <f ca="1">OFFSET(Summary!$A50,0,('Residual Comparison'!$BU$7+1),1,1)</f>
        <v>0</v>
      </c>
      <c r="AM55" s="67">
        <f t="shared" ca="1" si="2"/>
        <v>0</v>
      </c>
      <c r="AN55" s="50">
        <f t="shared" ca="1" si="3"/>
        <v>0</v>
      </c>
      <c r="AO55" s="26">
        <f ca="1">OFFSET(Summary!$A50,0,('Residual Comparison'!$BU$8+1),1,1)</f>
        <v>2512</v>
      </c>
      <c r="AP55" s="67">
        <f t="shared" ca="1" si="4"/>
        <v>-399</v>
      </c>
      <c r="AQ55" s="50">
        <f t="shared" ca="1" si="5"/>
        <v>-0.18883104590629438</v>
      </c>
      <c r="AR55" s="26">
        <f ca="1">OFFSET(Summary!$A50,0,('Residual Comparison'!$BU$9+1),1,1)</f>
        <v>2471</v>
      </c>
      <c r="AS55" s="67">
        <f t="shared" ca="1" si="6"/>
        <v>-358</v>
      </c>
      <c r="AT55" s="50">
        <f t="shared" ca="1" si="7"/>
        <v>-0.16942735447231425</v>
      </c>
      <c r="AU55" s="26">
        <f ca="1">OFFSET(Summary!$A50,0,('Residual Comparison'!$BU$10+1),1,1)</f>
        <v>2387</v>
      </c>
      <c r="AV55" s="67">
        <f t="shared" ca="1" si="8"/>
        <v>-274</v>
      </c>
      <c r="AW55" s="50">
        <f t="shared" ca="1" si="9"/>
        <v>-0.12967345007098913</v>
      </c>
      <c r="AX55" s="9"/>
      <c r="AY55" s="9"/>
      <c r="AZ55" s="9"/>
      <c r="BA55" s="9"/>
      <c r="BB55" s="9"/>
      <c r="BC55" s="9"/>
      <c r="BD55" s="9"/>
      <c r="BE55" s="9"/>
      <c r="BF55" s="9"/>
      <c r="BG55" s="9"/>
      <c r="BH55" s="9"/>
      <c r="BI55" s="9"/>
      <c r="BJ55" s="9"/>
      <c r="BK55" s="9"/>
      <c r="BL55" s="9"/>
      <c r="BM55" s="9"/>
      <c r="BN55" s="9"/>
      <c r="BO55" s="9"/>
      <c r="BP55" s="9"/>
      <c r="BQ55" s="9"/>
    </row>
    <row r="56" spans="1:69" x14ac:dyDescent="0.2">
      <c r="AG56" s="66">
        <f>Summary!A51</f>
        <v>39436</v>
      </c>
      <c r="AH56" s="26">
        <f ca="1">OFFSET(Summary!$A51,0,('Residual Comparison'!$BU$5+1),1,1)</f>
        <v>2106</v>
      </c>
      <c r="AI56" s="26">
        <f ca="1">OFFSET(Summary!$A51,0,('Residual Comparison'!$BU$6+1),1,1)</f>
        <v>2329</v>
      </c>
      <c r="AJ56" s="67">
        <f t="shared" ca="1" si="0"/>
        <v>-223</v>
      </c>
      <c r="AK56" s="50">
        <f t="shared" ca="1" si="1"/>
        <v>-0.10588793922127256</v>
      </c>
      <c r="AL56" s="26">
        <f ca="1">OFFSET(Summary!$A51,0,('Residual Comparison'!$BU$7+1),1,1)</f>
        <v>0</v>
      </c>
      <c r="AM56" s="67">
        <f t="shared" ca="1" si="2"/>
        <v>0</v>
      </c>
      <c r="AN56" s="50">
        <f t="shared" ca="1" si="3"/>
        <v>0</v>
      </c>
      <c r="AO56" s="26">
        <f ca="1">OFFSET(Summary!$A51,0,('Residual Comparison'!$BU$8+1),1,1)</f>
        <v>2521</v>
      </c>
      <c r="AP56" s="67">
        <f t="shared" ca="1" si="4"/>
        <v>-415</v>
      </c>
      <c r="AQ56" s="50">
        <f t="shared" ca="1" si="5"/>
        <v>-0.19705603038936373</v>
      </c>
      <c r="AR56" s="26">
        <f ca="1">OFFSET(Summary!$A51,0,('Residual Comparison'!$BU$9+1),1,1)</f>
        <v>2407</v>
      </c>
      <c r="AS56" s="67">
        <f t="shared" ca="1" si="6"/>
        <v>-301</v>
      </c>
      <c r="AT56" s="50">
        <f t="shared" ca="1" si="7"/>
        <v>-0.14292497625830961</v>
      </c>
      <c r="AU56" s="26">
        <f ca="1">OFFSET(Summary!$A51,0,('Residual Comparison'!$BU$10+1),1,1)</f>
        <v>2446</v>
      </c>
      <c r="AV56" s="67">
        <f t="shared" ca="1" si="8"/>
        <v>-340</v>
      </c>
      <c r="AW56" s="50">
        <f t="shared" ca="1" si="9"/>
        <v>-0.16144349477682812</v>
      </c>
      <c r="AX56" s="9"/>
      <c r="AY56" s="9"/>
      <c r="AZ56" s="9"/>
      <c r="BA56" s="9"/>
      <c r="BB56" s="9"/>
      <c r="BC56" s="9"/>
      <c r="BD56" s="9"/>
      <c r="BE56" s="9"/>
      <c r="BF56" s="9"/>
      <c r="BG56" s="9"/>
      <c r="BH56" s="9"/>
      <c r="BI56" s="9"/>
      <c r="BJ56" s="9"/>
      <c r="BK56" s="9"/>
      <c r="BL56" s="9"/>
      <c r="BM56" s="9"/>
      <c r="BN56" s="9"/>
      <c r="BO56" s="9"/>
      <c r="BP56" s="9"/>
      <c r="BQ56" s="9"/>
    </row>
    <row r="57" spans="1:69" x14ac:dyDescent="0.2">
      <c r="O57" t="s">
        <v>38</v>
      </c>
      <c r="AG57" s="66">
        <f>Summary!A52</f>
        <v>39437</v>
      </c>
      <c r="AH57" s="26">
        <f ca="1">OFFSET(Summary!$A52,0,('Residual Comparison'!$BU$5+1),1,1)</f>
        <v>2091</v>
      </c>
      <c r="AI57" s="26">
        <f ca="1">OFFSET(Summary!$A52,0,('Residual Comparison'!$BU$6+1),1,1)</f>
        <v>2215</v>
      </c>
      <c r="AJ57" s="67">
        <f t="shared" ca="1" si="0"/>
        <v>-124</v>
      </c>
      <c r="AK57" s="50">
        <f t="shared" ca="1" si="1"/>
        <v>-5.930176948828312E-2</v>
      </c>
      <c r="AL57" s="26">
        <f ca="1">OFFSET(Summary!$A52,0,('Residual Comparison'!$BU$7+1),1,1)</f>
        <v>0</v>
      </c>
      <c r="AM57" s="67">
        <f t="shared" ca="1" si="2"/>
        <v>0</v>
      </c>
      <c r="AN57" s="50">
        <f t="shared" ca="1" si="3"/>
        <v>0</v>
      </c>
      <c r="AO57" s="26">
        <f ca="1">OFFSET(Summary!$A52,0,('Residual Comparison'!$BU$8+1),1,1)</f>
        <v>2497</v>
      </c>
      <c r="AP57" s="67">
        <f t="shared" ca="1" si="4"/>
        <v>-406</v>
      </c>
      <c r="AQ57" s="50">
        <f t="shared" ca="1" si="5"/>
        <v>-0.19416547106647536</v>
      </c>
      <c r="AR57" s="26">
        <f ca="1">OFFSET(Summary!$A52,0,('Residual Comparison'!$BU$9+1),1,1)</f>
        <v>2376</v>
      </c>
      <c r="AS57" s="67">
        <f t="shared" ca="1" si="6"/>
        <v>-285</v>
      </c>
      <c r="AT57" s="50">
        <f t="shared" ca="1" si="7"/>
        <v>-0.13629842180774748</v>
      </c>
      <c r="AU57" s="26">
        <f ca="1">OFFSET(Summary!$A52,0,('Residual Comparison'!$BU$10+1),1,1)</f>
        <v>2478</v>
      </c>
      <c r="AV57" s="67">
        <f t="shared" ca="1" si="8"/>
        <v>-387</v>
      </c>
      <c r="AW57" s="50">
        <f t="shared" ca="1" si="9"/>
        <v>-0.18507890961262555</v>
      </c>
      <c r="AX57" s="9"/>
      <c r="AY57" s="9"/>
      <c r="AZ57" s="9"/>
      <c r="BA57" s="9"/>
      <c r="BB57" s="9"/>
      <c r="BC57" s="9"/>
      <c r="BD57" s="9"/>
      <c r="BE57" s="9"/>
      <c r="BF57" s="9"/>
      <c r="BG57" s="9"/>
      <c r="BH57" s="9"/>
      <c r="BI57" s="9"/>
      <c r="BJ57" s="9"/>
      <c r="BK57" s="9"/>
      <c r="BL57" s="9"/>
      <c r="BM57" s="9"/>
      <c r="BN57" s="9"/>
      <c r="BO57" s="9"/>
      <c r="BP57" s="9"/>
      <c r="BQ57" s="9"/>
    </row>
    <row r="58" spans="1:69" ht="13.5" thickBot="1" x14ac:dyDescent="0.25">
      <c r="O58" s="74" t="s">
        <v>37</v>
      </c>
      <c r="P58" s="74">
        <v>2016</v>
      </c>
      <c r="Q58" s="74">
        <v>2010</v>
      </c>
      <c r="R58" s="74">
        <v>2004</v>
      </c>
      <c r="S58" s="74">
        <v>2003</v>
      </c>
      <c r="AG58" s="66">
        <f>Summary!A53</f>
        <v>39438</v>
      </c>
      <c r="AH58" s="26">
        <f ca="1">OFFSET(Summary!$A53,0,('Residual Comparison'!$BU$5+1),1,1)</f>
        <v>2108</v>
      </c>
      <c r="AI58" s="26">
        <f ca="1">OFFSET(Summary!$A53,0,('Residual Comparison'!$BU$6+1),1,1)</f>
        <v>2269</v>
      </c>
      <c r="AJ58" s="67">
        <f t="shared" ca="1" si="0"/>
        <v>-161</v>
      </c>
      <c r="AK58" s="50">
        <f t="shared" ca="1" si="1"/>
        <v>-7.6375711574952557E-2</v>
      </c>
      <c r="AL58" s="26">
        <f ca="1">OFFSET(Summary!$A53,0,('Residual Comparison'!$BU$7+1),1,1)</f>
        <v>0</v>
      </c>
      <c r="AM58" s="67">
        <f t="shared" ca="1" si="2"/>
        <v>0</v>
      </c>
      <c r="AN58" s="50">
        <f t="shared" ca="1" si="3"/>
        <v>0</v>
      </c>
      <c r="AO58" s="26">
        <f ca="1">OFFSET(Summary!$A53,0,('Residual Comparison'!$BU$8+1),1,1)</f>
        <v>2483</v>
      </c>
      <c r="AP58" s="67">
        <f t="shared" ca="1" si="4"/>
        <v>-375</v>
      </c>
      <c r="AQ58" s="50">
        <f t="shared" ca="1" si="5"/>
        <v>-0.17789373814041745</v>
      </c>
      <c r="AR58" s="26">
        <f ca="1">OFFSET(Summary!$A53,0,('Residual Comparison'!$BU$9+1),1,1)</f>
        <v>2440</v>
      </c>
      <c r="AS58" s="67">
        <f t="shared" ca="1" si="6"/>
        <v>-332</v>
      </c>
      <c r="AT58" s="50">
        <f t="shared" ca="1" si="7"/>
        <v>-0.15749525616698293</v>
      </c>
      <c r="AU58" s="26">
        <f ca="1">OFFSET(Summary!$A53,0,('Residual Comparison'!$BU$10+1),1,1)</f>
        <v>2478</v>
      </c>
      <c r="AV58" s="67">
        <f t="shared" ca="1" si="8"/>
        <v>-370</v>
      </c>
      <c r="AW58" s="50">
        <f t="shared" ca="1" si="9"/>
        <v>-0.17552182163187854</v>
      </c>
      <c r="AX58" s="9"/>
      <c r="AY58" s="9"/>
      <c r="AZ58" s="9"/>
      <c r="BA58" s="9"/>
      <c r="BB58" s="9"/>
      <c r="BC58" s="9"/>
      <c r="BD58" s="9"/>
      <c r="BE58" s="9"/>
      <c r="BF58" s="9"/>
      <c r="BG58" s="9"/>
      <c r="BH58" s="9"/>
      <c r="BI58" s="9"/>
      <c r="BJ58" s="9"/>
      <c r="BK58" s="9"/>
      <c r="BL58" s="9"/>
      <c r="BM58" s="9"/>
      <c r="BN58" s="9"/>
      <c r="BO58" s="9"/>
      <c r="BP58" s="9"/>
      <c r="BQ58" s="9"/>
    </row>
    <row r="59" spans="1:69" ht="13.5" thickTop="1" x14ac:dyDescent="0.2">
      <c r="O59" s="88" t="s">
        <v>43</v>
      </c>
      <c r="P59" s="9">
        <v>-4.2999999999999997E-2</v>
      </c>
      <c r="Q59" s="9">
        <v>-0.19600000000000001</v>
      </c>
      <c r="R59" s="9">
        <v>-0.28499999999999998</v>
      </c>
      <c r="S59" s="9">
        <v>-0.22700000000000001</v>
      </c>
      <c r="AG59" s="66">
        <f>Summary!A54</f>
        <v>39439</v>
      </c>
      <c r="AH59" s="26">
        <f ca="1">OFFSET(Summary!$A54,0,('Residual Comparison'!$BU$5+1),1,1)</f>
        <v>2126</v>
      </c>
      <c r="AI59" s="26">
        <f ca="1">OFFSET(Summary!$A54,0,('Residual Comparison'!$BU$6+1),1,1)</f>
        <v>2378</v>
      </c>
      <c r="AJ59" s="67">
        <f t="shared" ca="1" si="0"/>
        <v>-252</v>
      </c>
      <c r="AK59" s="50">
        <f t="shared" ca="1" si="1"/>
        <v>-0.11853245531514581</v>
      </c>
      <c r="AL59" s="26">
        <f ca="1">OFFSET(Summary!$A54,0,('Residual Comparison'!$BU$7+1),1,1)</f>
        <v>0</v>
      </c>
      <c r="AM59" s="67">
        <f t="shared" ca="1" si="2"/>
        <v>0</v>
      </c>
      <c r="AN59" s="50">
        <f t="shared" ca="1" si="3"/>
        <v>0</v>
      </c>
      <c r="AO59" s="26">
        <f ca="1">OFFSET(Summary!$A54,0,('Residual Comparison'!$BU$8+1),1,1)</f>
        <v>2489</v>
      </c>
      <c r="AP59" s="67">
        <f t="shared" ca="1" si="4"/>
        <v>-363</v>
      </c>
      <c r="AQ59" s="50">
        <f t="shared" ca="1" si="5"/>
        <v>-0.17074317968015051</v>
      </c>
      <c r="AR59" s="26">
        <f ca="1">OFFSET(Summary!$A54,0,('Residual Comparison'!$BU$9+1),1,1)</f>
        <v>2401</v>
      </c>
      <c r="AS59" s="67">
        <f t="shared" ca="1" si="6"/>
        <v>-275</v>
      </c>
      <c r="AT59" s="50">
        <f t="shared" ca="1" si="7"/>
        <v>-0.12935089369708372</v>
      </c>
      <c r="AU59" s="26">
        <f ca="1">OFFSET(Summary!$A54,0,('Residual Comparison'!$BU$10+1),1,1)</f>
        <v>2448</v>
      </c>
      <c r="AV59" s="67">
        <f t="shared" ca="1" si="8"/>
        <v>-322</v>
      </c>
      <c r="AW59" s="50">
        <f t="shared" ca="1" si="9"/>
        <v>-0.15145813734713076</v>
      </c>
      <c r="AX59" s="9"/>
      <c r="AY59" s="9"/>
      <c r="AZ59" s="9"/>
      <c r="BA59" s="9"/>
      <c r="BB59" s="9"/>
      <c r="BC59" s="9"/>
      <c r="BD59" s="9"/>
      <c r="BE59" s="9"/>
      <c r="BF59" s="9"/>
      <c r="BG59" s="9"/>
      <c r="BH59" s="9"/>
      <c r="BI59" s="9"/>
      <c r="BJ59" s="9"/>
      <c r="BK59" s="9"/>
      <c r="BL59" s="9"/>
      <c r="BM59" s="9"/>
      <c r="BN59" s="9"/>
      <c r="BO59" s="9"/>
      <c r="BP59" s="9"/>
      <c r="BQ59" s="9"/>
    </row>
    <row r="60" spans="1:69" x14ac:dyDescent="0.2">
      <c r="O60" s="75" t="s">
        <v>44</v>
      </c>
      <c r="P60" s="13">
        <v>-2E-3</v>
      </c>
      <c r="Q60" s="13">
        <v>-2.1999999999999999E-2</v>
      </c>
      <c r="R60" s="13">
        <v>4.4999999999999998E-2</v>
      </c>
      <c r="S60" s="13">
        <v>-5.8000000000000003E-2</v>
      </c>
      <c r="AG60" s="66">
        <f>Summary!A55</f>
        <v>39440</v>
      </c>
      <c r="AH60" s="26">
        <f ca="1">OFFSET(Summary!$A55,0,('Residual Comparison'!$BU$5+1),1,1)</f>
        <v>2143</v>
      </c>
      <c r="AI60" s="26">
        <f ca="1">OFFSET(Summary!$A55,0,('Residual Comparison'!$BU$6+1),1,1)</f>
        <v>2303</v>
      </c>
      <c r="AJ60" s="67">
        <f t="shared" ca="1" si="0"/>
        <v>-160</v>
      </c>
      <c r="AK60" s="50">
        <f t="shared" ca="1" si="1"/>
        <v>-7.4661689220718613E-2</v>
      </c>
      <c r="AL60" s="26">
        <f ca="1">OFFSET(Summary!$A55,0,('Residual Comparison'!$BU$7+1),1,1)</f>
        <v>0</v>
      </c>
      <c r="AM60" s="67">
        <f t="shared" ca="1" si="2"/>
        <v>0</v>
      </c>
      <c r="AN60" s="50">
        <f t="shared" ca="1" si="3"/>
        <v>0</v>
      </c>
      <c r="AO60" s="26">
        <f ca="1">OFFSET(Summary!$A55,0,('Residual Comparison'!$BU$8+1),1,1)</f>
        <v>2513</v>
      </c>
      <c r="AP60" s="67">
        <f t="shared" ca="1" si="4"/>
        <v>-370</v>
      </c>
      <c r="AQ60" s="50">
        <f t="shared" ca="1" si="5"/>
        <v>-0.17265515632291181</v>
      </c>
      <c r="AR60" s="26">
        <f ca="1">OFFSET(Summary!$A55,0,('Residual Comparison'!$BU$9+1),1,1)</f>
        <v>2464</v>
      </c>
      <c r="AS60" s="67">
        <f t="shared" ca="1" si="6"/>
        <v>-321</v>
      </c>
      <c r="AT60" s="50">
        <f t="shared" ca="1" si="7"/>
        <v>-0.14979001399906672</v>
      </c>
      <c r="AU60" s="26">
        <f ca="1">OFFSET(Summary!$A55,0,('Residual Comparison'!$BU$10+1),1,1)</f>
        <v>2447</v>
      </c>
      <c r="AV60" s="67">
        <f t="shared" ca="1" si="8"/>
        <v>-304</v>
      </c>
      <c r="AW60" s="50">
        <f t="shared" ca="1" si="9"/>
        <v>-0.14185720951936537</v>
      </c>
      <c r="AX60" s="9"/>
      <c r="AY60" s="9"/>
      <c r="AZ60" s="9"/>
      <c r="BA60" s="9"/>
      <c r="BB60" s="9"/>
      <c r="BC60" s="9"/>
      <c r="BD60" s="9"/>
      <c r="BE60" s="9"/>
      <c r="BF60" s="9"/>
      <c r="BG60" s="9"/>
      <c r="BH60" s="9"/>
      <c r="BI60" s="9"/>
      <c r="BJ60" s="9"/>
      <c r="BK60" s="9"/>
      <c r="BL60" s="9"/>
      <c r="BM60" s="9"/>
      <c r="BN60" s="9"/>
      <c r="BO60" s="9"/>
      <c r="BP60" s="9"/>
      <c r="BQ60" s="9"/>
    </row>
    <row r="61" spans="1:69" x14ac:dyDescent="0.2">
      <c r="AG61" s="66">
        <f>Summary!A56</f>
        <v>39441</v>
      </c>
      <c r="AH61" s="26">
        <f ca="1">OFFSET(Summary!$A56,0,('Residual Comparison'!$BU$5+1),1,1)</f>
        <v>2122</v>
      </c>
      <c r="AI61" s="26">
        <f ca="1">OFFSET(Summary!$A56,0,('Residual Comparison'!$BU$6+1),1,1)</f>
        <v>2271</v>
      </c>
      <c r="AJ61" s="67">
        <f t="shared" ca="1" si="0"/>
        <v>-149</v>
      </c>
      <c r="AK61" s="50">
        <f t="shared" ca="1" si="1"/>
        <v>-7.0216776625824692E-2</v>
      </c>
      <c r="AL61" s="26">
        <f ca="1">OFFSET(Summary!$A56,0,('Residual Comparison'!$BU$7+1),1,1)</f>
        <v>0</v>
      </c>
      <c r="AM61" s="67">
        <f t="shared" ca="1" si="2"/>
        <v>0</v>
      </c>
      <c r="AN61" s="50">
        <f t="shared" ca="1" si="3"/>
        <v>0</v>
      </c>
      <c r="AO61" s="26">
        <f ca="1">OFFSET(Summary!$A56,0,('Residual Comparison'!$BU$8+1),1,1)</f>
        <v>2524</v>
      </c>
      <c r="AP61" s="67">
        <f t="shared" ca="1" si="4"/>
        <v>-402</v>
      </c>
      <c r="AQ61" s="50">
        <f t="shared" ca="1" si="5"/>
        <v>-0.18944392082940623</v>
      </c>
      <c r="AR61" s="26">
        <f ca="1">OFFSET(Summary!$A56,0,('Residual Comparison'!$BU$9+1),1,1)</f>
        <v>2405</v>
      </c>
      <c r="AS61" s="67">
        <f t="shared" ca="1" si="6"/>
        <v>-283</v>
      </c>
      <c r="AT61" s="50">
        <f t="shared" ca="1" si="7"/>
        <v>-0.13336475023562677</v>
      </c>
      <c r="AU61" s="26">
        <f ca="1">OFFSET(Summary!$A56,0,('Residual Comparison'!$BU$10+1),1,1)</f>
        <v>2446</v>
      </c>
      <c r="AV61" s="67">
        <f t="shared" ca="1" si="8"/>
        <v>-324</v>
      </c>
      <c r="AW61" s="50">
        <f t="shared" ca="1" si="9"/>
        <v>-0.15268614514608861</v>
      </c>
      <c r="AX61" s="9"/>
      <c r="AY61" s="9"/>
      <c r="AZ61" s="9"/>
      <c r="BA61" s="9"/>
      <c r="BB61" s="9"/>
      <c r="BC61" s="9"/>
      <c r="BD61" s="9"/>
      <c r="BE61" s="9"/>
      <c r="BF61" s="9"/>
      <c r="BG61" s="9"/>
      <c r="BH61" s="9"/>
      <c r="BI61" s="9"/>
      <c r="BJ61" s="9"/>
      <c r="BK61" s="9"/>
      <c r="BL61" s="9"/>
      <c r="BM61" s="9"/>
      <c r="BN61" s="9"/>
      <c r="BO61" s="9"/>
      <c r="BP61" s="9"/>
      <c r="BQ61" s="9"/>
    </row>
    <row r="62" spans="1:69" x14ac:dyDescent="0.2">
      <c r="AG62" s="66">
        <f>Summary!A57</f>
        <v>39442</v>
      </c>
      <c r="AH62" s="26">
        <f ca="1">OFFSET(Summary!$A57,0,('Residual Comparison'!$BU$5+1),1,1)</f>
        <v>2128</v>
      </c>
      <c r="AI62" s="26">
        <f ca="1">OFFSET(Summary!$A57,0,('Residual Comparison'!$BU$6+1),1,1)</f>
        <v>2274</v>
      </c>
      <c r="AJ62" s="67">
        <f t="shared" ca="1" si="0"/>
        <v>-146</v>
      </c>
      <c r="AK62" s="50">
        <f t="shared" ca="1" si="1"/>
        <v>-6.8609022556390981E-2</v>
      </c>
      <c r="AL62" s="26">
        <f ca="1">OFFSET(Summary!$A57,0,('Residual Comparison'!$BU$7+1),1,1)</f>
        <v>0</v>
      </c>
      <c r="AM62" s="67">
        <f t="shared" ca="1" si="2"/>
        <v>0</v>
      </c>
      <c r="AN62" s="50">
        <f t="shared" ca="1" si="3"/>
        <v>0</v>
      </c>
      <c r="AO62" s="26">
        <f ca="1">OFFSET(Summary!$A57,0,('Residual Comparison'!$BU$8+1),1,1)</f>
        <v>2411</v>
      </c>
      <c r="AP62" s="67">
        <f t="shared" ca="1" si="4"/>
        <v>-283</v>
      </c>
      <c r="AQ62" s="50">
        <f t="shared" ca="1" si="5"/>
        <v>-0.13298872180451127</v>
      </c>
      <c r="AR62" s="26">
        <f ca="1">OFFSET(Summary!$A57,0,('Residual Comparison'!$BU$9+1),1,1)</f>
        <v>2372</v>
      </c>
      <c r="AS62" s="67">
        <f t="shared" ca="1" si="6"/>
        <v>-244</v>
      </c>
      <c r="AT62" s="50">
        <f t="shared" ca="1" si="7"/>
        <v>-0.11466165413533834</v>
      </c>
      <c r="AU62" s="26">
        <f ca="1">OFFSET(Summary!$A57,0,('Residual Comparison'!$BU$10+1),1,1)</f>
        <v>2450</v>
      </c>
      <c r="AV62" s="67">
        <f t="shared" ca="1" si="8"/>
        <v>-322</v>
      </c>
      <c r="AW62" s="50">
        <f t="shared" ca="1" si="9"/>
        <v>-0.15131578947368421</v>
      </c>
      <c r="AX62" s="9"/>
      <c r="AY62" s="9"/>
      <c r="AZ62" s="9"/>
      <c r="BA62" s="9"/>
      <c r="BB62" s="9"/>
      <c r="BC62" s="9"/>
      <c r="BD62" s="9"/>
      <c r="BE62" s="9"/>
      <c r="BF62" s="9"/>
      <c r="BG62" s="9"/>
      <c r="BH62" s="9"/>
      <c r="BI62" s="9"/>
      <c r="BJ62" s="9"/>
      <c r="BK62" s="9"/>
      <c r="BL62" s="9"/>
      <c r="BM62" s="9"/>
      <c r="BN62" s="9"/>
      <c r="BO62" s="9"/>
      <c r="BP62" s="9"/>
      <c r="BQ62" s="9"/>
    </row>
    <row r="63" spans="1:69" x14ac:dyDescent="0.2">
      <c r="AG63" s="66">
        <f>Summary!A58</f>
        <v>39443</v>
      </c>
      <c r="AH63" s="26">
        <f ca="1">OFFSET(Summary!$A58,0,('Residual Comparison'!$BU$5+1),1,1)</f>
        <v>2157</v>
      </c>
      <c r="AI63" s="26">
        <f ca="1">OFFSET(Summary!$A58,0,('Residual Comparison'!$BU$6+1),1,1)</f>
        <v>2238</v>
      </c>
      <c r="AJ63" s="67">
        <f t="shared" ca="1" si="0"/>
        <v>-81</v>
      </c>
      <c r="AK63" s="50">
        <f t="shared" ca="1" si="1"/>
        <v>-3.7552155771905425E-2</v>
      </c>
      <c r="AL63" s="26">
        <f ca="1">OFFSET(Summary!$A58,0,('Residual Comparison'!$BU$7+1),1,1)</f>
        <v>0</v>
      </c>
      <c r="AM63" s="67">
        <f t="shared" ca="1" si="2"/>
        <v>0</v>
      </c>
      <c r="AN63" s="50">
        <f t="shared" ca="1" si="3"/>
        <v>0</v>
      </c>
      <c r="AO63" s="26">
        <f ca="1">OFFSET(Summary!$A58,0,('Residual Comparison'!$BU$8+1),1,1)</f>
        <v>2403</v>
      </c>
      <c r="AP63" s="67">
        <f t="shared" ca="1" si="4"/>
        <v>-246</v>
      </c>
      <c r="AQ63" s="50">
        <f t="shared" ca="1" si="5"/>
        <v>-0.11404728789986092</v>
      </c>
      <c r="AR63" s="26">
        <f ca="1">OFFSET(Summary!$A58,0,('Residual Comparison'!$BU$9+1),1,1)</f>
        <v>2453</v>
      </c>
      <c r="AS63" s="67">
        <f t="shared" ca="1" si="6"/>
        <v>-296</v>
      </c>
      <c r="AT63" s="50">
        <f t="shared" ca="1" si="7"/>
        <v>-0.13722763096893834</v>
      </c>
      <c r="AU63" s="26">
        <f ca="1">OFFSET(Summary!$A58,0,('Residual Comparison'!$BU$10+1),1,1)</f>
        <v>2441</v>
      </c>
      <c r="AV63" s="67">
        <f t="shared" ca="1" si="8"/>
        <v>-284</v>
      </c>
      <c r="AW63" s="50">
        <f t="shared" ca="1" si="9"/>
        <v>-0.13166434863235976</v>
      </c>
      <c r="AX63" s="9"/>
      <c r="AY63" s="9"/>
      <c r="AZ63" s="9"/>
      <c r="BA63" s="9"/>
      <c r="BB63" s="9"/>
      <c r="BC63" s="9"/>
      <c r="BD63" s="9"/>
      <c r="BE63" s="9"/>
      <c r="BF63" s="9"/>
      <c r="BG63" s="9"/>
      <c r="BH63" s="9"/>
      <c r="BI63" s="9"/>
      <c r="BJ63" s="9"/>
      <c r="BK63" s="9"/>
      <c r="BL63" s="9"/>
      <c r="BM63" s="9"/>
      <c r="BN63" s="9"/>
      <c r="BO63" s="9"/>
      <c r="BP63" s="9"/>
      <c r="BQ63" s="9"/>
    </row>
    <row r="64" spans="1:69" x14ac:dyDescent="0.2">
      <c r="AG64" s="66">
        <f>Summary!A59</f>
        <v>39444</v>
      </c>
      <c r="AH64" s="26">
        <f ca="1">OFFSET(Summary!$A59,0,('Residual Comparison'!$BU$5+1),1,1)</f>
        <v>2202</v>
      </c>
      <c r="AI64" s="26">
        <f ca="1">OFFSET(Summary!$A59,0,('Residual Comparison'!$BU$6+1),1,1)</f>
        <v>2285</v>
      </c>
      <c r="AJ64" s="67">
        <f t="shared" ca="1" si="0"/>
        <v>-83</v>
      </c>
      <c r="AK64" s="50">
        <f t="shared" ca="1" si="1"/>
        <v>-3.7693006357856496E-2</v>
      </c>
      <c r="AL64" s="26">
        <f ca="1">OFFSET(Summary!$A59,0,('Residual Comparison'!$BU$7+1),1,1)</f>
        <v>0</v>
      </c>
      <c r="AM64" s="67">
        <f t="shared" ca="1" si="2"/>
        <v>0</v>
      </c>
      <c r="AN64" s="50">
        <f t="shared" ca="1" si="3"/>
        <v>0</v>
      </c>
      <c r="AO64" s="26">
        <f ca="1">OFFSET(Summary!$A59,0,('Residual Comparison'!$BU$8+1),1,1)</f>
        <v>2422</v>
      </c>
      <c r="AP64" s="67">
        <f t="shared" ca="1" si="4"/>
        <v>-220</v>
      </c>
      <c r="AQ64" s="50">
        <f t="shared" ca="1" si="5"/>
        <v>-9.9909173478655772E-2</v>
      </c>
      <c r="AR64" s="26">
        <f ca="1">OFFSET(Summary!$A59,0,('Residual Comparison'!$BU$9+1),1,1)</f>
        <v>2491</v>
      </c>
      <c r="AS64" s="67">
        <f t="shared" ca="1" si="6"/>
        <v>-289</v>
      </c>
      <c r="AT64" s="50">
        <f t="shared" ca="1" si="7"/>
        <v>-0.13124432334241598</v>
      </c>
      <c r="AU64" s="26">
        <f ca="1">OFFSET(Summary!$A59,0,('Residual Comparison'!$BU$10+1),1,1)</f>
        <v>2432</v>
      </c>
      <c r="AV64" s="67">
        <f t="shared" ca="1" si="8"/>
        <v>-230</v>
      </c>
      <c r="AW64" s="50">
        <f t="shared" ca="1" si="9"/>
        <v>-0.1044504995458674</v>
      </c>
      <c r="AX64" s="9"/>
      <c r="AY64" s="9"/>
      <c r="AZ64" s="9"/>
      <c r="BA64" s="9"/>
      <c r="BB64" s="9"/>
      <c r="BC64" s="9"/>
      <c r="BD64" s="9"/>
      <c r="BE64" s="9"/>
      <c r="BF64" s="9"/>
      <c r="BG64" s="9"/>
      <c r="BH64" s="9"/>
      <c r="BI64" s="9"/>
      <c r="BJ64" s="9"/>
      <c r="BK64" s="9"/>
      <c r="BL64" s="9"/>
      <c r="BM64" s="9"/>
      <c r="BN64" s="9"/>
      <c r="BO64" s="9"/>
      <c r="BP64" s="9"/>
      <c r="BQ64" s="9"/>
    </row>
    <row r="65" spans="33:69" x14ac:dyDescent="0.2">
      <c r="AG65" s="66">
        <f>Summary!A60</f>
        <v>39445</v>
      </c>
      <c r="AH65" s="26">
        <f ca="1">OFFSET(Summary!$A60,0,('Residual Comparison'!$BU$5+1),1,1)</f>
        <v>2221</v>
      </c>
      <c r="AI65" s="26">
        <f ca="1">OFFSET(Summary!$A60,0,('Residual Comparison'!$BU$6+1),1,1)</f>
        <v>2237</v>
      </c>
      <c r="AJ65" s="67">
        <f t="shared" ca="1" si="0"/>
        <v>-16</v>
      </c>
      <c r="AK65" s="50">
        <f t="shared" ca="1" si="1"/>
        <v>-7.2039621791985592E-3</v>
      </c>
      <c r="AL65" s="26">
        <f ca="1">OFFSET(Summary!$A60,0,('Residual Comparison'!$BU$7+1),1,1)</f>
        <v>0</v>
      </c>
      <c r="AM65" s="67">
        <f t="shared" ca="1" si="2"/>
        <v>0</v>
      </c>
      <c r="AN65" s="50">
        <f t="shared" ca="1" si="3"/>
        <v>0</v>
      </c>
      <c r="AO65" s="26">
        <f ca="1">OFFSET(Summary!$A60,0,('Residual Comparison'!$BU$8+1),1,1)</f>
        <v>2415</v>
      </c>
      <c r="AP65" s="67">
        <f t="shared" ca="1" si="4"/>
        <v>-194</v>
      </c>
      <c r="AQ65" s="50">
        <f t="shared" ca="1" si="5"/>
        <v>-8.7348041422782532E-2</v>
      </c>
      <c r="AR65" s="26">
        <f ca="1">OFFSET(Summary!$A60,0,('Residual Comparison'!$BU$9+1),1,1)</f>
        <v>2488</v>
      </c>
      <c r="AS65" s="67">
        <f t="shared" ca="1" si="6"/>
        <v>-267</v>
      </c>
      <c r="AT65" s="50">
        <f t="shared" ca="1" si="7"/>
        <v>-0.12021611886537596</v>
      </c>
      <c r="AU65" s="26">
        <f ca="1">OFFSET(Summary!$A60,0,('Residual Comparison'!$BU$10+1),1,1)</f>
        <v>2425</v>
      </c>
      <c r="AV65" s="67">
        <f t="shared" ca="1" si="8"/>
        <v>-204</v>
      </c>
      <c r="AW65" s="50">
        <f t="shared" ca="1" si="9"/>
        <v>-9.1850517784781635E-2</v>
      </c>
      <c r="AX65" s="9"/>
      <c r="AY65" s="9"/>
      <c r="AZ65" s="9"/>
      <c r="BA65" s="9"/>
      <c r="BB65" s="9"/>
      <c r="BC65" s="9"/>
      <c r="BD65" s="9"/>
      <c r="BE65" s="9"/>
      <c r="BF65" s="9"/>
      <c r="BG65" s="9"/>
      <c r="BH65" s="9"/>
      <c r="BI65" s="9"/>
      <c r="BJ65" s="9"/>
      <c r="BK65" s="9"/>
      <c r="BL65" s="9"/>
      <c r="BM65" s="9"/>
      <c r="BN65" s="9"/>
      <c r="BO65" s="9"/>
      <c r="BP65" s="9"/>
      <c r="BQ65" s="9"/>
    </row>
    <row r="66" spans="33:69" x14ac:dyDescent="0.2">
      <c r="AG66" s="66">
        <f>Summary!A61</f>
        <v>39446</v>
      </c>
      <c r="AH66" s="26">
        <f ca="1">OFFSET(Summary!$A61,0,('Residual Comparison'!$BU$5+1),1,1)</f>
        <v>2222</v>
      </c>
      <c r="AI66" s="26">
        <f ca="1">OFFSET(Summary!$A61,0,('Residual Comparison'!$BU$6+1),1,1)</f>
        <v>2117</v>
      </c>
      <c r="AJ66" s="67">
        <f t="shared" ca="1" si="0"/>
        <v>105</v>
      </c>
      <c r="AK66" s="50">
        <f t="shared" ca="1" si="1"/>
        <v>4.7254725472547256E-2</v>
      </c>
      <c r="AL66" s="26">
        <f ca="1">OFFSET(Summary!$A61,0,('Residual Comparison'!$BU$7+1),1,1)</f>
        <v>0</v>
      </c>
      <c r="AM66" s="67">
        <f t="shared" ca="1" si="2"/>
        <v>0</v>
      </c>
      <c r="AN66" s="50">
        <f t="shared" ca="1" si="3"/>
        <v>0</v>
      </c>
      <c r="AO66" s="26">
        <f ca="1">OFFSET(Summary!$A61,0,('Residual Comparison'!$BU$8+1),1,1)</f>
        <v>2395</v>
      </c>
      <c r="AP66" s="67">
        <f t="shared" ca="1" si="4"/>
        <v>-173</v>
      </c>
      <c r="AQ66" s="50">
        <f t="shared" ca="1" si="5"/>
        <v>-7.7857785778577854E-2</v>
      </c>
      <c r="AR66" s="26">
        <f ca="1">OFFSET(Summary!$A61,0,('Residual Comparison'!$BU$9+1),1,1)</f>
        <v>2489</v>
      </c>
      <c r="AS66" s="67">
        <f t="shared" ca="1" si="6"/>
        <v>-267</v>
      </c>
      <c r="AT66" s="50">
        <f t="shared" ca="1" si="7"/>
        <v>-0.12016201620162016</v>
      </c>
      <c r="AU66" s="26">
        <f ca="1">OFFSET(Summary!$A61,0,('Residual Comparison'!$BU$10+1),1,1)</f>
        <v>2351</v>
      </c>
      <c r="AV66" s="67">
        <f t="shared" ca="1" si="8"/>
        <v>-129</v>
      </c>
      <c r="AW66" s="50">
        <f t="shared" ca="1" si="9"/>
        <v>-5.8055805580558055E-2</v>
      </c>
      <c r="AX66" s="9"/>
      <c r="AY66" s="9"/>
      <c r="AZ66" s="9"/>
      <c r="BA66" s="9"/>
      <c r="BB66" s="9"/>
      <c r="BC66" s="9"/>
      <c r="BD66" s="9"/>
      <c r="BE66" s="9"/>
      <c r="BF66" s="9"/>
      <c r="BG66" s="9"/>
      <c r="BH66" s="9"/>
      <c r="BI66" s="9"/>
      <c r="BJ66" s="9"/>
      <c r="BK66" s="9"/>
      <c r="BL66" s="9"/>
      <c r="BM66" s="9"/>
      <c r="BN66" s="9"/>
      <c r="BO66" s="9"/>
      <c r="BP66" s="9"/>
      <c r="BQ66" s="9"/>
    </row>
    <row r="67" spans="33:69" x14ac:dyDescent="0.2">
      <c r="AG67" s="66">
        <f>Summary!A62</f>
        <v>39447</v>
      </c>
      <c r="AH67" s="26">
        <f ca="1">OFFSET(Summary!$A62,0,('Residual Comparison'!$BU$5+1),1,1)</f>
        <v>2187</v>
      </c>
      <c r="AI67" s="26">
        <f ca="1">OFFSET(Summary!$A62,0,('Residual Comparison'!$BU$6+1),1,1)</f>
        <v>2076</v>
      </c>
      <c r="AJ67" s="67">
        <f t="shared" ca="1" si="0"/>
        <v>111</v>
      </c>
      <c r="AK67" s="50">
        <f t="shared" ca="1" si="1"/>
        <v>5.0754458161865572E-2</v>
      </c>
      <c r="AL67" s="26">
        <f ca="1">OFFSET(Summary!$A62,0,('Residual Comparison'!$BU$7+1),1,1)</f>
        <v>0</v>
      </c>
      <c r="AM67" s="67">
        <f t="shared" ca="1" si="2"/>
        <v>0</v>
      </c>
      <c r="AN67" s="50">
        <f t="shared" ca="1" si="3"/>
        <v>0</v>
      </c>
      <c r="AO67" s="26">
        <f ca="1">OFFSET(Summary!$A62,0,('Residual Comparison'!$BU$8+1),1,1)</f>
        <v>2363.6999999999998</v>
      </c>
      <c r="AP67" s="67">
        <f t="shared" ca="1" si="4"/>
        <v>-176.69999999999982</v>
      </c>
      <c r="AQ67" s="50">
        <f t="shared" ca="1" si="5"/>
        <v>-8.0795610425239972E-2</v>
      </c>
      <c r="AR67" s="26">
        <f ca="1">OFFSET(Summary!$A62,0,('Residual Comparison'!$BU$9+1),1,1)</f>
        <v>2491</v>
      </c>
      <c r="AS67" s="67">
        <f t="shared" ca="1" si="6"/>
        <v>-304</v>
      </c>
      <c r="AT67" s="50">
        <f t="shared" ca="1" si="7"/>
        <v>-0.13900320073159581</v>
      </c>
      <c r="AU67" s="26">
        <f ca="1">OFFSET(Summary!$A62,0,('Residual Comparison'!$BU$10+1),1,1)</f>
        <v>2325</v>
      </c>
      <c r="AV67" s="67">
        <f t="shared" ca="1" si="8"/>
        <v>-138</v>
      </c>
      <c r="AW67" s="50">
        <f t="shared" ca="1" si="9"/>
        <v>-6.3100137174211243E-2</v>
      </c>
      <c r="AX67" s="9"/>
      <c r="AY67" s="9"/>
      <c r="AZ67" s="9"/>
      <c r="BA67" s="9"/>
      <c r="BB67" s="9"/>
      <c r="BC67" s="9"/>
      <c r="BD67" s="9"/>
      <c r="BE67" s="9"/>
      <c r="BF67" s="9"/>
      <c r="BG67" s="9"/>
      <c r="BH67" s="9"/>
      <c r="BI67" s="9"/>
      <c r="BJ67" s="9"/>
      <c r="BK67" s="9"/>
      <c r="BL67" s="9"/>
      <c r="BM67" s="9"/>
      <c r="BN67" s="9"/>
      <c r="BO67" s="9"/>
      <c r="BP67" s="9"/>
      <c r="BQ67" s="9"/>
    </row>
    <row r="68" spans="33:69" x14ac:dyDescent="0.2">
      <c r="AG68" s="66">
        <f>Summary!A63</f>
        <v>39448</v>
      </c>
      <c r="AH68" s="26">
        <f ca="1">OFFSET(Summary!$A63,0,('Residual Comparison'!$BU$5+1),1,1)</f>
        <v>2206</v>
      </c>
      <c r="AI68" s="26">
        <f ca="1">OFFSET(Summary!$A63,0,('Residual Comparison'!$BU$6+1),1,1)</f>
        <v>2059</v>
      </c>
      <c r="AJ68" s="67">
        <f t="shared" ca="1" si="0"/>
        <v>147</v>
      </c>
      <c r="AK68" s="50">
        <f t="shared" ca="1" si="1"/>
        <v>6.663644605621033E-2</v>
      </c>
      <c r="AL68" s="26">
        <f ca="1">OFFSET(Summary!$A63,0,('Residual Comparison'!$BU$7+1),1,1)</f>
        <v>0</v>
      </c>
      <c r="AM68" s="67">
        <f t="shared" ca="1" si="2"/>
        <v>0</v>
      </c>
      <c r="AN68" s="50">
        <f t="shared" ca="1" si="3"/>
        <v>0</v>
      </c>
      <c r="AO68" s="26">
        <f ca="1">OFFSET(Summary!$A63,0,('Residual Comparison'!$BU$8+1),1,1)</f>
        <v>2400</v>
      </c>
      <c r="AP68" s="67">
        <f t="shared" ca="1" si="4"/>
        <v>-194</v>
      </c>
      <c r="AQ68" s="50">
        <f t="shared" ca="1" si="5"/>
        <v>-8.794197642792384E-2</v>
      </c>
      <c r="AR68" s="26">
        <f ca="1">OFFSET(Summary!$A63,0,('Residual Comparison'!$BU$9+1),1,1)</f>
        <v>2485</v>
      </c>
      <c r="AS68" s="67">
        <f t="shared" ca="1" si="6"/>
        <v>-279</v>
      </c>
      <c r="AT68" s="50">
        <f t="shared" ca="1" si="7"/>
        <v>-0.12647325475974613</v>
      </c>
      <c r="AU68" s="26">
        <f ca="1">OFFSET(Summary!$A63,0,('Residual Comparison'!$BU$10+1),1,1)</f>
        <v>2354</v>
      </c>
      <c r="AV68" s="67">
        <f t="shared" ca="1" si="8"/>
        <v>-148</v>
      </c>
      <c r="AW68" s="50">
        <f t="shared" ca="1" si="9"/>
        <v>-6.708975521305531E-2</v>
      </c>
      <c r="AX68" s="9"/>
      <c r="AY68" s="9"/>
      <c r="AZ68" s="9"/>
      <c r="BA68" s="9"/>
      <c r="BB68" s="9"/>
      <c r="BC68" s="9"/>
      <c r="BD68" s="9"/>
      <c r="BE68" s="9"/>
      <c r="BF68" s="9"/>
      <c r="BG68" s="9"/>
      <c r="BH68" s="9"/>
      <c r="BI68" s="9"/>
      <c r="BJ68" s="9"/>
      <c r="BK68" s="9"/>
      <c r="BL68" s="9"/>
      <c r="BM68" s="9"/>
      <c r="BN68" s="9"/>
      <c r="BO68" s="9"/>
      <c r="BP68" s="9"/>
      <c r="BQ68" s="9"/>
    </row>
    <row r="69" spans="33:69" x14ac:dyDescent="0.2">
      <c r="AG69" s="66">
        <f>Summary!A64</f>
        <v>39449</v>
      </c>
      <c r="AH69" s="26">
        <f ca="1">OFFSET(Summary!$A64,0,('Residual Comparison'!$BU$5+1),1,1)</f>
        <v>2239</v>
      </c>
      <c r="AI69" s="26">
        <f ca="1">OFFSET(Summary!$A64,0,('Residual Comparison'!$BU$6+1),1,1)</f>
        <v>2036</v>
      </c>
      <c r="AJ69" s="67">
        <f t="shared" ca="1" si="0"/>
        <v>203</v>
      </c>
      <c r="AK69" s="50">
        <f t="shared" ca="1" si="1"/>
        <v>9.0665475658776237E-2</v>
      </c>
      <c r="AL69" s="26">
        <f ca="1">OFFSET(Summary!$A64,0,('Residual Comparison'!$BU$7+1),1,1)</f>
        <v>0</v>
      </c>
      <c r="AM69" s="67">
        <f t="shared" ca="1" si="2"/>
        <v>0</v>
      </c>
      <c r="AN69" s="50">
        <f t="shared" ca="1" si="3"/>
        <v>0</v>
      </c>
      <c r="AO69" s="26">
        <f ca="1">OFFSET(Summary!$A64,0,('Residual Comparison'!$BU$8+1),1,1)</f>
        <v>2551</v>
      </c>
      <c r="AP69" s="67">
        <f t="shared" ca="1" si="4"/>
        <v>-312</v>
      </c>
      <c r="AQ69" s="50">
        <f t="shared" ca="1" si="5"/>
        <v>-0.13934792317999106</v>
      </c>
      <c r="AR69" s="26">
        <f ca="1">OFFSET(Summary!$A64,0,('Residual Comparison'!$BU$9+1),1,1)</f>
        <v>2472</v>
      </c>
      <c r="AS69" s="67">
        <f t="shared" ca="1" si="6"/>
        <v>-233</v>
      </c>
      <c r="AT69" s="50">
        <f t="shared" ca="1" si="7"/>
        <v>-0.10406431442608308</v>
      </c>
      <c r="AU69" s="26">
        <f ca="1">OFFSET(Summary!$A64,0,('Residual Comparison'!$BU$10+1),1,1)</f>
        <v>2403</v>
      </c>
      <c r="AV69" s="67">
        <f t="shared" ca="1" si="8"/>
        <v>-164</v>
      </c>
      <c r="AW69" s="50">
        <f t="shared" ca="1" si="9"/>
        <v>-7.3246985261277361E-2</v>
      </c>
      <c r="AX69" s="9"/>
      <c r="AY69" s="9"/>
      <c r="AZ69" s="9"/>
      <c r="BA69" s="9"/>
      <c r="BB69" s="9"/>
      <c r="BC69" s="9"/>
      <c r="BD69" s="9"/>
      <c r="BE69" s="9"/>
      <c r="BF69" s="9"/>
      <c r="BG69" s="9"/>
      <c r="BH69" s="9"/>
      <c r="BI69" s="9"/>
      <c r="BJ69" s="9"/>
      <c r="BK69" s="9"/>
      <c r="BL69" s="9"/>
      <c r="BM69" s="9"/>
      <c r="BN69" s="9"/>
      <c r="BO69" s="9"/>
      <c r="BP69" s="9"/>
      <c r="BQ69" s="9"/>
    </row>
    <row r="70" spans="33:69" x14ac:dyDescent="0.2">
      <c r="AG70" s="66">
        <f>Summary!A65</f>
        <v>39450</v>
      </c>
      <c r="AH70" s="26">
        <f ca="1">OFFSET(Summary!$A65,0,('Residual Comparison'!$BU$5+1),1,1)</f>
        <v>2256</v>
      </c>
      <c r="AI70" s="26">
        <f ca="1">OFFSET(Summary!$A65,0,('Residual Comparison'!$BU$6+1),1,1)</f>
        <v>2074.1999999999998</v>
      </c>
      <c r="AJ70" s="67">
        <f t="shared" ca="1" si="0"/>
        <v>181.80000000000018</v>
      </c>
      <c r="AK70" s="50">
        <f t="shared" ca="1" si="1"/>
        <v>8.0585106382978805E-2</v>
      </c>
      <c r="AL70" s="26">
        <f ca="1">OFFSET(Summary!$A65,0,('Residual Comparison'!$BU$7+1),1,1)</f>
        <v>0</v>
      </c>
      <c r="AM70" s="67">
        <f t="shared" ca="1" si="2"/>
        <v>0</v>
      </c>
      <c r="AN70" s="50">
        <f t="shared" ca="1" si="3"/>
        <v>0</v>
      </c>
      <c r="AO70" s="26">
        <f ca="1">OFFSET(Summary!$A65,0,('Residual Comparison'!$BU$8+1),1,1)</f>
        <v>2601</v>
      </c>
      <c r="AP70" s="67">
        <f t="shared" ca="1" si="4"/>
        <v>-345</v>
      </c>
      <c r="AQ70" s="50">
        <f t="shared" ca="1" si="5"/>
        <v>-0.15292553191489361</v>
      </c>
      <c r="AR70" s="26">
        <f ca="1">OFFSET(Summary!$A65,0,('Residual Comparison'!$BU$9+1),1,1)</f>
        <v>2487</v>
      </c>
      <c r="AS70" s="67">
        <f t="shared" ca="1" si="6"/>
        <v>-231</v>
      </c>
      <c r="AT70" s="50">
        <f t="shared" ca="1" si="7"/>
        <v>-0.1023936170212766</v>
      </c>
      <c r="AU70" s="26">
        <f ca="1">OFFSET(Summary!$A65,0,('Residual Comparison'!$BU$10+1),1,1)</f>
        <v>2436</v>
      </c>
      <c r="AV70" s="67">
        <f t="shared" ca="1" si="8"/>
        <v>-180</v>
      </c>
      <c r="AW70" s="50">
        <f t="shared" ca="1" si="9"/>
        <v>-7.9787234042553196E-2</v>
      </c>
      <c r="AX70" s="9"/>
      <c r="AY70" s="9"/>
      <c r="AZ70" s="9"/>
      <c r="BA70" s="9"/>
      <c r="BB70" s="9"/>
      <c r="BC70" s="9"/>
      <c r="BD70" s="9"/>
      <c r="BE70" s="9"/>
      <c r="BF70" s="9"/>
      <c r="BG70" s="9"/>
      <c r="BH70" s="9"/>
      <c r="BI70" s="9"/>
      <c r="BJ70" s="9"/>
      <c r="BK70" s="9"/>
      <c r="BL70" s="9"/>
      <c r="BM70" s="9"/>
      <c r="BN70" s="9"/>
      <c r="BO70" s="9"/>
      <c r="BP70" s="9"/>
      <c r="BQ70" s="9"/>
    </row>
    <row r="71" spans="33:69" x14ac:dyDescent="0.2">
      <c r="AG71" s="66">
        <f>Summary!A66</f>
        <v>39451</v>
      </c>
      <c r="AH71" s="26">
        <f ca="1">OFFSET(Summary!$A66,0,('Residual Comparison'!$BU$5+1),1,1)</f>
        <v>2280</v>
      </c>
      <c r="AI71" s="26">
        <f ca="1">OFFSET(Summary!$A66,0,('Residual Comparison'!$BU$6+1),1,1)</f>
        <v>2084</v>
      </c>
      <c r="AJ71" s="67">
        <f t="shared" ref="AJ71:AJ134" ca="1" si="41">IF($AI71=0,0,$AH71-AI71)</f>
        <v>196</v>
      </c>
      <c r="AK71" s="50">
        <f t="shared" ref="AK71:AK134" ca="1" si="42">AJ71/$AH71</f>
        <v>8.5964912280701758E-2</v>
      </c>
      <c r="AL71" s="26">
        <f ca="1">OFFSET(Summary!$A66,0,('Residual Comparison'!$BU$7+1),1,1)</f>
        <v>0</v>
      </c>
      <c r="AM71" s="67">
        <f t="shared" ref="AM71:AM134" ca="1" si="43">IF($AL71=0,0,$AH71-AL71)</f>
        <v>0</v>
      </c>
      <c r="AN71" s="50">
        <f t="shared" ref="AN71:AN134" ca="1" si="44">AM71/$AH71</f>
        <v>0</v>
      </c>
      <c r="AO71" s="26">
        <f ca="1">OFFSET(Summary!$A66,0,('Residual Comparison'!$BU$8+1),1,1)</f>
        <v>2592</v>
      </c>
      <c r="AP71" s="67">
        <f t="shared" ref="AP71:AP134" ca="1" si="45">IF($AO71=0,0,$AH71-AO71)</f>
        <v>-312</v>
      </c>
      <c r="AQ71" s="50">
        <f t="shared" ref="AQ71:AQ134" ca="1" si="46">AP71/$AH71</f>
        <v>-0.1368421052631579</v>
      </c>
      <c r="AR71" s="26">
        <f ca="1">OFFSET(Summary!$A66,0,('Residual Comparison'!$BU$9+1),1,1)</f>
        <v>2459</v>
      </c>
      <c r="AS71" s="67">
        <f t="shared" ref="AS71:AS134" ca="1" si="47">IF($AR71=0,0,$AH71-AR71)</f>
        <v>-179</v>
      </c>
      <c r="AT71" s="50">
        <f t="shared" ref="AT71:AT134" ca="1" si="48">AS71/$AH71</f>
        <v>-7.8508771929824556E-2</v>
      </c>
      <c r="AU71" s="26">
        <f ca="1">OFFSET(Summary!$A66,0,('Residual Comparison'!$BU$10+1),1,1)</f>
        <v>2422</v>
      </c>
      <c r="AV71" s="67">
        <f t="shared" ref="AV71:AV134" ca="1" si="49">IF($AU71=0,0,$AH71-AU71)</f>
        <v>-142</v>
      </c>
      <c r="AW71" s="50">
        <f t="shared" ref="AW71:AW134" ca="1" si="50">AV71/$AH71</f>
        <v>-6.2280701754385964E-2</v>
      </c>
      <c r="AX71" s="9"/>
      <c r="AY71" s="9"/>
      <c r="AZ71" s="9"/>
      <c r="BA71" s="9"/>
      <c r="BB71" s="9"/>
      <c r="BC71" s="9"/>
      <c r="BD71" s="9"/>
      <c r="BE71" s="9"/>
      <c r="BF71" s="9"/>
      <c r="BG71" s="9"/>
      <c r="BH71" s="9"/>
      <c r="BI71" s="9"/>
      <c r="BJ71" s="9"/>
      <c r="BK71" s="9"/>
      <c r="BL71" s="9"/>
      <c r="BM71" s="9"/>
      <c r="BN71" s="9"/>
      <c r="BO71" s="9"/>
      <c r="BP71" s="9"/>
      <c r="BQ71" s="9"/>
    </row>
    <row r="72" spans="33:69" x14ac:dyDescent="0.2">
      <c r="AG72" s="66">
        <f>Summary!A67</f>
        <v>39452</v>
      </c>
      <c r="AH72" s="26">
        <f ca="1">OFFSET(Summary!$A67,0,('Residual Comparison'!$BU$5+1),1,1)</f>
        <v>2312</v>
      </c>
      <c r="AI72" s="26">
        <f ca="1">OFFSET(Summary!$A67,0,('Residual Comparison'!$BU$6+1),1,1)</f>
        <v>2167</v>
      </c>
      <c r="AJ72" s="67">
        <f t="shared" ca="1" si="41"/>
        <v>145</v>
      </c>
      <c r="AK72" s="50">
        <f t="shared" ca="1" si="42"/>
        <v>6.271626297577855E-2</v>
      </c>
      <c r="AL72" s="26">
        <f ca="1">OFFSET(Summary!$A67,0,('Residual Comparison'!$BU$7+1),1,1)</f>
        <v>0</v>
      </c>
      <c r="AM72" s="67">
        <f t="shared" ca="1" si="43"/>
        <v>0</v>
      </c>
      <c r="AN72" s="50">
        <f t="shared" ca="1" si="44"/>
        <v>0</v>
      </c>
      <c r="AO72" s="26">
        <f ca="1">OFFSET(Summary!$A67,0,('Residual Comparison'!$BU$8+1),1,1)</f>
        <v>2533</v>
      </c>
      <c r="AP72" s="67">
        <f t="shared" ca="1" si="45"/>
        <v>-221</v>
      </c>
      <c r="AQ72" s="50">
        <f t="shared" ca="1" si="46"/>
        <v>-9.5588235294117641E-2</v>
      </c>
      <c r="AR72" s="26">
        <f ca="1">OFFSET(Summary!$A67,0,('Residual Comparison'!$BU$9+1),1,1)</f>
        <v>2467</v>
      </c>
      <c r="AS72" s="67">
        <f t="shared" ca="1" si="47"/>
        <v>-155</v>
      </c>
      <c r="AT72" s="50">
        <f t="shared" ca="1" si="48"/>
        <v>-6.7041522491349481E-2</v>
      </c>
      <c r="AU72" s="26">
        <f ca="1">OFFSET(Summary!$A67,0,('Residual Comparison'!$BU$10+1),1,1)</f>
        <v>2383</v>
      </c>
      <c r="AV72" s="67">
        <f t="shared" ca="1" si="49"/>
        <v>-71</v>
      </c>
      <c r="AW72" s="50">
        <f t="shared" ca="1" si="50"/>
        <v>-3.0709342560553632E-2</v>
      </c>
      <c r="AX72" s="9"/>
      <c r="AY72" s="9"/>
      <c r="AZ72" s="9"/>
      <c r="BA72" s="9"/>
      <c r="BB72" s="9"/>
      <c r="BC72" s="9"/>
      <c r="BD72" s="9"/>
      <c r="BE72" s="9"/>
      <c r="BF72" s="9"/>
      <c r="BG72" s="9"/>
      <c r="BH72" s="9"/>
      <c r="BI72" s="9"/>
      <c r="BJ72" s="9"/>
      <c r="BK72" s="9"/>
      <c r="BL72" s="9"/>
      <c r="BM72" s="9"/>
      <c r="BN72" s="9"/>
      <c r="BO72" s="9"/>
      <c r="BP72" s="9"/>
      <c r="BQ72" s="9"/>
    </row>
    <row r="73" spans="33:69" x14ac:dyDescent="0.2">
      <c r="AG73" s="66">
        <f>Summary!A68</f>
        <v>39453</v>
      </c>
      <c r="AH73" s="26">
        <f ca="1">OFFSET(Summary!$A68,0,('Residual Comparison'!$BU$5+1),1,1)</f>
        <v>2358</v>
      </c>
      <c r="AI73" s="26">
        <f ca="1">OFFSET(Summary!$A68,0,('Residual Comparison'!$BU$6+1),1,1)</f>
        <v>2225</v>
      </c>
      <c r="AJ73" s="67">
        <f t="shared" ca="1" si="41"/>
        <v>133</v>
      </c>
      <c r="AK73" s="50">
        <f t="shared" ca="1" si="42"/>
        <v>5.6403731976251058E-2</v>
      </c>
      <c r="AL73" s="26">
        <f ca="1">OFFSET(Summary!$A68,0,('Residual Comparison'!$BU$7+1),1,1)</f>
        <v>0</v>
      </c>
      <c r="AM73" s="67">
        <f t="shared" ca="1" si="43"/>
        <v>0</v>
      </c>
      <c r="AN73" s="50">
        <f t="shared" ca="1" si="44"/>
        <v>0</v>
      </c>
      <c r="AO73" s="26">
        <f ca="1">OFFSET(Summary!$A68,0,('Residual Comparison'!$BU$8+1),1,1)</f>
        <v>2585</v>
      </c>
      <c r="AP73" s="67">
        <f t="shared" ca="1" si="45"/>
        <v>-227</v>
      </c>
      <c r="AQ73" s="50">
        <f t="shared" ca="1" si="46"/>
        <v>-9.6268023748939779E-2</v>
      </c>
      <c r="AR73" s="26">
        <f ca="1">OFFSET(Summary!$A68,0,('Residual Comparison'!$BU$9+1),1,1)</f>
        <v>2429</v>
      </c>
      <c r="AS73" s="67">
        <f t="shared" ca="1" si="47"/>
        <v>-71</v>
      </c>
      <c r="AT73" s="50">
        <f t="shared" ca="1" si="48"/>
        <v>-3.0110262934690414E-2</v>
      </c>
      <c r="AU73" s="26">
        <f ca="1">OFFSET(Summary!$A68,0,('Residual Comparison'!$BU$10+1),1,1)</f>
        <v>2377</v>
      </c>
      <c r="AV73" s="67">
        <f t="shared" ca="1" si="49"/>
        <v>-19</v>
      </c>
      <c r="AW73" s="50">
        <f t="shared" ca="1" si="50"/>
        <v>-8.0576759966072935E-3</v>
      </c>
      <c r="AX73" s="9"/>
      <c r="AY73" s="9"/>
      <c r="AZ73" s="9"/>
      <c r="BA73" s="9"/>
      <c r="BB73" s="9"/>
      <c r="BC73" s="9"/>
      <c r="BD73" s="9"/>
      <c r="BE73" s="9"/>
      <c r="BF73" s="9"/>
      <c r="BG73" s="9"/>
      <c r="BH73" s="9"/>
      <c r="BI73" s="9"/>
      <c r="BJ73" s="9"/>
      <c r="BK73" s="9"/>
      <c r="BL73" s="9"/>
      <c r="BM73" s="9"/>
      <c r="BN73" s="9"/>
      <c r="BO73" s="9"/>
      <c r="BP73" s="9"/>
      <c r="BQ73" s="9"/>
    </row>
    <row r="74" spans="33:69" x14ac:dyDescent="0.2">
      <c r="AG74" s="66">
        <f>Summary!A69</f>
        <v>39454</v>
      </c>
      <c r="AH74" s="26">
        <f ca="1">OFFSET(Summary!$A69,0,('Residual Comparison'!$BU$5+1),1,1)</f>
        <v>2380</v>
      </c>
      <c r="AI74" s="26">
        <f ca="1">OFFSET(Summary!$A69,0,('Residual Comparison'!$BU$6+1),1,1)</f>
        <v>2282</v>
      </c>
      <c r="AJ74" s="67">
        <f t="shared" ca="1" si="41"/>
        <v>98</v>
      </c>
      <c r="AK74" s="50">
        <f t="shared" ca="1" si="42"/>
        <v>4.1176470588235294E-2</v>
      </c>
      <c r="AL74" s="26">
        <f ca="1">OFFSET(Summary!$A69,0,('Residual Comparison'!$BU$7+1),1,1)</f>
        <v>0</v>
      </c>
      <c r="AM74" s="67">
        <f t="shared" ca="1" si="43"/>
        <v>0</v>
      </c>
      <c r="AN74" s="50">
        <f t="shared" ca="1" si="44"/>
        <v>0</v>
      </c>
      <c r="AO74" s="26">
        <f ca="1">OFFSET(Summary!$A69,0,('Residual Comparison'!$BU$8+1),1,1)</f>
        <v>2611</v>
      </c>
      <c r="AP74" s="67">
        <f t="shared" ca="1" si="45"/>
        <v>-231</v>
      </c>
      <c r="AQ74" s="50">
        <f t="shared" ca="1" si="46"/>
        <v>-9.7058823529411767E-2</v>
      </c>
      <c r="AR74" s="26">
        <f ca="1">OFFSET(Summary!$A69,0,('Residual Comparison'!$BU$9+1),1,1)</f>
        <v>2451</v>
      </c>
      <c r="AS74" s="67">
        <f t="shared" ca="1" si="47"/>
        <v>-71</v>
      </c>
      <c r="AT74" s="50">
        <f t="shared" ca="1" si="48"/>
        <v>-2.9831932773109245E-2</v>
      </c>
      <c r="AU74" s="26">
        <f ca="1">OFFSET(Summary!$A69,0,('Residual Comparison'!$BU$10+1),1,1)</f>
        <v>2383</v>
      </c>
      <c r="AV74" s="67">
        <f t="shared" ca="1" si="49"/>
        <v>-3</v>
      </c>
      <c r="AW74" s="50">
        <f t="shared" ca="1" si="50"/>
        <v>-1.2605042016806723E-3</v>
      </c>
      <c r="AX74" s="9"/>
      <c r="AY74" s="9"/>
      <c r="AZ74" s="9"/>
      <c r="BA74" s="9"/>
      <c r="BB74" s="9"/>
      <c r="BC74" s="9"/>
      <c r="BD74" s="9"/>
      <c r="BE74" s="9"/>
      <c r="BF74" s="9"/>
      <c r="BG74" s="9"/>
      <c r="BH74" s="9"/>
      <c r="BI74" s="9"/>
      <c r="BJ74" s="9"/>
      <c r="BK74" s="9"/>
      <c r="BL74" s="9"/>
      <c r="BM74" s="9"/>
      <c r="BN74" s="9"/>
      <c r="BO74" s="9"/>
      <c r="BP74" s="9"/>
      <c r="BQ74" s="9"/>
    </row>
    <row r="75" spans="33:69" x14ac:dyDescent="0.2">
      <c r="AG75" s="66">
        <f>Summary!A70</f>
        <v>39455</v>
      </c>
      <c r="AH75" s="26">
        <f ca="1">OFFSET(Summary!$A70,0,('Residual Comparison'!$BU$5+1),1,1)</f>
        <v>2394</v>
      </c>
      <c r="AI75" s="26">
        <f ca="1">OFFSET(Summary!$A70,0,('Residual Comparison'!$BU$6+1),1,1)</f>
        <v>2338</v>
      </c>
      <c r="AJ75" s="67">
        <f t="shared" ca="1" si="41"/>
        <v>56</v>
      </c>
      <c r="AK75" s="50">
        <f t="shared" ca="1" si="42"/>
        <v>2.3391812865497075E-2</v>
      </c>
      <c r="AL75" s="26">
        <f ca="1">OFFSET(Summary!$A70,0,('Residual Comparison'!$BU$7+1),1,1)</f>
        <v>0</v>
      </c>
      <c r="AM75" s="67">
        <f t="shared" ca="1" si="43"/>
        <v>0</v>
      </c>
      <c r="AN75" s="50">
        <f t="shared" ca="1" si="44"/>
        <v>0</v>
      </c>
      <c r="AO75" s="26">
        <f ca="1">OFFSET(Summary!$A70,0,('Residual Comparison'!$BU$8+1),1,1)</f>
        <v>2593</v>
      </c>
      <c r="AP75" s="67">
        <f t="shared" ca="1" si="45"/>
        <v>-199</v>
      </c>
      <c r="AQ75" s="50">
        <f t="shared" ca="1" si="46"/>
        <v>-8.3124477861319962E-2</v>
      </c>
      <c r="AR75" s="26">
        <f ca="1">OFFSET(Summary!$A70,0,('Residual Comparison'!$BU$9+1),1,1)</f>
        <v>2425</v>
      </c>
      <c r="AS75" s="67">
        <f t="shared" ca="1" si="47"/>
        <v>-31</v>
      </c>
      <c r="AT75" s="50">
        <f t="shared" ca="1" si="48"/>
        <v>-1.2949039264828738E-2</v>
      </c>
      <c r="AU75" s="26">
        <f ca="1">OFFSET(Summary!$A70,0,('Residual Comparison'!$BU$10+1),1,1)</f>
        <v>2327</v>
      </c>
      <c r="AV75" s="67">
        <f t="shared" ca="1" si="49"/>
        <v>67</v>
      </c>
      <c r="AW75" s="50">
        <f t="shared" ca="1" si="50"/>
        <v>2.7986633249791143E-2</v>
      </c>
      <c r="AX75" s="9"/>
      <c r="AY75" s="9"/>
      <c r="AZ75" s="9"/>
      <c r="BA75" s="9"/>
      <c r="BB75" s="9"/>
      <c r="BC75" s="9"/>
      <c r="BD75" s="9"/>
      <c r="BE75" s="9"/>
      <c r="BF75" s="9"/>
      <c r="BG75" s="9"/>
      <c r="BH75" s="9"/>
      <c r="BI75" s="9"/>
      <c r="BJ75" s="9"/>
      <c r="BK75" s="9"/>
      <c r="BL75" s="9"/>
      <c r="BM75" s="9"/>
      <c r="BN75" s="9"/>
      <c r="BO75" s="9"/>
      <c r="BP75" s="9"/>
      <c r="BQ75" s="9"/>
    </row>
    <row r="76" spans="33:69" x14ac:dyDescent="0.2">
      <c r="AG76" s="66">
        <f>Summary!A71</f>
        <v>39456</v>
      </c>
      <c r="AH76" s="26">
        <f ca="1">OFFSET(Summary!$A71,0,('Residual Comparison'!$BU$5+1),1,1)</f>
        <v>2409</v>
      </c>
      <c r="AI76" s="26">
        <f ca="1">OFFSET(Summary!$A71,0,('Residual Comparison'!$BU$6+1),1,1)</f>
        <v>2369</v>
      </c>
      <c r="AJ76" s="67">
        <f t="shared" ca="1" si="41"/>
        <v>40</v>
      </c>
      <c r="AK76" s="50">
        <f t="shared" ca="1" si="42"/>
        <v>1.6604400166044003E-2</v>
      </c>
      <c r="AL76" s="26">
        <f ca="1">OFFSET(Summary!$A71,0,('Residual Comparison'!$BU$7+1),1,1)</f>
        <v>0</v>
      </c>
      <c r="AM76" s="67">
        <f t="shared" ca="1" si="43"/>
        <v>0</v>
      </c>
      <c r="AN76" s="50">
        <f t="shared" ca="1" si="44"/>
        <v>0</v>
      </c>
      <c r="AO76" s="26">
        <f ca="1">OFFSET(Summary!$A71,0,('Residual Comparison'!$BU$8+1),1,1)</f>
        <v>2462</v>
      </c>
      <c r="AP76" s="67">
        <f t="shared" ca="1" si="45"/>
        <v>-53</v>
      </c>
      <c r="AQ76" s="50">
        <f t="shared" ca="1" si="46"/>
        <v>-2.2000830220008302E-2</v>
      </c>
      <c r="AR76" s="26">
        <f ca="1">OFFSET(Summary!$A71,0,('Residual Comparison'!$BU$9+1),1,1)</f>
        <v>2393</v>
      </c>
      <c r="AS76" s="67">
        <f t="shared" ca="1" si="47"/>
        <v>16</v>
      </c>
      <c r="AT76" s="50">
        <f t="shared" ca="1" si="48"/>
        <v>6.6417600664176006E-3</v>
      </c>
      <c r="AU76" s="26">
        <f ca="1">OFFSET(Summary!$A71,0,('Residual Comparison'!$BU$10+1),1,1)</f>
        <v>2253</v>
      </c>
      <c r="AV76" s="67">
        <f t="shared" ca="1" si="49"/>
        <v>156</v>
      </c>
      <c r="AW76" s="50">
        <f t="shared" ca="1" si="50"/>
        <v>6.4757160647571602E-2</v>
      </c>
      <c r="AX76" s="9"/>
      <c r="AY76" s="9"/>
      <c r="AZ76" s="9"/>
      <c r="BA76" s="9"/>
      <c r="BB76" s="9"/>
      <c r="BC76" s="9"/>
      <c r="BD76" s="9"/>
      <c r="BE76" s="9"/>
      <c r="BF76" s="9"/>
      <c r="BG76" s="9"/>
      <c r="BH76" s="9"/>
      <c r="BI76" s="9"/>
      <c r="BJ76" s="9"/>
      <c r="BK76" s="9"/>
      <c r="BL76" s="9"/>
      <c r="BM76" s="9"/>
      <c r="BN76" s="9"/>
      <c r="BO76" s="9"/>
      <c r="BP76" s="9"/>
      <c r="BQ76" s="9"/>
    </row>
    <row r="77" spans="33:69" x14ac:dyDescent="0.2">
      <c r="AG77" s="66">
        <f>Summary!A72</f>
        <v>39457</v>
      </c>
      <c r="AH77" s="26">
        <f ca="1">OFFSET(Summary!$A72,0,('Residual Comparison'!$BU$5+1),1,1)</f>
        <v>2400</v>
      </c>
      <c r="AI77" s="26">
        <f ca="1">OFFSET(Summary!$A72,0,('Residual Comparison'!$BU$6+1),1,1)</f>
        <v>2364</v>
      </c>
      <c r="AJ77" s="67">
        <f t="shared" ca="1" si="41"/>
        <v>36</v>
      </c>
      <c r="AK77" s="50">
        <f t="shared" ca="1" si="42"/>
        <v>1.4999999999999999E-2</v>
      </c>
      <c r="AL77" s="26">
        <f ca="1">OFFSET(Summary!$A72,0,('Residual Comparison'!$BU$7+1),1,1)</f>
        <v>0</v>
      </c>
      <c r="AM77" s="67">
        <f t="shared" ca="1" si="43"/>
        <v>0</v>
      </c>
      <c r="AN77" s="50">
        <f t="shared" ca="1" si="44"/>
        <v>0</v>
      </c>
      <c r="AO77" s="26">
        <f ca="1">OFFSET(Summary!$A72,0,('Residual Comparison'!$BU$8+1),1,1)</f>
        <v>2429</v>
      </c>
      <c r="AP77" s="67">
        <f t="shared" ca="1" si="45"/>
        <v>-29</v>
      </c>
      <c r="AQ77" s="50">
        <f t="shared" ca="1" si="46"/>
        <v>-1.2083333333333333E-2</v>
      </c>
      <c r="AR77" s="26">
        <f ca="1">OFFSET(Summary!$A72,0,('Residual Comparison'!$BU$9+1),1,1)</f>
        <v>2365</v>
      </c>
      <c r="AS77" s="67">
        <f t="shared" ca="1" si="47"/>
        <v>35</v>
      </c>
      <c r="AT77" s="50">
        <f t="shared" ca="1" si="48"/>
        <v>1.4583333333333334E-2</v>
      </c>
      <c r="AU77" s="26">
        <f ca="1">OFFSET(Summary!$A72,0,('Residual Comparison'!$BU$10+1),1,1)</f>
        <v>2219</v>
      </c>
      <c r="AV77" s="67">
        <f t="shared" ca="1" si="49"/>
        <v>181</v>
      </c>
      <c r="AW77" s="50">
        <f t="shared" ca="1" si="50"/>
        <v>7.5416666666666674E-2</v>
      </c>
      <c r="AX77" s="9"/>
      <c r="AY77" s="9"/>
      <c r="AZ77" s="9"/>
      <c r="BA77" s="9"/>
      <c r="BB77" s="9"/>
      <c r="BC77" s="9"/>
      <c r="BD77" s="9"/>
      <c r="BE77" s="9"/>
      <c r="BF77" s="9"/>
      <c r="BG77" s="9"/>
      <c r="BH77" s="9"/>
      <c r="BI77" s="9"/>
      <c r="BJ77" s="9"/>
      <c r="BK77" s="9"/>
      <c r="BL77" s="9"/>
      <c r="BM77" s="9"/>
      <c r="BN77" s="9"/>
      <c r="BO77" s="9"/>
      <c r="BP77" s="9"/>
      <c r="BQ77" s="9"/>
    </row>
    <row r="78" spans="33:69" x14ac:dyDescent="0.2">
      <c r="AG78" s="66">
        <f>Summary!A73</f>
        <v>39458</v>
      </c>
      <c r="AH78" s="26">
        <f ca="1">OFFSET(Summary!$A73,0,('Residual Comparison'!$BU$5+1),1,1)</f>
        <v>2385</v>
      </c>
      <c r="AI78" s="26">
        <f ca="1">OFFSET(Summary!$A73,0,('Residual Comparison'!$BU$6+1),1,1)</f>
        <v>2362</v>
      </c>
      <c r="AJ78" s="67">
        <f t="shared" ca="1" si="41"/>
        <v>23</v>
      </c>
      <c r="AK78" s="50">
        <f t="shared" ca="1" si="42"/>
        <v>9.6436058700209645E-3</v>
      </c>
      <c r="AL78" s="26">
        <f ca="1">OFFSET(Summary!$A73,0,('Residual Comparison'!$BU$7+1),1,1)</f>
        <v>0</v>
      </c>
      <c r="AM78" s="67">
        <f t="shared" ca="1" si="43"/>
        <v>0</v>
      </c>
      <c r="AN78" s="50">
        <f t="shared" ca="1" si="44"/>
        <v>0</v>
      </c>
      <c r="AO78" s="26">
        <f ca="1">OFFSET(Summary!$A73,0,('Residual Comparison'!$BU$8+1),1,1)</f>
        <v>2451</v>
      </c>
      <c r="AP78" s="67">
        <f t="shared" ca="1" si="45"/>
        <v>-66</v>
      </c>
      <c r="AQ78" s="50">
        <f t="shared" ca="1" si="46"/>
        <v>-2.7672955974842768E-2</v>
      </c>
      <c r="AR78" s="26">
        <f ca="1">OFFSET(Summary!$A73,0,('Residual Comparison'!$BU$9+1),1,1)</f>
        <v>2359</v>
      </c>
      <c r="AS78" s="67">
        <f t="shared" ca="1" si="47"/>
        <v>26</v>
      </c>
      <c r="AT78" s="50">
        <f t="shared" ca="1" si="48"/>
        <v>1.090146750524109E-2</v>
      </c>
      <c r="AU78" s="26">
        <f ca="1">OFFSET(Summary!$A73,0,('Residual Comparison'!$BU$10+1),1,1)</f>
        <v>2238</v>
      </c>
      <c r="AV78" s="67">
        <f t="shared" ca="1" si="49"/>
        <v>147</v>
      </c>
      <c r="AW78" s="50">
        <f t="shared" ca="1" si="50"/>
        <v>6.1635220125786164E-2</v>
      </c>
      <c r="AX78" s="9"/>
      <c r="AY78" s="9"/>
      <c r="AZ78" s="9"/>
      <c r="BA78" s="9"/>
      <c r="BB78" s="9"/>
      <c r="BC78" s="9"/>
      <c r="BD78" s="9"/>
      <c r="BE78" s="9"/>
      <c r="BF78" s="9"/>
      <c r="BG78" s="9"/>
      <c r="BH78" s="9"/>
      <c r="BI78" s="9"/>
      <c r="BJ78" s="9"/>
      <c r="BK78" s="9"/>
      <c r="BL78" s="9"/>
      <c r="BM78" s="9"/>
      <c r="BN78" s="9"/>
      <c r="BO78" s="9"/>
      <c r="BP78" s="9"/>
      <c r="BQ78" s="9"/>
    </row>
    <row r="79" spans="33:69" x14ac:dyDescent="0.2">
      <c r="AG79" s="66">
        <f>Summary!A74</f>
        <v>39459</v>
      </c>
      <c r="AH79" s="26">
        <f ca="1">OFFSET(Summary!$A74,0,('Residual Comparison'!$BU$5+1),1,1)</f>
        <v>2351</v>
      </c>
      <c r="AI79" s="26">
        <f ca="1">OFFSET(Summary!$A74,0,('Residual Comparison'!$BU$6+1),1,1)</f>
        <v>2260</v>
      </c>
      <c r="AJ79" s="67">
        <f t="shared" ca="1" si="41"/>
        <v>91</v>
      </c>
      <c r="AK79" s="50">
        <f t="shared" ca="1" si="42"/>
        <v>3.8706933219906425E-2</v>
      </c>
      <c r="AL79" s="26">
        <f ca="1">OFFSET(Summary!$A74,0,('Residual Comparison'!$BU$7+1),1,1)</f>
        <v>0</v>
      </c>
      <c r="AM79" s="67">
        <f t="shared" ca="1" si="43"/>
        <v>0</v>
      </c>
      <c r="AN79" s="50">
        <f t="shared" ca="1" si="44"/>
        <v>0</v>
      </c>
      <c r="AO79" s="26">
        <f ca="1">OFFSET(Summary!$A74,0,('Residual Comparison'!$BU$8+1),1,1)</f>
        <v>2483</v>
      </c>
      <c r="AP79" s="67">
        <f t="shared" ca="1" si="45"/>
        <v>-132</v>
      </c>
      <c r="AQ79" s="50">
        <f t="shared" ca="1" si="46"/>
        <v>-5.6146320714589533E-2</v>
      </c>
      <c r="AR79" s="26">
        <f ca="1">OFFSET(Summary!$A74,0,('Residual Comparison'!$BU$9+1),1,1)</f>
        <v>2318</v>
      </c>
      <c r="AS79" s="67">
        <f t="shared" ca="1" si="47"/>
        <v>33</v>
      </c>
      <c r="AT79" s="50">
        <f t="shared" ca="1" si="48"/>
        <v>1.4036580178647383E-2</v>
      </c>
      <c r="AU79" s="26">
        <f ca="1">OFFSET(Summary!$A74,0,('Residual Comparison'!$BU$10+1),1,1)</f>
        <v>2262</v>
      </c>
      <c r="AV79" s="67">
        <f t="shared" ca="1" si="49"/>
        <v>89</v>
      </c>
      <c r="AW79" s="50">
        <f t="shared" ca="1" si="50"/>
        <v>3.7856231390897492E-2</v>
      </c>
      <c r="AX79" s="9"/>
      <c r="AY79" s="9"/>
      <c r="AZ79" s="9"/>
      <c r="BA79" s="9"/>
      <c r="BB79" s="9"/>
      <c r="BC79" s="9"/>
      <c r="BD79" s="9"/>
      <c r="BE79" s="9"/>
      <c r="BF79" s="9"/>
      <c r="BG79" s="9"/>
      <c r="BH79" s="9"/>
      <c r="BI79" s="9"/>
      <c r="BJ79" s="9"/>
      <c r="BK79" s="9"/>
      <c r="BL79" s="9"/>
      <c r="BM79" s="9"/>
      <c r="BN79" s="9"/>
      <c r="BO79" s="9"/>
      <c r="BP79" s="9"/>
      <c r="BQ79" s="9"/>
    </row>
    <row r="80" spans="33:69" x14ac:dyDescent="0.2">
      <c r="AG80" s="66">
        <f>Summary!A75</f>
        <v>39460</v>
      </c>
      <c r="AH80" s="26">
        <f ca="1">OFFSET(Summary!$A75,0,('Residual Comparison'!$BU$5+1),1,1)</f>
        <v>2329</v>
      </c>
      <c r="AI80" s="26">
        <f ca="1">OFFSET(Summary!$A75,0,('Residual Comparison'!$BU$6+1),1,1)</f>
        <v>2266</v>
      </c>
      <c r="AJ80" s="67">
        <f t="shared" ca="1" si="41"/>
        <v>63</v>
      </c>
      <c r="AK80" s="50">
        <f t="shared" ca="1" si="42"/>
        <v>2.7050236152855303E-2</v>
      </c>
      <c r="AL80" s="26">
        <f ca="1">OFFSET(Summary!$A75,0,('Residual Comparison'!$BU$7+1),1,1)</f>
        <v>0</v>
      </c>
      <c r="AM80" s="67">
        <f t="shared" ca="1" si="43"/>
        <v>0</v>
      </c>
      <c r="AN80" s="50">
        <f t="shared" ca="1" si="44"/>
        <v>0</v>
      </c>
      <c r="AO80" s="26">
        <f ca="1">OFFSET(Summary!$A75,0,('Residual Comparison'!$BU$8+1),1,1)</f>
        <v>2458</v>
      </c>
      <c r="AP80" s="67">
        <f t="shared" ca="1" si="45"/>
        <v>-129</v>
      </c>
      <c r="AQ80" s="50">
        <f t="shared" ca="1" si="46"/>
        <v>-5.5388578789179903E-2</v>
      </c>
      <c r="AR80" s="26">
        <f ca="1">OFFSET(Summary!$A75,0,('Residual Comparison'!$BU$9+1),1,1)</f>
        <v>2346</v>
      </c>
      <c r="AS80" s="67">
        <f t="shared" ca="1" si="47"/>
        <v>-17</v>
      </c>
      <c r="AT80" s="50">
        <f t="shared" ca="1" si="48"/>
        <v>-7.2992700729927005E-3</v>
      </c>
      <c r="AU80" s="26">
        <f ca="1">OFFSET(Summary!$A75,0,('Residual Comparison'!$BU$10+1),1,1)</f>
        <v>2280</v>
      </c>
      <c r="AV80" s="67">
        <f t="shared" ca="1" si="49"/>
        <v>49</v>
      </c>
      <c r="AW80" s="50">
        <f t="shared" ca="1" si="50"/>
        <v>2.1039072563331901E-2</v>
      </c>
      <c r="AX80" s="9"/>
      <c r="AY80" s="9"/>
      <c r="AZ80" s="9"/>
      <c r="BA80" s="9"/>
      <c r="BB80" s="9"/>
      <c r="BC80" s="9"/>
      <c r="BD80" s="9"/>
      <c r="BE80" s="9"/>
      <c r="BF80" s="9"/>
      <c r="BG80" s="9"/>
      <c r="BH80" s="9"/>
      <c r="BI80" s="9"/>
      <c r="BJ80" s="9"/>
      <c r="BK80" s="9"/>
      <c r="BL80" s="9"/>
      <c r="BM80" s="9"/>
      <c r="BN80" s="9"/>
      <c r="BO80" s="9"/>
      <c r="BP80" s="9"/>
      <c r="BQ80" s="9"/>
    </row>
    <row r="81" spans="33:69" x14ac:dyDescent="0.2">
      <c r="AG81" s="66">
        <f>Summary!A76</f>
        <v>39461</v>
      </c>
      <c r="AH81" s="26">
        <f ca="1">OFFSET(Summary!$A76,0,('Residual Comparison'!$BU$5+1),1,1)</f>
        <v>2310</v>
      </c>
      <c r="AI81" s="26">
        <f ca="1">OFFSET(Summary!$A76,0,('Residual Comparison'!$BU$6+1),1,1)</f>
        <v>2313</v>
      </c>
      <c r="AJ81" s="67">
        <f t="shared" ca="1" si="41"/>
        <v>-3</v>
      </c>
      <c r="AK81" s="50">
        <f t="shared" ca="1" si="42"/>
        <v>-1.2987012987012987E-3</v>
      </c>
      <c r="AL81" s="26">
        <f ca="1">OFFSET(Summary!$A76,0,('Residual Comparison'!$BU$7+1),1,1)</f>
        <v>0</v>
      </c>
      <c r="AM81" s="67">
        <f t="shared" ca="1" si="43"/>
        <v>0</v>
      </c>
      <c r="AN81" s="50">
        <f t="shared" ca="1" si="44"/>
        <v>0</v>
      </c>
      <c r="AO81" s="26">
        <f ca="1">OFFSET(Summary!$A76,0,('Residual Comparison'!$BU$8+1),1,1)</f>
        <v>2420.8000000000002</v>
      </c>
      <c r="AP81" s="67">
        <f t="shared" ca="1" si="45"/>
        <v>-110.80000000000018</v>
      </c>
      <c r="AQ81" s="50">
        <f t="shared" ca="1" si="46"/>
        <v>-4.7965367965368044E-2</v>
      </c>
      <c r="AR81" s="26">
        <f ca="1">OFFSET(Summary!$A76,0,('Residual Comparison'!$BU$9+1),1,1)</f>
        <v>2355</v>
      </c>
      <c r="AS81" s="67">
        <f t="shared" ca="1" si="47"/>
        <v>-45</v>
      </c>
      <c r="AT81" s="50">
        <f t="shared" ca="1" si="48"/>
        <v>-1.948051948051948E-2</v>
      </c>
      <c r="AU81" s="26">
        <f ca="1">OFFSET(Summary!$A76,0,('Residual Comparison'!$BU$10+1),1,1)</f>
        <v>2277</v>
      </c>
      <c r="AV81" s="67">
        <f t="shared" ca="1" si="49"/>
        <v>33</v>
      </c>
      <c r="AW81" s="50">
        <f t="shared" ca="1" si="50"/>
        <v>1.4285714285714285E-2</v>
      </c>
      <c r="AX81" s="9"/>
      <c r="AY81" s="9"/>
      <c r="AZ81" s="9"/>
      <c r="BA81" s="9"/>
      <c r="BB81" s="9"/>
      <c r="BC81" s="9"/>
      <c r="BD81" s="9"/>
      <c r="BE81" s="9"/>
      <c r="BF81" s="9"/>
      <c r="BG81" s="9"/>
      <c r="BH81" s="9"/>
      <c r="BI81" s="9"/>
      <c r="BJ81" s="9"/>
      <c r="BK81" s="9"/>
      <c r="BL81" s="9"/>
      <c r="BM81" s="9"/>
      <c r="BN81" s="9"/>
      <c r="BO81" s="9"/>
      <c r="BP81" s="9"/>
      <c r="BQ81" s="9"/>
    </row>
    <row r="82" spans="33:69" x14ac:dyDescent="0.2">
      <c r="AG82" s="66">
        <f>Summary!A77</f>
        <v>39462</v>
      </c>
      <c r="AH82" s="26">
        <f ca="1">OFFSET(Summary!$A77,0,('Residual Comparison'!$BU$5+1),1,1)</f>
        <v>2275</v>
      </c>
      <c r="AI82" s="26">
        <f ca="1">OFFSET(Summary!$A77,0,('Residual Comparison'!$BU$6+1),1,1)</f>
        <v>2295</v>
      </c>
      <c r="AJ82" s="67">
        <f t="shared" ca="1" si="41"/>
        <v>-20</v>
      </c>
      <c r="AK82" s="50">
        <f t="shared" ca="1" si="42"/>
        <v>-8.7912087912087912E-3</v>
      </c>
      <c r="AL82" s="26">
        <f ca="1">OFFSET(Summary!$A77,0,('Residual Comparison'!$BU$7+1),1,1)</f>
        <v>0</v>
      </c>
      <c r="AM82" s="67">
        <f t="shared" ca="1" si="43"/>
        <v>0</v>
      </c>
      <c r="AN82" s="50">
        <f t="shared" ca="1" si="44"/>
        <v>0</v>
      </c>
      <c r="AO82" s="26">
        <f ca="1">OFFSET(Summary!$A77,0,('Residual Comparison'!$BU$8+1),1,1)</f>
        <v>2401</v>
      </c>
      <c r="AP82" s="67">
        <f t="shared" ca="1" si="45"/>
        <v>-126</v>
      </c>
      <c r="AQ82" s="50">
        <f t="shared" ca="1" si="46"/>
        <v>-5.5384615384615386E-2</v>
      </c>
      <c r="AR82" s="26">
        <f ca="1">OFFSET(Summary!$A77,0,('Residual Comparison'!$BU$9+1),1,1)</f>
        <v>2372</v>
      </c>
      <c r="AS82" s="67">
        <f t="shared" ca="1" si="47"/>
        <v>-97</v>
      </c>
      <c r="AT82" s="50">
        <f t="shared" ca="1" si="48"/>
        <v>-4.263736263736264E-2</v>
      </c>
      <c r="AU82" s="26">
        <f ca="1">OFFSET(Summary!$A77,0,('Residual Comparison'!$BU$10+1),1,1)</f>
        <v>2298</v>
      </c>
      <c r="AV82" s="67">
        <f t="shared" ca="1" si="49"/>
        <v>-23</v>
      </c>
      <c r="AW82" s="50">
        <f t="shared" ca="1" si="50"/>
        <v>-1.0109890109890111E-2</v>
      </c>
      <c r="AX82" s="9"/>
      <c r="AY82" s="9"/>
      <c r="AZ82" s="9"/>
      <c r="BA82" s="9"/>
      <c r="BB82" s="9"/>
      <c r="BC82" s="9"/>
      <c r="BD82" s="9"/>
      <c r="BE82" s="9"/>
      <c r="BF82" s="9"/>
      <c r="BG82" s="9"/>
      <c r="BH82" s="9"/>
      <c r="BI82" s="9"/>
      <c r="BJ82" s="9"/>
      <c r="BK82" s="9"/>
      <c r="BL82" s="9"/>
      <c r="BM82" s="9"/>
      <c r="BN82" s="9"/>
      <c r="BO82" s="9"/>
      <c r="BP82" s="9"/>
      <c r="BQ82" s="9"/>
    </row>
    <row r="83" spans="33:69" x14ac:dyDescent="0.2">
      <c r="AG83" s="66">
        <f>Summary!A78</f>
        <v>39463</v>
      </c>
      <c r="AH83" s="26">
        <f ca="1">OFFSET(Summary!$A78,0,('Residual Comparison'!$BU$5+1),1,1)</f>
        <v>2255</v>
      </c>
      <c r="AI83" s="26">
        <f ca="1">OFFSET(Summary!$A78,0,('Residual Comparison'!$BU$6+1),1,1)</f>
        <v>2324</v>
      </c>
      <c r="AJ83" s="67">
        <f t="shared" ca="1" si="41"/>
        <v>-69</v>
      </c>
      <c r="AK83" s="50">
        <f t="shared" ca="1" si="42"/>
        <v>-3.0598669623059866E-2</v>
      </c>
      <c r="AL83" s="26">
        <f ca="1">OFFSET(Summary!$A78,0,('Residual Comparison'!$BU$7+1),1,1)</f>
        <v>0</v>
      </c>
      <c r="AM83" s="67">
        <f t="shared" ca="1" si="43"/>
        <v>0</v>
      </c>
      <c r="AN83" s="50">
        <f t="shared" ca="1" si="44"/>
        <v>0</v>
      </c>
      <c r="AO83" s="26">
        <f ca="1">OFFSET(Summary!$A78,0,('Residual Comparison'!$BU$8+1),1,1)</f>
        <v>2425</v>
      </c>
      <c r="AP83" s="67">
        <f t="shared" ca="1" si="45"/>
        <v>-170</v>
      </c>
      <c r="AQ83" s="50">
        <f t="shared" ca="1" si="46"/>
        <v>-7.5388026607538808E-2</v>
      </c>
      <c r="AR83" s="26">
        <f ca="1">OFFSET(Summary!$A78,0,('Residual Comparison'!$BU$9+1),1,1)</f>
        <v>2368</v>
      </c>
      <c r="AS83" s="67">
        <f t="shared" ca="1" si="47"/>
        <v>-113</v>
      </c>
      <c r="AT83" s="50">
        <f t="shared" ca="1" si="48"/>
        <v>-5.0110864745011086E-2</v>
      </c>
      <c r="AU83" s="26">
        <f ca="1">OFFSET(Summary!$A78,0,('Residual Comparison'!$BU$10+1),1,1)</f>
        <v>2276</v>
      </c>
      <c r="AV83" s="67">
        <f t="shared" ca="1" si="49"/>
        <v>-21</v>
      </c>
      <c r="AW83" s="50">
        <f t="shared" ca="1" si="50"/>
        <v>-9.3126385809312647E-3</v>
      </c>
      <c r="AX83" s="9"/>
      <c r="AY83" s="9"/>
      <c r="AZ83" s="9"/>
      <c r="BA83" s="9"/>
      <c r="BB83" s="9"/>
      <c r="BC83" s="9"/>
      <c r="BD83" s="9"/>
      <c r="BE83" s="9"/>
      <c r="BF83" s="9"/>
      <c r="BG83" s="9"/>
      <c r="BH83" s="9"/>
      <c r="BI83" s="9"/>
      <c r="BJ83" s="9"/>
      <c r="BK83" s="9"/>
      <c r="BL83" s="9"/>
      <c r="BM83" s="9"/>
      <c r="BN83" s="9"/>
      <c r="BO83" s="9"/>
      <c r="BP83" s="9"/>
      <c r="BQ83" s="9"/>
    </row>
    <row r="84" spans="33:69" x14ac:dyDescent="0.2">
      <c r="AG84" s="66">
        <f>Summary!A79</f>
        <v>39464</v>
      </c>
      <c r="AH84" s="26">
        <f ca="1">OFFSET(Summary!$A79,0,('Residual Comparison'!$BU$5+1),1,1)</f>
        <v>2224</v>
      </c>
      <c r="AI84" s="26">
        <f ca="1">OFFSET(Summary!$A79,0,('Residual Comparison'!$BU$6+1),1,1)</f>
        <v>2320</v>
      </c>
      <c r="AJ84" s="67">
        <f t="shared" ca="1" si="41"/>
        <v>-96</v>
      </c>
      <c r="AK84" s="50">
        <f t="shared" ca="1" si="42"/>
        <v>-4.3165467625899283E-2</v>
      </c>
      <c r="AL84" s="26">
        <f ca="1">OFFSET(Summary!$A79,0,('Residual Comparison'!$BU$7+1),1,1)</f>
        <v>0</v>
      </c>
      <c r="AM84" s="67">
        <f t="shared" ca="1" si="43"/>
        <v>0</v>
      </c>
      <c r="AN84" s="50">
        <f t="shared" ca="1" si="44"/>
        <v>0</v>
      </c>
      <c r="AO84" s="26">
        <f ca="1">OFFSET(Summary!$A79,0,('Residual Comparison'!$BU$8+1),1,1)</f>
        <v>2369</v>
      </c>
      <c r="AP84" s="67">
        <f t="shared" ca="1" si="45"/>
        <v>-145</v>
      </c>
      <c r="AQ84" s="50">
        <f t="shared" ca="1" si="46"/>
        <v>-6.5197841726618702E-2</v>
      </c>
      <c r="AR84" s="26">
        <f ca="1">OFFSET(Summary!$A79,0,('Residual Comparison'!$BU$9+1),1,1)</f>
        <v>2387</v>
      </c>
      <c r="AS84" s="67">
        <f t="shared" ca="1" si="47"/>
        <v>-163</v>
      </c>
      <c r="AT84" s="50">
        <f t="shared" ca="1" si="48"/>
        <v>-7.3291366906474822E-2</v>
      </c>
      <c r="AU84" s="26">
        <f ca="1">OFFSET(Summary!$A79,0,('Residual Comparison'!$BU$10+1),1,1)</f>
        <v>2262</v>
      </c>
      <c r="AV84" s="67">
        <f t="shared" ca="1" si="49"/>
        <v>-38</v>
      </c>
      <c r="AW84" s="50">
        <f t="shared" ca="1" si="50"/>
        <v>-1.70863309352518E-2</v>
      </c>
      <c r="AX84" s="9"/>
      <c r="AY84" s="9"/>
      <c r="AZ84" s="9"/>
      <c r="BA84" s="9"/>
      <c r="BB84" s="9"/>
      <c r="BC84" s="9"/>
      <c r="BD84" s="9"/>
      <c r="BE84" s="9"/>
      <c r="BF84" s="9"/>
      <c r="BG84" s="9"/>
      <c r="BH84" s="9"/>
      <c r="BI84" s="9"/>
      <c r="BJ84" s="9"/>
      <c r="BK84" s="9"/>
      <c r="BL84" s="9"/>
      <c r="BM84" s="9"/>
      <c r="BN84" s="9"/>
      <c r="BO84" s="9"/>
      <c r="BP84" s="9"/>
      <c r="BQ84" s="9"/>
    </row>
    <row r="85" spans="33:69" x14ac:dyDescent="0.2">
      <c r="AG85" s="66">
        <f>Summary!A80</f>
        <v>39465</v>
      </c>
      <c r="AH85" s="26">
        <f ca="1">OFFSET(Summary!$A80,0,('Residual Comparison'!$BU$5+1),1,1)</f>
        <v>2201</v>
      </c>
      <c r="AI85" s="26">
        <f ca="1">OFFSET(Summary!$A80,0,('Residual Comparison'!$BU$6+1),1,1)</f>
        <v>2355</v>
      </c>
      <c r="AJ85" s="67">
        <f t="shared" ca="1" si="41"/>
        <v>-154</v>
      </c>
      <c r="AK85" s="50">
        <f t="shared" ca="1" si="42"/>
        <v>-6.9968196274420719E-2</v>
      </c>
      <c r="AL85" s="26">
        <f ca="1">OFFSET(Summary!$A80,0,('Residual Comparison'!$BU$7+1),1,1)</f>
        <v>0</v>
      </c>
      <c r="AM85" s="67">
        <f t="shared" ca="1" si="43"/>
        <v>0</v>
      </c>
      <c r="AN85" s="50">
        <f t="shared" ca="1" si="44"/>
        <v>0</v>
      </c>
      <c r="AO85" s="26">
        <f ca="1">OFFSET(Summary!$A80,0,('Residual Comparison'!$BU$8+1),1,1)</f>
        <v>2381</v>
      </c>
      <c r="AP85" s="67">
        <f t="shared" ca="1" si="45"/>
        <v>-180</v>
      </c>
      <c r="AQ85" s="50">
        <f t="shared" ca="1" si="46"/>
        <v>-8.1781008632439797E-2</v>
      </c>
      <c r="AR85" s="26">
        <f ca="1">OFFSET(Summary!$A80,0,('Residual Comparison'!$BU$9+1),1,1)</f>
        <v>2344</v>
      </c>
      <c r="AS85" s="67">
        <f t="shared" ca="1" si="47"/>
        <v>-143</v>
      </c>
      <c r="AT85" s="50">
        <f t="shared" ca="1" si="48"/>
        <v>-6.4970467969104953E-2</v>
      </c>
      <c r="AU85" s="26">
        <f ca="1">OFFSET(Summary!$A80,0,('Residual Comparison'!$BU$10+1),1,1)</f>
        <v>2230</v>
      </c>
      <c r="AV85" s="67">
        <f t="shared" ca="1" si="49"/>
        <v>-29</v>
      </c>
      <c r="AW85" s="50">
        <f t="shared" ca="1" si="50"/>
        <v>-1.3175829168559746E-2</v>
      </c>
      <c r="AX85" s="9"/>
      <c r="AY85" s="9"/>
      <c r="AZ85" s="9"/>
      <c r="BA85" s="9"/>
      <c r="BB85" s="9"/>
      <c r="BC85" s="9"/>
      <c r="BD85" s="9"/>
      <c r="BE85" s="9"/>
      <c r="BF85" s="9"/>
      <c r="BG85" s="9"/>
      <c r="BH85" s="9"/>
      <c r="BI85" s="9"/>
      <c r="BJ85" s="9"/>
      <c r="BK85" s="9"/>
      <c r="BL85" s="9"/>
      <c r="BM85" s="9"/>
      <c r="BN85" s="9"/>
      <c r="BO85" s="9"/>
      <c r="BP85" s="9"/>
      <c r="BQ85" s="9"/>
    </row>
    <row r="86" spans="33:69" x14ac:dyDescent="0.2">
      <c r="AG86" s="66">
        <f>Summary!A81</f>
        <v>39466</v>
      </c>
      <c r="AH86" s="26">
        <f ca="1">OFFSET(Summary!$A81,0,('Residual Comparison'!$BU$5+1),1,1)</f>
        <v>2205</v>
      </c>
      <c r="AI86" s="26">
        <f ca="1">OFFSET(Summary!$A81,0,('Residual Comparison'!$BU$6+1),1,1)</f>
        <v>2386</v>
      </c>
      <c r="AJ86" s="67">
        <f t="shared" ca="1" si="41"/>
        <v>-181</v>
      </c>
      <c r="AK86" s="50">
        <f t="shared" ca="1" si="42"/>
        <v>-8.2086167800453511E-2</v>
      </c>
      <c r="AL86" s="26">
        <f ca="1">OFFSET(Summary!$A81,0,('Residual Comparison'!$BU$7+1),1,1)</f>
        <v>0</v>
      </c>
      <c r="AM86" s="67">
        <f t="shared" ca="1" si="43"/>
        <v>0</v>
      </c>
      <c r="AN86" s="50">
        <f t="shared" ca="1" si="44"/>
        <v>0</v>
      </c>
      <c r="AO86" s="26">
        <f ca="1">OFFSET(Summary!$A81,0,('Residual Comparison'!$BU$8+1),1,1)</f>
        <v>2351</v>
      </c>
      <c r="AP86" s="67">
        <f t="shared" ca="1" si="45"/>
        <v>-146</v>
      </c>
      <c r="AQ86" s="50">
        <f t="shared" ca="1" si="46"/>
        <v>-6.6213151927437638E-2</v>
      </c>
      <c r="AR86" s="26">
        <f ca="1">OFFSET(Summary!$A81,0,('Residual Comparison'!$BU$9+1),1,1)</f>
        <v>2313</v>
      </c>
      <c r="AS86" s="67">
        <f t="shared" ca="1" si="47"/>
        <v>-108</v>
      </c>
      <c r="AT86" s="50">
        <f t="shared" ca="1" si="48"/>
        <v>-4.8979591836734691E-2</v>
      </c>
      <c r="AU86" s="26">
        <f ca="1">OFFSET(Summary!$A81,0,('Residual Comparison'!$BU$10+1),1,1)</f>
        <v>2257</v>
      </c>
      <c r="AV86" s="67">
        <f t="shared" ca="1" si="49"/>
        <v>-52</v>
      </c>
      <c r="AW86" s="50">
        <f t="shared" ca="1" si="50"/>
        <v>-2.3582766439909298E-2</v>
      </c>
      <c r="AX86" s="9"/>
      <c r="AY86" s="9"/>
      <c r="AZ86" s="9"/>
      <c r="BA86" s="9"/>
      <c r="BB86" s="9"/>
      <c r="BC86" s="9"/>
      <c r="BD86" s="9"/>
      <c r="BE86" s="9"/>
      <c r="BF86" s="9"/>
      <c r="BG86" s="9"/>
      <c r="BH86" s="9"/>
      <c r="BI86" s="9"/>
      <c r="BJ86" s="9"/>
      <c r="BK86" s="9"/>
      <c r="BL86" s="9"/>
      <c r="BM86" s="9"/>
      <c r="BN86" s="9"/>
      <c r="BO86" s="9"/>
      <c r="BP86" s="9"/>
      <c r="BQ86" s="9"/>
    </row>
    <row r="87" spans="33:69" x14ac:dyDescent="0.2">
      <c r="AG87" s="66">
        <f>Summary!A82</f>
        <v>39467</v>
      </c>
      <c r="AH87" s="26">
        <f ca="1">OFFSET(Summary!$A82,0,('Residual Comparison'!$BU$5+1),1,1)</f>
        <v>2198</v>
      </c>
      <c r="AI87" s="26">
        <f ca="1">OFFSET(Summary!$A82,0,('Residual Comparison'!$BU$6+1),1,1)</f>
        <v>2392</v>
      </c>
      <c r="AJ87" s="67">
        <f t="shared" ca="1" si="41"/>
        <v>-194</v>
      </c>
      <c r="AK87" s="50">
        <f t="shared" ca="1" si="42"/>
        <v>-8.8262056414922657E-2</v>
      </c>
      <c r="AL87" s="26">
        <f ca="1">OFFSET(Summary!$A82,0,('Residual Comparison'!$BU$7+1),1,1)</f>
        <v>0</v>
      </c>
      <c r="AM87" s="67">
        <f t="shared" ca="1" si="43"/>
        <v>0</v>
      </c>
      <c r="AN87" s="50">
        <f t="shared" ca="1" si="44"/>
        <v>0</v>
      </c>
      <c r="AO87" s="26">
        <f ca="1">OFFSET(Summary!$A82,0,('Residual Comparison'!$BU$8+1),1,1)</f>
        <v>2378</v>
      </c>
      <c r="AP87" s="67">
        <f t="shared" ca="1" si="45"/>
        <v>-180</v>
      </c>
      <c r="AQ87" s="50">
        <f t="shared" ca="1" si="46"/>
        <v>-8.1892629663330302E-2</v>
      </c>
      <c r="AR87" s="26">
        <f ca="1">OFFSET(Summary!$A82,0,('Residual Comparison'!$BU$9+1),1,1)</f>
        <v>2284</v>
      </c>
      <c r="AS87" s="67">
        <f t="shared" ca="1" si="47"/>
        <v>-86</v>
      </c>
      <c r="AT87" s="50">
        <f t="shared" ca="1" si="48"/>
        <v>-3.9126478616924476E-2</v>
      </c>
      <c r="AU87" s="26">
        <f ca="1">OFFSET(Summary!$A82,0,('Residual Comparison'!$BU$10+1),1,1)</f>
        <v>2273</v>
      </c>
      <c r="AV87" s="67">
        <f t="shared" ca="1" si="49"/>
        <v>-75</v>
      </c>
      <c r="AW87" s="50">
        <f t="shared" ca="1" si="50"/>
        <v>-3.4121929026387623E-2</v>
      </c>
      <c r="AX87" s="9"/>
      <c r="AY87" s="9"/>
      <c r="AZ87" s="9"/>
      <c r="BA87" s="9"/>
      <c r="BB87" s="9"/>
      <c r="BC87" s="9"/>
      <c r="BD87" s="9"/>
      <c r="BE87" s="9"/>
      <c r="BF87" s="9"/>
      <c r="BG87" s="9"/>
      <c r="BH87" s="9"/>
      <c r="BI87" s="9"/>
      <c r="BJ87" s="9"/>
      <c r="BK87" s="9"/>
      <c r="BL87" s="9"/>
      <c r="BM87" s="9"/>
      <c r="BN87" s="9"/>
      <c r="BO87" s="9"/>
      <c r="BP87" s="9"/>
      <c r="BQ87" s="9"/>
    </row>
    <row r="88" spans="33:69" x14ac:dyDescent="0.2">
      <c r="AG88" s="66">
        <f>Summary!A83</f>
        <v>39468</v>
      </c>
      <c r="AH88" s="26">
        <f ca="1">OFFSET(Summary!$A83,0,('Residual Comparison'!$BU$5+1),1,1)</f>
        <v>2170</v>
      </c>
      <c r="AI88" s="26">
        <f ca="1">OFFSET(Summary!$A83,0,('Residual Comparison'!$BU$6+1),1,1)</f>
        <v>2419</v>
      </c>
      <c r="AJ88" s="67">
        <f t="shared" ca="1" si="41"/>
        <v>-249</v>
      </c>
      <c r="AK88" s="50">
        <f t="shared" ca="1" si="42"/>
        <v>-0.11474654377880185</v>
      </c>
      <c r="AL88" s="26">
        <f ca="1">OFFSET(Summary!$A83,0,('Residual Comparison'!$BU$7+1),1,1)</f>
        <v>0</v>
      </c>
      <c r="AM88" s="67">
        <f t="shared" ca="1" si="43"/>
        <v>0</v>
      </c>
      <c r="AN88" s="50">
        <f t="shared" ca="1" si="44"/>
        <v>0</v>
      </c>
      <c r="AO88" s="26">
        <f ca="1">OFFSET(Summary!$A83,0,('Residual Comparison'!$BU$8+1),1,1)</f>
        <v>2422</v>
      </c>
      <c r="AP88" s="67">
        <f t="shared" ca="1" si="45"/>
        <v>-252</v>
      </c>
      <c r="AQ88" s="50">
        <f t="shared" ca="1" si="46"/>
        <v>-0.11612903225806452</v>
      </c>
      <c r="AR88" s="26">
        <f ca="1">OFFSET(Summary!$A83,0,('Residual Comparison'!$BU$9+1),1,1)</f>
        <v>2277</v>
      </c>
      <c r="AS88" s="67">
        <f t="shared" ca="1" si="47"/>
        <v>-107</v>
      </c>
      <c r="AT88" s="50">
        <f t="shared" ca="1" si="48"/>
        <v>-4.9308755760368667E-2</v>
      </c>
      <c r="AU88" s="26">
        <f ca="1">OFFSET(Summary!$A83,0,('Residual Comparison'!$BU$10+1),1,1)</f>
        <v>2327</v>
      </c>
      <c r="AV88" s="67">
        <f t="shared" ca="1" si="49"/>
        <v>-157</v>
      </c>
      <c r="AW88" s="50">
        <f t="shared" ca="1" si="50"/>
        <v>-7.2350230414746544E-2</v>
      </c>
      <c r="AX88" s="9"/>
      <c r="AY88" s="9"/>
      <c r="AZ88" s="9"/>
      <c r="BA88" s="9"/>
      <c r="BB88" s="9"/>
      <c r="BC88" s="9"/>
      <c r="BD88" s="9"/>
      <c r="BE88" s="9"/>
      <c r="BF88" s="9"/>
      <c r="BG88" s="9"/>
      <c r="BH88" s="9"/>
      <c r="BI88" s="9"/>
      <c r="BJ88" s="9"/>
      <c r="BK88" s="9"/>
      <c r="BL88" s="9"/>
      <c r="BM88" s="9"/>
      <c r="BN88" s="9"/>
      <c r="BO88" s="9"/>
      <c r="BP88" s="9"/>
      <c r="BQ88" s="9"/>
    </row>
    <row r="89" spans="33:69" x14ac:dyDescent="0.2">
      <c r="AG89" s="66">
        <f>Summary!A84</f>
        <v>39469</v>
      </c>
      <c r="AH89" s="26">
        <f ca="1">OFFSET(Summary!$A84,0,('Residual Comparison'!$BU$5+1),1,1)</f>
        <v>2160</v>
      </c>
      <c r="AI89" s="26">
        <f ca="1">OFFSET(Summary!$A84,0,('Residual Comparison'!$BU$6+1),1,1)</f>
        <v>2368</v>
      </c>
      <c r="AJ89" s="67">
        <f t="shared" ca="1" si="41"/>
        <v>-208</v>
      </c>
      <c r="AK89" s="50">
        <f t="shared" ca="1" si="42"/>
        <v>-9.6296296296296297E-2</v>
      </c>
      <c r="AL89" s="26">
        <f ca="1">OFFSET(Summary!$A84,0,('Residual Comparison'!$BU$7+1),1,1)</f>
        <v>0</v>
      </c>
      <c r="AM89" s="67">
        <f t="shared" ca="1" si="43"/>
        <v>0</v>
      </c>
      <c r="AN89" s="50">
        <f t="shared" ca="1" si="44"/>
        <v>0</v>
      </c>
      <c r="AO89" s="26">
        <f ca="1">OFFSET(Summary!$A84,0,('Residual Comparison'!$BU$8+1),1,1)</f>
        <v>2391</v>
      </c>
      <c r="AP89" s="67">
        <f t="shared" ca="1" si="45"/>
        <v>-231</v>
      </c>
      <c r="AQ89" s="50">
        <f t="shared" ca="1" si="46"/>
        <v>-0.10694444444444444</v>
      </c>
      <c r="AR89" s="26">
        <f ca="1">OFFSET(Summary!$A84,0,('Residual Comparison'!$BU$9+1),1,1)</f>
        <v>2248</v>
      </c>
      <c r="AS89" s="67">
        <f t="shared" ca="1" si="47"/>
        <v>-88</v>
      </c>
      <c r="AT89" s="50">
        <f t="shared" ca="1" si="48"/>
        <v>-4.0740740740740744E-2</v>
      </c>
      <c r="AU89" s="26">
        <f ca="1">OFFSET(Summary!$A84,0,('Residual Comparison'!$BU$10+1),1,1)</f>
        <v>2328</v>
      </c>
      <c r="AV89" s="67">
        <f t="shared" ca="1" si="49"/>
        <v>-168</v>
      </c>
      <c r="AW89" s="50">
        <f t="shared" ca="1" si="50"/>
        <v>-7.7777777777777779E-2</v>
      </c>
      <c r="AX89" s="9"/>
      <c r="AY89" s="9"/>
      <c r="AZ89" s="9"/>
      <c r="BA89" s="9"/>
      <c r="BB89" s="9"/>
      <c r="BC89" s="9"/>
      <c r="BD89" s="9"/>
      <c r="BE89" s="9"/>
      <c r="BF89" s="9"/>
      <c r="BG89" s="9"/>
      <c r="BH89" s="9"/>
      <c r="BI89" s="9"/>
      <c r="BJ89" s="9"/>
      <c r="BK89" s="9"/>
      <c r="BL89" s="9"/>
      <c r="BM89" s="9"/>
      <c r="BN89" s="9"/>
      <c r="BO89" s="9"/>
      <c r="BP89" s="9"/>
      <c r="BQ89" s="9"/>
    </row>
    <row r="90" spans="33:69" x14ac:dyDescent="0.2">
      <c r="AG90" s="66">
        <f>Summary!A85</f>
        <v>39470</v>
      </c>
      <c r="AH90" s="26">
        <f ca="1">OFFSET(Summary!$A85,0,('Residual Comparison'!$BU$5+1),1,1)</f>
        <v>2162</v>
      </c>
      <c r="AI90" s="26">
        <f ca="1">OFFSET(Summary!$A85,0,('Residual Comparison'!$BU$6+1),1,1)</f>
        <v>2342</v>
      </c>
      <c r="AJ90" s="67">
        <f t="shared" ca="1" si="41"/>
        <v>-180</v>
      </c>
      <c r="AK90" s="50">
        <f t="shared" ca="1" si="42"/>
        <v>-8.3256244218316372E-2</v>
      </c>
      <c r="AL90" s="26">
        <f ca="1">OFFSET(Summary!$A85,0,('Residual Comparison'!$BU$7+1),1,1)</f>
        <v>0</v>
      </c>
      <c r="AM90" s="67">
        <f t="shared" ca="1" si="43"/>
        <v>0</v>
      </c>
      <c r="AN90" s="50">
        <f t="shared" ca="1" si="44"/>
        <v>0</v>
      </c>
      <c r="AO90" s="26">
        <f ca="1">OFFSET(Summary!$A85,0,('Residual Comparison'!$BU$8+1),1,1)</f>
        <v>2353</v>
      </c>
      <c r="AP90" s="67">
        <f t="shared" ca="1" si="45"/>
        <v>-191</v>
      </c>
      <c r="AQ90" s="50">
        <f t="shared" ca="1" si="46"/>
        <v>-8.8344125809435708E-2</v>
      </c>
      <c r="AR90" s="26">
        <f ca="1">OFFSET(Summary!$A85,0,('Residual Comparison'!$BU$9+1),1,1)</f>
        <v>2273</v>
      </c>
      <c r="AS90" s="67">
        <f t="shared" ca="1" si="47"/>
        <v>-111</v>
      </c>
      <c r="AT90" s="50">
        <f t="shared" ca="1" si="48"/>
        <v>-5.1341350601295098E-2</v>
      </c>
      <c r="AU90" s="26">
        <f ca="1">OFFSET(Summary!$A85,0,('Residual Comparison'!$BU$10+1),1,1)</f>
        <v>2348</v>
      </c>
      <c r="AV90" s="67">
        <f t="shared" ca="1" si="49"/>
        <v>-186</v>
      </c>
      <c r="AW90" s="50">
        <f t="shared" ca="1" si="50"/>
        <v>-8.6031452358926924E-2</v>
      </c>
      <c r="AX90" s="9"/>
      <c r="AY90" s="9"/>
      <c r="AZ90" s="9"/>
      <c r="BA90" s="9"/>
      <c r="BB90" s="9"/>
      <c r="BC90" s="9"/>
      <c r="BD90" s="9"/>
      <c r="BE90" s="9"/>
      <c r="BF90" s="9"/>
      <c r="BG90" s="9"/>
      <c r="BH90" s="9"/>
      <c r="BI90" s="9"/>
      <c r="BJ90" s="9"/>
      <c r="BK90" s="9"/>
      <c r="BL90" s="9"/>
      <c r="BM90" s="9"/>
      <c r="BN90" s="9"/>
      <c r="BO90" s="9"/>
      <c r="BP90" s="9"/>
      <c r="BQ90" s="9"/>
    </row>
    <row r="91" spans="33:69" x14ac:dyDescent="0.2">
      <c r="AG91" s="66">
        <f>Summary!A86</f>
        <v>39471</v>
      </c>
      <c r="AH91" s="26">
        <f ca="1">OFFSET(Summary!$A86,0,('Residual Comparison'!$BU$5+1),1,1)</f>
        <v>2192</v>
      </c>
      <c r="AI91" s="26">
        <f ca="1">OFFSET(Summary!$A86,0,('Residual Comparison'!$BU$6+1),1,1)</f>
        <v>2286</v>
      </c>
      <c r="AJ91" s="67">
        <f t="shared" ca="1" si="41"/>
        <v>-94</v>
      </c>
      <c r="AK91" s="50">
        <f t="shared" ca="1" si="42"/>
        <v>-4.288321167883212E-2</v>
      </c>
      <c r="AL91" s="26">
        <f ca="1">OFFSET(Summary!$A86,0,('Residual Comparison'!$BU$7+1),1,1)</f>
        <v>0</v>
      </c>
      <c r="AM91" s="67">
        <f t="shared" ca="1" si="43"/>
        <v>0</v>
      </c>
      <c r="AN91" s="50">
        <f t="shared" ca="1" si="44"/>
        <v>0</v>
      </c>
      <c r="AO91" s="26">
        <f ca="1">OFFSET(Summary!$A86,0,('Residual Comparison'!$BU$8+1),1,1)</f>
        <v>2385</v>
      </c>
      <c r="AP91" s="67">
        <f t="shared" ca="1" si="45"/>
        <v>-193</v>
      </c>
      <c r="AQ91" s="50">
        <f t="shared" ca="1" si="46"/>
        <v>-8.8047445255474449E-2</v>
      </c>
      <c r="AR91" s="26">
        <f ca="1">OFFSET(Summary!$A86,0,('Residual Comparison'!$BU$9+1),1,1)</f>
        <v>2282</v>
      </c>
      <c r="AS91" s="67">
        <f t="shared" ca="1" si="47"/>
        <v>-90</v>
      </c>
      <c r="AT91" s="50">
        <f t="shared" ca="1" si="48"/>
        <v>-4.105839416058394E-2</v>
      </c>
      <c r="AU91" s="26">
        <f ca="1">OFFSET(Summary!$A86,0,('Residual Comparison'!$BU$10+1),1,1)</f>
        <v>2352</v>
      </c>
      <c r="AV91" s="67">
        <f t="shared" ca="1" si="49"/>
        <v>-160</v>
      </c>
      <c r="AW91" s="50">
        <f t="shared" ca="1" si="50"/>
        <v>-7.2992700729927001E-2</v>
      </c>
      <c r="AX91" s="9"/>
      <c r="AY91" s="9"/>
      <c r="AZ91" s="9"/>
      <c r="BA91" s="9"/>
      <c r="BB91" s="9"/>
      <c r="BC91" s="9"/>
      <c r="BD91" s="9"/>
      <c r="BE91" s="9"/>
      <c r="BF91" s="9"/>
      <c r="BG91" s="9"/>
      <c r="BH91" s="9"/>
      <c r="BI91" s="9"/>
      <c r="BJ91" s="9"/>
      <c r="BK91" s="9"/>
      <c r="BL91" s="9"/>
      <c r="BM91" s="9"/>
      <c r="BN91" s="9"/>
      <c r="BO91" s="9"/>
      <c r="BP91" s="9"/>
      <c r="BQ91" s="9"/>
    </row>
    <row r="92" spans="33:69" x14ac:dyDescent="0.2">
      <c r="AG92" s="66">
        <f>Summary!A87</f>
        <v>39472</v>
      </c>
      <c r="AH92" s="26">
        <f ca="1">OFFSET(Summary!$A87,0,('Residual Comparison'!$BU$5+1),1,1)</f>
        <v>2205</v>
      </c>
      <c r="AI92" s="26">
        <f ca="1">OFFSET(Summary!$A87,0,('Residual Comparison'!$BU$6+1),1,1)</f>
        <v>2249</v>
      </c>
      <c r="AJ92" s="67">
        <f t="shared" ca="1" si="41"/>
        <v>-44</v>
      </c>
      <c r="AK92" s="50">
        <f t="shared" ca="1" si="42"/>
        <v>-1.9954648526077097E-2</v>
      </c>
      <c r="AL92" s="26">
        <f ca="1">OFFSET(Summary!$A87,0,('Residual Comparison'!$BU$7+1),1,1)</f>
        <v>0</v>
      </c>
      <c r="AM92" s="67">
        <f t="shared" ca="1" si="43"/>
        <v>0</v>
      </c>
      <c r="AN92" s="50">
        <f t="shared" ca="1" si="44"/>
        <v>0</v>
      </c>
      <c r="AO92" s="26">
        <f ca="1">OFFSET(Summary!$A87,0,('Residual Comparison'!$BU$8+1),1,1)</f>
        <v>2367</v>
      </c>
      <c r="AP92" s="67">
        <f t="shared" ca="1" si="45"/>
        <v>-162</v>
      </c>
      <c r="AQ92" s="50">
        <f t="shared" ca="1" si="46"/>
        <v>-7.3469387755102047E-2</v>
      </c>
      <c r="AR92" s="26">
        <f ca="1">OFFSET(Summary!$A87,0,('Residual Comparison'!$BU$9+1),1,1)</f>
        <v>2283</v>
      </c>
      <c r="AS92" s="67">
        <f t="shared" ca="1" si="47"/>
        <v>-78</v>
      </c>
      <c r="AT92" s="50">
        <f t="shared" ca="1" si="48"/>
        <v>-3.5374149659863949E-2</v>
      </c>
      <c r="AU92" s="26">
        <f ca="1">OFFSET(Summary!$A87,0,('Residual Comparison'!$BU$10+1),1,1)</f>
        <v>2385</v>
      </c>
      <c r="AV92" s="67">
        <f t="shared" ca="1" si="49"/>
        <v>-180</v>
      </c>
      <c r="AW92" s="50">
        <f t="shared" ca="1" si="50"/>
        <v>-8.1632653061224483E-2</v>
      </c>
      <c r="AX92" s="9"/>
      <c r="AY92" s="9"/>
      <c r="AZ92" s="9"/>
      <c r="BA92" s="9"/>
      <c r="BB92" s="9"/>
      <c r="BC92" s="9"/>
      <c r="BD92" s="9"/>
      <c r="BE92" s="9"/>
      <c r="BF92" s="9"/>
      <c r="BG92" s="9"/>
      <c r="BH92" s="9"/>
      <c r="BI92" s="9"/>
      <c r="BJ92" s="9"/>
      <c r="BK92" s="9"/>
      <c r="BL92" s="9"/>
      <c r="BM92" s="9"/>
      <c r="BN92" s="9"/>
      <c r="BO92" s="9"/>
      <c r="BP92" s="9"/>
      <c r="BQ92" s="9"/>
    </row>
    <row r="93" spans="33:69" x14ac:dyDescent="0.2">
      <c r="AG93" s="66">
        <f>Summary!A88</f>
        <v>39473</v>
      </c>
      <c r="AH93" s="26">
        <f ca="1">OFFSET(Summary!$A88,0,('Residual Comparison'!$BU$5+1),1,1)</f>
        <v>2186</v>
      </c>
      <c r="AI93" s="26">
        <f ca="1">OFFSET(Summary!$A88,0,('Residual Comparison'!$BU$6+1),1,1)</f>
        <v>2201</v>
      </c>
      <c r="AJ93" s="67">
        <f t="shared" ca="1" si="41"/>
        <v>-15</v>
      </c>
      <c r="AK93" s="50">
        <f t="shared" ca="1" si="42"/>
        <v>-6.861848124428179E-3</v>
      </c>
      <c r="AL93" s="26">
        <f ca="1">OFFSET(Summary!$A88,0,('Residual Comparison'!$BU$7+1),1,1)</f>
        <v>0</v>
      </c>
      <c r="AM93" s="67">
        <f t="shared" ca="1" si="43"/>
        <v>0</v>
      </c>
      <c r="AN93" s="50">
        <f t="shared" ca="1" si="44"/>
        <v>0</v>
      </c>
      <c r="AO93" s="26">
        <f ca="1">OFFSET(Summary!$A88,0,('Residual Comparison'!$BU$8+1),1,1)</f>
        <v>2370</v>
      </c>
      <c r="AP93" s="67">
        <f t="shared" ca="1" si="45"/>
        <v>-184</v>
      </c>
      <c r="AQ93" s="50">
        <f t="shared" ca="1" si="46"/>
        <v>-8.4172003659652328E-2</v>
      </c>
      <c r="AR93" s="26">
        <f ca="1">OFFSET(Summary!$A88,0,('Residual Comparison'!$BU$9+1),1,1)</f>
        <v>2295</v>
      </c>
      <c r="AS93" s="67">
        <f t="shared" ca="1" si="47"/>
        <v>-109</v>
      </c>
      <c r="AT93" s="50">
        <f t="shared" ca="1" si="48"/>
        <v>-4.9862763037511436E-2</v>
      </c>
      <c r="AU93" s="26">
        <f ca="1">OFFSET(Summary!$A88,0,('Residual Comparison'!$BU$10+1),1,1)</f>
        <v>2391</v>
      </c>
      <c r="AV93" s="67">
        <f t="shared" ca="1" si="49"/>
        <v>-205</v>
      </c>
      <c r="AW93" s="50">
        <f t="shared" ca="1" si="50"/>
        <v>-9.3778591033851791E-2</v>
      </c>
      <c r="AX93" s="9"/>
      <c r="AY93" s="9"/>
      <c r="AZ93" s="9"/>
      <c r="BA93" s="9"/>
      <c r="BB93" s="9"/>
      <c r="BC93" s="9"/>
      <c r="BD93" s="9"/>
      <c r="BE93" s="9"/>
      <c r="BF93" s="9"/>
      <c r="BG93" s="9"/>
      <c r="BH93" s="9"/>
      <c r="BI93" s="9"/>
      <c r="BJ93" s="9"/>
      <c r="BK93" s="9"/>
      <c r="BL93" s="9"/>
      <c r="BM93" s="9"/>
      <c r="BN93" s="9"/>
      <c r="BO93" s="9"/>
      <c r="BP93" s="9"/>
      <c r="BQ93" s="9"/>
    </row>
    <row r="94" spans="33:69" x14ac:dyDescent="0.2">
      <c r="AG94" s="66">
        <f>Summary!A89</f>
        <v>39474</v>
      </c>
      <c r="AH94" s="26">
        <f ca="1">OFFSET(Summary!$A89,0,('Residual Comparison'!$BU$5+1),1,1)</f>
        <v>2173</v>
      </c>
      <c r="AI94" s="26">
        <f ca="1">OFFSET(Summary!$A89,0,('Residual Comparison'!$BU$6+1),1,1)</f>
        <v>2183</v>
      </c>
      <c r="AJ94" s="67">
        <f t="shared" ca="1" si="41"/>
        <v>-10</v>
      </c>
      <c r="AK94" s="50">
        <f t="shared" ca="1" si="42"/>
        <v>-4.6019328117809476E-3</v>
      </c>
      <c r="AL94" s="26">
        <f ca="1">OFFSET(Summary!$A89,0,('Residual Comparison'!$BU$7+1),1,1)</f>
        <v>0</v>
      </c>
      <c r="AM94" s="67">
        <f t="shared" ca="1" si="43"/>
        <v>0</v>
      </c>
      <c r="AN94" s="50">
        <f t="shared" ca="1" si="44"/>
        <v>0</v>
      </c>
      <c r="AO94" s="26">
        <f ca="1">OFFSET(Summary!$A89,0,('Residual Comparison'!$BU$8+1),1,1)</f>
        <v>2281.6</v>
      </c>
      <c r="AP94" s="67">
        <f t="shared" ca="1" si="45"/>
        <v>-108.59999999999991</v>
      </c>
      <c r="AQ94" s="50">
        <f t="shared" ca="1" si="46"/>
        <v>-4.9976990335941052E-2</v>
      </c>
      <c r="AR94" s="26">
        <f ca="1">OFFSET(Summary!$A89,0,('Residual Comparison'!$BU$9+1),1,1)</f>
        <v>2293</v>
      </c>
      <c r="AS94" s="67">
        <f t="shared" ca="1" si="47"/>
        <v>-120</v>
      </c>
      <c r="AT94" s="50">
        <f t="shared" ca="1" si="48"/>
        <v>-5.5223193741371378E-2</v>
      </c>
      <c r="AU94" s="26">
        <f ca="1">OFFSET(Summary!$A89,0,('Residual Comparison'!$BU$10+1),1,1)</f>
        <v>2429</v>
      </c>
      <c r="AV94" s="67">
        <f t="shared" ca="1" si="49"/>
        <v>-256</v>
      </c>
      <c r="AW94" s="50">
        <f t="shared" ca="1" si="50"/>
        <v>-0.11780947998159227</v>
      </c>
      <c r="AX94" s="9"/>
      <c r="AY94" s="9"/>
      <c r="AZ94" s="9"/>
      <c r="BA94" s="9"/>
      <c r="BB94" s="9"/>
      <c r="BC94" s="9"/>
      <c r="BD94" s="9"/>
      <c r="BE94" s="9"/>
      <c r="BF94" s="9"/>
      <c r="BG94" s="9"/>
      <c r="BH94" s="9"/>
      <c r="BI94" s="9"/>
      <c r="BJ94" s="9"/>
      <c r="BK94" s="9"/>
      <c r="BL94" s="9"/>
      <c r="BM94" s="9"/>
      <c r="BN94" s="9"/>
      <c r="BO94" s="9"/>
      <c r="BP94" s="9"/>
      <c r="BQ94" s="9"/>
    </row>
    <row r="95" spans="33:69" x14ac:dyDescent="0.2">
      <c r="AG95" s="66">
        <f>Summary!A90</f>
        <v>39475</v>
      </c>
      <c r="AH95" s="26">
        <f ca="1">OFFSET(Summary!$A90,0,('Residual Comparison'!$BU$5+1),1,1)</f>
        <v>2167</v>
      </c>
      <c r="AI95" s="26">
        <f ca="1">OFFSET(Summary!$A90,0,('Residual Comparison'!$BU$6+1),1,1)</f>
        <v>2130</v>
      </c>
      <c r="AJ95" s="67">
        <f t="shared" ca="1" si="41"/>
        <v>37</v>
      </c>
      <c r="AK95" s="50">
        <f t="shared" ca="1" si="42"/>
        <v>1.7074296262113521E-2</v>
      </c>
      <c r="AL95" s="26">
        <f ca="1">OFFSET(Summary!$A90,0,('Residual Comparison'!$BU$7+1),1,1)</f>
        <v>0</v>
      </c>
      <c r="AM95" s="67">
        <f t="shared" ca="1" si="43"/>
        <v>0</v>
      </c>
      <c r="AN95" s="50">
        <f t="shared" ca="1" si="44"/>
        <v>0</v>
      </c>
      <c r="AO95" s="26">
        <f ca="1">OFFSET(Summary!$A90,0,('Residual Comparison'!$BU$8+1),1,1)</f>
        <v>2358</v>
      </c>
      <c r="AP95" s="67">
        <f t="shared" ca="1" si="45"/>
        <v>-191</v>
      </c>
      <c r="AQ95" s="50">
        <f t="shared" ca="1" si="46"/>
        <v>-8.8140286109829255E-2</v>
      </c>
      <c r="AR95" s="26">
        <f ca="1">OFFSET(Summary!$A90,0,('Residual Comparison'!$BU$9+1),1,1)</f>
        <v>2286</v>
      </c>
      <c r="AS95" s="67">
        <f t="shared" ca="1" si="47"/>
        <v>-119</v>
      </c>
      <c r="AT95" s="50">
        <f t="shared" ca="1" si="48"/>
        <v>-5.4914628518689432E-2</v>
      </c>
      <c r="AU95" s="26">
        <f ca="1">OFFSET(Summary!$A90,0,('Residual Comparison'!$BU$10+1),1,1)</f>
        <v>2391</v>
      </c>
      <c r="AV95" s="67">
        <f t="shared" ca="1" si="49"/>
        <v>-224</v>
      </c>
      <c r="AW95" s="50">
        <f t="shared" ca="1" si="50"/>
        <v>-0.10336871250576835</v>
      </c>
      <c r="AX95" s="9"/>
      <c r="AY95" s="9"/>
      <c r="AZ95" s="9"/>
      <c r="BA95" s="9"/>
      <c r="BB95" s="9"/>
      <c r="BC95" s="9"/>
      <c r="BD95" s="9"/>
      <c r="BE95" s="9"/>
      <c r="BF95" s="9"/>
      <c r="BG95" s="9"/>
      <c r="BH95" s="9"/>
      <c r="BI95" s="9"/>
      <c r="BJ95" s="9"/>
      <c r="BK95" s="9"/>
      <c r="BL95" s="9"/>
      <c r="BM95" s="9"/>
      <c r="BN95" s="9"/>
      <c r="BO95" s="9"/>
      <c r="BP95" s="9"/>
      <c r="BQ95" s="9"/>
    </row>
    <row r="96" spans="33:69" x14ac:dyDescent="0.2">
      <c r="AG96" s="66">
        <f>Summary!A91</f>
        <v>39476</v>
      </c>
      <c r="AH96" s="26">
        <f ca="1">OFFSET(Summary!$A91,0,('Residual Comparison'!$BU$5+1),1,1)</f>
        <v>2189</v>
      </c>
      <c r="AI96" s="26">
        <f ca="1">OFFSET(Summary!$A91,0,('Residual Comparison'!$BU$6+1),1,1)</f>
        <v>2188</v>
      </c>
      <c r="AJ96" s="67">
        <f t="shared" ca="1" si="41"/>
        <v>1</v>
      </c>
      <c r="AK96" s="50">
        <f t="shared" ca="1" si="42"/>
        <v>4.5682960255824577E-4</v>
      </c>
      <c r="AL96" s="26">
        <f ca="1">OFFSET(Summary!$A91,0,('Residual Comparison'!$BU$7+1),1,1)</f>
        <v>0</v>
      </c>
      <c r="AM96" s="67">
        <f t="shared" ca="1" si="43"/>
        <v>0</v>
      </c>
      <c r="AN96" s="50">
        <f t="shared" ca="1" si="44"/>
        <v>0</v>
      </c>
      <c r="AO96" s="26">
        <f ca="1">OFFSET(Summary!$A91,0,('Residual Comparison'!$BU$8+1),1,1)</f>
        <v>2376</v>
      </c>
      <c r="AP96" s="67">
        <f t="shared" ca="1" si="45"/>
        <v>-187</v>
      </c>
      <c r="AQ96" s="50">
        <f t="shared" ca="1" si="46"/>
        <v>-8.5427135678391955E-2</v>
      </c>
      <c r="AR96" s="26">
        <f ca="1">OFFSET(Summary!$A91,0,('Residual Comparison'!$BU$9+1),1,1)</f>
        <v>2264</v>
      </c>
      <c r="AS96" s="67">
        <f t="shared" ca="1" si="47"/>
        <v>-75</v>
      </c>
      <c r="AT96" s="50">
        <f t="shared" ca="1" si="48"/>
        <v>-3.4262220191868434E-2</v>
      </c>
      <c r="AU96" s="26">
        <f ca="1">OFFSET(Summary!$A91,0,('Residual Comparison'!$BU$10+1),1,1)</f>
        <v>2413</v>
      </c>
      <c r="AV96" s="67">
        <f t="shared" ca="1" si="49"/>
        <v>-224</v>
      </c>
      <c r="AW96" s="50">
        <f t="shared" ca="1" si="50"/>
        <v>-0.10232983097304706</v>
      </c>
      <c r="AX96" s="9"/>
      <c r="AY96" s="9"/>
      <c r="AZ96" s="9"/>
      <c r="BA96" s="9"/>
      <c r="BB96" s="9"/>
      <c r="BC96" s="9"/>
      <c r="BD96" s="9"/>
      <c r="BE96" s="9"/>
      <c r="BF96" s="9"/>
      <c r="BG96" s="9"/>
      <c r="BH96" s="9"/>
      <c r="BI96" s="9"/>
      <c r="BJ96" s="9"/>
      <c r="BK96" s="9"/>
      <c r="BL96" s="9"/>
      <c r="BM96" s="9"/>
      <c r="BN96" s="9"/>
      <c r="BO96" s="9"/>
      <c r="BP96" s="9"/>
      <c r="BQ96" s="9"/>
    </row>
    <row r="97" spans="33:69" x14ac:dyDescent="0.2">
      <c r="AG97" s="66">
        <f>Summary!A92</f>
        <v>39477</v>
      </c>
      <c r="AH97" s="26">
        <f ca="1">OFFSET(Summary!$A92,0,('Residual Comparison'!$BU$5+1),1,1)</f>
        <v>2197</v>
      </c>
      <c r="AI97" s="26">
        <f ca="1">OFFSET(Summary!$A92,0,('Residual Comparison'!$BU$6+1),1,1)</f>
        <v>2261</v>
      </c>
      <c r="AJ97" s="67">
        <f t="shared" ca="1" si="41"/>
        <v>-64</v>
      </c>
      <c r="AK97" s="50">
        <f t="shared" ca="1" si="42"/>
        <v>-2.9130632680928539E-2</v>
      </c>
      <c r="AL97" s="26">
        <f ca="1">OFFSET(Summary!$A92,0,('Residual Comparison'!$BU$7+1),1,1)</f>
        <v>0</v>
      </c>
      <c r="AM97" s="67">
        <f t="shared" ca="1" si="43"/>
        <v>0</v>
      </c>
      <c r="AN97" s="50">
        <f t="shared" ca="1" si="44"/>
        <v>0</v>
      </c>
      <c r="AO97" s="26">
        <f ca="1">OFFSET(Summary!$A92,0,('Residual Comparison'!$BU$8+1),1,1)</f>
        <v>2393</v>
      </c>
      <c r="AP97" s="67">
        <f t="shared" ca="1" si="45"/>
        <v>-196</v>
      </c>
      <c r="AQ97" s="50">
        <f t="shared" ca="1" si="46"/>
        <v>-8.9212562585343644E-2</v>
      </c>
      <c r="AR97" s="26">
        <f ca="1">OFFSET(Summary!$A92,0,('Residual Comparison'!$BU$9+1),1,1)</f>
        <v>2245</v>
      </c>
      <c r="AS97" s="67">
        <f t="shared" ca="1" si="47"/>
        <v>-48</v>
      </c>
      <c r="AT97" s="50">
        <f t="shared" ca="1" si="48"/>
        <v>-2.1847974510696404E-2</v>
      </c>
      <c r="AU97" s="26">
        <f ca="1">OFFSET(Summary!$A92,0,('Residual Comparison'!$BU$10+1),1,1)</f>
        <v>2347</v>
      </c>
      <c r="AV97" s="67">
        <f t="shared" ca="1" si="49"/>
        <v>-150</v>
      </c>
      <c r="AW97" s="50">
        <f t="shared" ca="1" si="50"/>
        <v>-6.8274920345926263E-2</v>
      </c>
      <c r="AX97" s="9"/>
      <c r="AY97" s="9"/>
      <c r="AZ97" s="9"/>
      <c r="BA97" s="9"/>
      <c r="BB97" s="9"/>
      <c r="BC97" s="9"/>
      <c r="BD97" s="9"/>
      <c r="BE97" s="9"/>
      <c r="BF97" s="9"/>
      <c r="BG97" s="9"/>
      <c r="BH97" s="9"/>
      <c r="BI97" s="9"/>
      <c r="BJ97" s="9"/>
      <c r="BK97" s="9"/>
      <c r="BL97" s="9"/>
      <c r="BM97" s="9"/>
      <c r="BN97" s="9"/>
      <c r="BO97" s="9"/>
      <c r="BP97" s="9"/>
      <c r="BQ97" s="9"/>
    </row>
    <row r="98" spans="33:69" x14ac:dyDescent="0.2">
      <c r="AG98" s="66">
        <f>Summary!A93</f>
        <v>39478</v>
      </c>
      <c r="AH98" s="26">
        <f ca="1">OFFSET(Summary!$A93,0,('Residual Comparison'!$BU$5+1),1,1)</f>
        <v>2223</v>
      </c>
      <c r="AI98" s="26">
        <f ca="1">OFFSET(Summary!$A93,0,('Residual Comparison'!$BU$6+1),1,1)</f>
        <v>2312</v>
      </c>
      <c r="AJ98" s="67">
        <f t="shared" ca="1" si="41"/>
        <v>-89</v>
      </c>
      <c r="AK98" s="50">
        <f t="shared" ca="1" si="42"/>
        <v>-4.003598740440846E-2</v>
      </c>
      <c r="AL98" s="26">
        <f ca="1">OFFSET(Summary!$A93,0,('Residual Comparison'!$BU$7+1),1,1)</f>
        <v>0</v>
      </c>
      <c r="AM98" s="67">
        <f t="shared" ca="1" si="43"/>
        <v>0</v>
      </c>
      <c r="AN98" s="50">
        <f t="shared" ca="1" si="44"/>
        <v>0</v>
      </c>
      <c r="AO98" s="26">
        <f ca="1">OFFSET(Summary!$A93,0,('Residual Comparison'!$BU$8+1),1,1)</f>
        <v>2366</v>
      </c>
      <c r="AP98" s="67">
        <f t="shared" ca="1" si="45"/>
        <v>-143</v>
      </c>
      <c r="AQ98" s="50">
        <f t="shared" ca="1" si="46"/>
        <v>-6.4327485380116955E-2</v>
      </c>
      <c r="AR98" s="26">
        <f ca="1">OFFSET(Summary!$A93,0,('Residual Comparison'!$BU$9+1),1,1)</f>
        <v>2203</v>
      </c>
      <c r="AS98" s="67">
        <f t="shared" ca="1" si="47"/>
        <v>20</v>
      </c>
      <c r="AT98" s="50">
        <f t="shared" ca="1" si="48"/>
        <v>8.9968511021142599E-3</v>
      </c>
      <c r="AU98" s="26">
        <f ca="1">OFFSET(Summary!$A93,0,('Residual Comparison'!$BU$10+1),1,1)</f>
        <v>2349</v>
      </c>
      <c r="AV98" s="67">
        <f t="shared" ca="1" si="49"/>
        <v>-126</v>
      </c>
      <c r="AW98" s="50">
        <f t="shared" ca="1" si="50"/>
        <v>-5.6680161943319839E-2</v>
      </c>
      <c r="AX98" s="9"/>
      <c r="AY98" s="9"/>
      <c r="AZ98" s="9"/>
      <c r="BA98" s="9"/>
      <c r="BB98" s="9"/>
      <c r="BC98" s="9"/>
      <c r="BD98" s="9"/>
      <c r="BE98" s="9"/>
      <c r="BF98" s="9"/>
      <c r="BG98" s="9"/>
      <c r="BH98" s="9"/>
      <c r="BI98" s="9"/>
      <c r="BJ98" s="9"/>
      <c r="BK98" s="9"/>
      <c r="BL98" s="9"/>
      <c r="BM98" s="9"/>
      <c r="BN98" s="9"/>
      <c r="BO98" s="9"/>
      <c r="BP98" s="9"/>
      <c r="BQ98" s="9"/>
    </row>
    <row r="99" spans="33:69" x14ac:dyDescent="0.2">
      <c r="AG99" s="66">
        <f>Summary!A94</f>
        <v>39479</v>
      </c>
      <c r="AH99" s="26">
        <f ca="1">OFFSET(Summary!$A94,0,('Residual Comparison'!$BU$5+1),1,1)</f>
        <v>2236</v>
      </c>
      <c r="AI99" s="26">
        <f ca="1">OFFSET(Summary!$A94,0,('Residual Comparison'!$BU$6+1),1,1)</f>
        <v>2286</v>
      </c>
      <c r="AJ99" s="67">
        <f t="shared" ca="1" si="41"/>
        <v>-50</v>
      </c>
      <c r="AK99" s="50">
        <f t="shared" ca="1" si="42"/>
        <v>-2.2361359570661897E-2</v>
      </c>
      <c r="AL99" s="26">
        <f ca="1">OFFSET(Summary!$A94,0,('Residual Comparison'!$BU$7+1),1,1)</f>
        <v>0</v>
      </c>
      <c r="AM99" s="67">
        <f t="shared" ca="1" si="43"/>
        <v>0</v>
      </c>
      <c r="AN99" s="50">
        <f t="shared" ca="1" si="44"/>
        <v>0</v>
      </c>
      <c r="AO99" s="26">
        <f ca="1">OFFSET(Summary!$A94,0,('Residual Comparison'!$BU$8+1),1,1)</f>
        <v>2341.6</v>
      </c>
      <c r="AP99" s="67">
        <f t="shared" ca="1" si="45"/>
        <v>-105.59999999999991</v>
      </c>
      <c r="AQ99" s="50">
        <f t="shared" ca="1" si="46"/>
        <v>-4.7227191413237883E-2</v>
      </c>
      <c r="AR99" s="26">
        <f ca="1">OFFSET(Summary!$A94,0,('Residual Comparison'!$BU$9+1),1,1)</f>
        <v>2224</v>
      </c>
      <c r="AS99" s="67">
        <f t="shared" ca="1" si="47"/>
        <v>12</v>
      </c>
      <c r="AT99" s="50">
        <f t="shared" ca="1" si="48"/>
        <v>5.3667262969588547E-3</v>
      </c>
      <c r="AU99" s="26">
        <f ca="1">OFFSET(Summary!$A94,0,('Residual Comparison'!$BU$10+1),1,1)</f>
        <v>2357</v>
      </c>
      <c r="AV99" s="67">
        <f t="shared" ca="1" si="49"/>
        <v>-121</v>
      </c>
      <c r="AW99" s="50">
        <f t="shared" ca="1" si="50"/>
        <v>-5.4114490161001789E-2</v>
      </c>
      <c r="AX99" s="9"/>
      <c r="AY99" s="9"/>
      <c r="AZ99" s="9"/>
      <c r="BA99" s="9"/>
      <c r="BB99" s="9"/>
      <c r="BC99" s="9"/>
      <c r="BD99" s="9"/>
      <c r="BE99" s="9"/>
      <c r="BF99" s="9"/>
      <c r="BG99" s="9"/>
      <c r="BH99" s="9"/>
      <c r="BI99" s="9"/>
      <c r="BJ99" s="9"/>
      <c r="BK99" s="9"/>
      <c r="BL99" s="9"/>
      <c r="BM99" s="9"/>
      <c r="BN99" s="9"/>
      <c r="BO99" s="9"/>
      <c r="BP99" s="9"/>
      <c r="BQ99" s="9"/>
    </row>
    <row r="100" spans="33:69" x14ac:dyDescent="0.2">
      <c r="AG100" s="66">
        <f>Summary!A95</f>
        <v>39480</v>
      </c>
      <c r="AH100" s="26">
        <f ca="1">OFFSET(Summary!$A95,0,('Residual Comparison'!$BU$5+1),1,1)</f>
        <v>2211</v>
      </c>
      <c r="AI100" s="26">
        <f ca="1">OFFSET(Summary!$A95,0,('Residual Comparison'!$BU$6+1),1,1)</f>
        <v>2314</v>
      </c>
      <c r="AJ100" s="67">
        <f t="shared" ca="1" si="41"/>
        <v>-103</v>
      </c>
      <c r="AK100" s="50">
        <f t="shared" ca="1" si="42"/>
        <v>-4.6585255540479424E-2</v>
      </c>
      <c r="AL100" s="26">
        <f ca="1">OFFSET(Summary!$A95,0,('Residual Comparison'!$BU$7+1),1,1)</f>
        <v>0</v>
      </c>
      <c r="AM100" s="67">
        <f t="shared" ca="1" si="43"/>
        <v>0</v>
      </c>
      <c r="AN100" s="50">
        <f t="shared" ca="1" si="44"/>
        <v>0</v>
      </c>
      <c r="AO100" s="26">
        <f ca="1">OFFSET(Summary!$A95,0,('Residual Comparison'!$BU$8+1),1,1)</f>
        <v>2379</v>
      </c>
      <c r="AP100" s="67">
        <f t="shared" ca="1" si="45"/>
        <v>-168</v>
      </c>
      <c r="AQ100" s="50">
        <f t="shared" ca="1" si="46"/>
        <v>-7.5983717774762552E-2</v>
      </c>
      <c r="AR100" s="26">
        <f ca="1">OFFSET(Summary!$A95,0,('Residual Comparison'!$BU$9+1),1,1)</f>
        <v>2249</v>
      </c>
      <c r="AS100" s="67">
        <f t="shared" ca="1" si="47"/>
        <v>-38</v>
      </c>
      <c r="AT100" s="50">
        <f t="shared" ca="1" si="48"/>
        <v>-1.7186793306196293E-2</v>
      </c>
      <c r="AU100" s="26">
        <f ca="1">OFFSET(Summary!$A95,0,('Residual Comparison'!$BU$10+1),1,1)</f>
        <v>2374</v>
      </c>
      <c r="AV100" s="67">
        <f t="shared" ca="1" si="49"/>
        <v>-163</v>
      </c>
      <c r="AW100" s="50">
        <f t="shared" ca="1" si="50"/>
        <v>-7.3722297602894615E-2</v>
      </c>
      <c r="AX100" s="9"/>
      <c r="AY100" s="9"/>
      <c r="AZ100" s="9"/>
      <c r="BA100" s="9"/>
      <c r="BB100" s="9"/>
      <c r="BC100" s="9"/>
      <c r="BD100" s="9"/>
      <c r="BE100" s="9"/>
      <c r="BF100" s="9"/>
      <c r="BG100" s="9"/>
      <c r="BH100" s="9"/>
      <c r="BI100" s="9"/>
      <c r="BJ100" s="9"/>
      <c r="BK100" s="9"/>
      <c r="BL100" s="9"/>
      <c r="BM100" s="9"/>
      <c r="BN100" s="9"/>
      <c r="BO100" s="9"/>
      <c r="BP100" s="9"/>
      <c r="BQ100" s="9"/>
    </row>
    <row r="101" spans="33:69" x14ac:dyDescent="0.2">
      <c r="AG101" s="66">
        <f>Summary!A96</f>
        <v>39481</v>
      </c>
      <c r="AH101" s="26">
        <f ca="1">OFFSET(Summary!$A96,0,('Residual Comparison'!$BU$5+1),1,1)</f>
        <v>2167</v>
      </c>
      <c r="AI101" s="26">
        <f ca="1">OFFSET(Summary!$A96,0,('Residual Comparison'!$BU$6+1),1,1)</f>
        <v>2282</v>
      </c>
      <c r="AJ101" s="67">
        <f t="shared" ca="1" si="41"/>
        <v>-115</v>
      </c>
      <c r="AK101" s="50">
        <f t="shared" ca="1" si="42"/>
        <v>-5.3068758652515001E-2</v>
      </c>
      <c r="AL101" s="26">
        <f ca="1">OFFSET(Summary!$A96,0,('Residual Comparison'!$BU$7+1),1,1)</f>
        <v>0</v>
      </c>
      <c r="AM101" s="67">
        <f t="shared" ca="1" si="43"/>
        <v>0</v>
      </c>
      <c r="AN101" s="50">
        <f t="shared" ca="1" si="44"/>
        <v>0</v>
      </c>
      <c r="AO101" s="26">
        <f ca="1">OFFSET(Summary!$A96,0,('Residual Comparison'!$BU$8+1),1,1)</f>
        <v>2478</v>
      </c>
      <c r="AP101" s="67">
        <f t="shared" ca="1" si="45"/>
        <v>-311</v>
      </c>
      <c r="AQ101" s="50">
        <f t="shared" ca="1" si="46"/>
        <v>-0.14351638209506229</v>
      </c>
      <c r="AR101" s="26">
        <f ca="1">OFFSET(Summary!$A96,0,('Residual Comparison'!$BU$9+1),1,1)</f>
        <v>2284</v>
      </c>
      <c r="AS101" s="67">
        <f t="shared" ca="1" si="47"/>
        <v>-117</v>
      </c>
      <c r="AT101" s="50">
        <f t="shared" ca="1" si="48"/>
        <v>-5.3991693585602213E-2</v>
      </c>
      <c r="AU101" s="26">
        <f ca="1">OFFSET(Summary!$A96,0,('Residual Comparison'!$BU$10+1),1,1)</f>
        <v>2345</v>
      </c>
      <c r="AV101" s="67">
        <f t="shared" ca="1" si="49"/>
        <v>-178</v>
      </c>
      <c r="AW101" s="50">
        <f t="shared" ca="1" si="50"/>
        <v>-8.2141209044762339E-2</v>
      </c>
      <c r="AX101" s="9"/>
      <c r="AY101" s="9"/>
      <c r="AZ101" s="9"/>
      <c r="BA101" s="9"/>
      <c r="BB101" s="9"/>
      <c r="BC101" s="9"/>
      <c r="BD101" s="9"/>
      <c r="BE101" s="9"/>
      <c r="BF101" s="9"/>
      <c r="BG101" s="9"/>
      <c r="BH101" s="9"/>
      <c r="BI101" s="9"/>
      <c r="BJ101" s="9"/>
      <c r="BK101" s="9"/>
      <c r="BL101" s="9"/>
      <c r="BM101" s="9"/>
      <c r="BN101" s="9"/>
      <c r="BO101" s="9"/>
      <c r="BP101" s="9"/>
      <c r="BQ101" s="9"/>
    </row>
    <row r="102" spans="33:69" x14ac:dyDescent="0.2">
      <c r="AG102" s="66">
        <f>Summary!A97</f>
        <v>39482</v>
      </c>
      <c r="AH102" s="26">
        <f ca="1">OFFSET(Summary!$A97,0,('Residual Comparison'!$BU$5+1),1,1)</f>
        <v>2124</v>
      </c>
      <c r="AI102" s="26">
        <f ca="1">OFFSET(Summary!$A97,0,('Residual Comparison'!$BU$6+1),1,1)</f>
        <v>2253</v>
      </c>
      <c r="AJ102" s="67">
        <f t="shared" ca="1" si="41"/>
        <v>-129</v>
      </c>
      <c r="AK102" s="50">
        <f t="shared" ca="1" si="42"/>
        <v>-6.0734463276836161E-2</v>
      </c>
      <c r="AL102" s="26">
        <f ca="1">OFFSET(Summary!$A97,0,('Residual Comparison'!$BU$7+1),1,1)</f>
        <v>0</v>
      </c>
      <c r="AM102" s="67">
        <f t="shared" ca="1" si="43"/>
        <v>0</v>
      </c>
      <c r="AN102" s="50">
        <f t="shared" ca="1" si="44"/>
        <v>0</v>
      </c>
      <c r="AO102" s="26">
        <f ca="1">OFFSET(Summary!$A97,0,('Residual Comparison'!$BU$8+1),1,1)</f>
        <v>2425</v>
      </c>
      <c r="AP102" s="67">
        <f t="shared" ca="1" si="45"/>
        <v>-301</v>
      </c>
      <c r="AQ102" s="50">
        <f t="shared" ca="1" si="46"/>
        <v>-0.14171374764595104</v>
      </c>
      <c r="AR102" s="26">
        <f ca="1">OFFSET(Summary!$A97,0,('Residual Comparison'!$BU$9+1),1,1)</f>
        <v>2281</v>
      </c>
      <c r="AS102" s="67">
        <f t="shared" ca="1" si="47"/>
        <v>-157</v>
      </c>
      <c r="AT102" s="50">
        <f t="shared" ca="1" si="48"/>
        <v>-7.3917137476459505E-2</v>
      </c>
      <c r="AU102" s="26">
        <f ca="1">OFFSET(Summary!$A97,0,('Residual Comparison'!$BU$10+1),1,1)</f>
        <v>2353</v>
      </c>
      <c r="AV102" s="67">
        <f t="shared" ca="1" si="49"/>
        <v>-229</v>
      </c>
      <c r="AW102" s="50">
        <f t="shared" ca="1" si="50"/>
        <v>-0.10781544256120527</v>
      </c>
      <c r="AX102" s="9"/>
      <c r="AY102" s="9"/>
      <c r="AZ102" s="9"/>
      <c r="BA102" s="9"/>
      <c r="BB102" s="9"/>
      <c r="BC102" s="9"/>
      <c r="BD102" s="9"/>
      <c r="BE102" s="9"/>
      <c r="BF102" s="9"/>
      <c r="BG102" s="9"/>
      <c r="BH102" s="9"/>
      <c r="BI102" s="9"/>
      <c r="BJ102" s="9"/>
      <c r="BK102" s="9"/>
      <c r="BL102" s="9"/>
      <c r="BM102" s="9"/>
      <c r="BN102" s="9"/>
      <c r="BO102" s="9"/>
      <c r="BP102" s="9"/>
      <c r="BQ102" s="9"/>
    </row>
    <row r="103" spans="33:69" x14ac:dyDescent="0.2">
      <c r="AG103" s="66">
        <f>Summary!A98</f>
        <v>39483</v>
      </c>
      <c r="AH103" s="26">
        <f ca="1">OFFSET(Summary!$A98,0,('Residual Comparison'!$BU$5+1),1,1)</f>
        <v>2106</v>
      </c>
      <c r="AI103" s="26">
        <f ca="1">OFFSET(Summary!$A98,0,('Residual Comparison'!$BU$6+1),1,1)</f>
        <v>2223</v>
      </c>
      <c r="AJ103" s="67">
        <f t="shared" ca="1" si="41"/>
        <v>-117</v>
      </c>
      <c r="AK103" s="50">
        <f t="shared" ca="1" si="42"/>
        <v>-5.5555555555555552E-2</v>
      </c>
      <c r="AL103" s="26">
        <f ca="1">OFFSET(Summary!$A98,0,('Residual Comparison'!$BU$7+1),1,1)</f>
        <v>0</v>
      </c>
      <c r="AM103" s="67">
        <f t="shared" ca="1" si="43"/>
        <v>0</v>
      </c>
      <c r="AN103" s="50">
        <f t="shared" ca="1" si="44"/>
        <v>0</v>
      </c>
      <c r="AO103" s="26">
        <f ca="1">OFFSET(Summary!$A98,0,('Residual Comparison'!$BU$8+1),1,1)</f>
        <v>2474</v>
      </c>
      <c r="AP103" s="67">
        <f t="shared" ca="1" si="45"/>
        <v>-368</v>
      </c>
      <c r="AQ103" s="50">
        <f t="shared" ca="1" si="46"/>
        <v>-0.17473884140550808</v>
      </c>
      <c r="AR103" s="26">
        <f ca="1">OFFSET(Summary!$A98,0,('Residual Comparison'!$BU$9+1),1,1)</f>
        <v>2309</v>
      </c>
      <c r="AS103" s="67">
        <f t="shared" ca="1" si="47"/>
        <v>-203</v>
      </c>
      <c r="AT103" s="50">
        <f t="shared" ca="1" si="48"/>
        <v>-9.6391263057929721E-2</v>
      </c>
      <c r="AU103" s="26">
        <f ca="1">OFFSET(Summary!$A98,0,('Residual Comparison'!$BU$10+1),1,1)</f>
        <v>2360</v>
      </c>
      <c r="AV103" s="67">
        <f t="shared" ca="1" si="49"/>
        <v>-254</v>
      </c>
      <c r="AW103" s="50">
        <f t="shared" ca="1" si="50"/>
        <v>-0.12060778727445394</v>
      </c>
      <c r="AX103" s="9"/>
      <c r="AY103" s="9"/>
      <c r="AZ103" s="9"/>
      <c r="BA103" s="9"/>
      <c r="BB103" s="9"/>
      <c r="BC103" s="9"/>
      <c r="BD103" s="9"/>
      <c r="BE103" s="9"/>
      <c r="BF103" s="9"/>
      <c r="BG103" s="9"/>
      <c r="BH103" s="9"/>
      <c r="BI103" s="9"/>
      <c r="BJ103" s="9"/>
      <c r="BK103" s="9"/>
      <c r="BL103" s="9"/>
      <c r="BM103" s="9"/>
      <c r="BN103" s="9"/>
      <c r="BO103" s="9"/>
      <c r="BP103" s="9"/>
      <c r="BQ103" s="9"/>
    </row>
    <row r="104" spans="33:69" x14ac:dyDescent="0.2">
      <c r="AG104" s="66">
        <f>Summary!A99</f>
        <v>39484</v>
      </c>
      <c r="AH104" s="26">
        <f ca="1">OFFSET(Summary!$A99,0,('Residual Comparison'!$BU$5+1),1,1)</f>
        <v>2113</v>
      </c>
      <c r="AI104" s="26">
        <f ca="1">OFFSET(Summary!$A99,0,('Residual Comparison'!$BU$6+1),1,1)</f>
        <v>2113</v>
      </c>
      <c r="AJ104" s="67">
        <f t="shared" ca="1" si="41"/>
        <v>0</v>
      </c>
      <c r="AK104" s="50">
        <f t="shared" ca="1" si="42"/>
        <v>0</v>
      </c>
      <c r="AL104" s="26">
        <f ca="1">OFFSET(Summary!$A99,0,('Residual Comparison'!$BU$7+1),1,1)</f>
        <v>0</v>
      </c>
      <c r="AM104" s="67">
        <f t="shared" ca="1" si="43"/>
        <v>0</v>
      </c>
      <c r="AN104" s="50">
        <f t="shared" ca="1" si="44"/>
        <v>0</v>
      </c>
      <c r="AO104" s="26">
        <f ca="1">OFFSET(Summary!$A99,0,('Residual Comparison'!$BU$8+1),1,1)</f>
        <v>2508</v>
      </c>
      <c r="AP104" s="67">
        <f t="shared" ca="1" si="45"/>
        <v>-395</v>
      </c>
      <c r="AQ104" s="50">
        <f t="shared" ca="1" si="46"/>
        <v>-0.1869380028395646</v>
      </c>
      <c r="AR104" s="26">
        <f ca="1">OFFSET(Summary!$A99,0,('Residual Comparison'!$BU$9+1),1,1)</f>
        <v>2302</v>
      </c>
      <c r="AS104" s="67">
        <f t="shared" ca="1" si="47"/>
        <v>-189</v>
      </c>
      <c r="AT104" s="50">
        <f t="shared" ca="1" si="48"/>
        <v>-8.9446284902981538E-2</v>
      </c>
      <c r="AU104" s="26">
        <f ca="1">OFFSET(Summary!$A99,0,('Residual Comparison'!$BU$10+1),1,1)</f>
        <v>2409</v>
      </c>
      <c r="AV104" s="67">
        <f t="shared" ca="1" si="49"/>
        <v>-296</v>
      </c>
      <c r="AW104" s="50">
        <f t="shared" ca="1" si="50"/>
        <v>-0.14008518693800284</v>
      </c>
      <c r="AX104" s="9"/>
      <c r="AY104" s="9"/>
      <c r="AZ104" s="9"/>
      <c r="BA104" s="9"/>
      <c r="BB104" s="9"/>
      <c r="BC104" s="9"/>
      <c r="BD104" s="9"/>
      <c r="BE104" s="9"/>
      <c r="BF104" s="9"/>
      <c r="BG104" s="9"/>
      <c r="BH104" s="9"/>
      <c r="BI104" s="9"/>
      <c r="BJ104" s="9"/>
      <c r="BK104" s="9"/>
      <c r="BL104" s="9"/>
      <c r="BM104" s="9"/>
      <c r="BN104" s="9"/>
      <c r="BO104" s="9"/>
      <c r="BP104" s="9"/>
      <c r="BQ104" s="9"/>
    </row>
    <row r="105" spans="33:69" x14ac:dyDescent="0.2">
      <c r="AG105" s="66">
        <f>Summary!A100</f>
        <v>39485</v>
      </c>
      <c r="AH105" s="26">
        <f ca="1">OFFSET(Summary!$A100,0,('Residual Comparison'!$BU$5+1),1,1)</f>
        <v>2089</v>
      </c>
      <c r="AI105" s="26">
        <f ca="1">OFFSET(Summary!$A100,0,('Residual Comparison'!$BU$6+1),1,1)</f>
        <v>2094</v>
      </c>
      <c r="AJ105" s="67">
        <f t="shared" ca="1" si="41"/>
        <v>-5</v>
      </c>
      <c r="AK105" s="50">
        <f t="shared" ca="1" si="42"/>
        <v>-2.3934897079942556E-3</v>
      </c>
      <c r="AL105" s="26">
        <f ca="1">OFFSET(Summary!$A100,0,('Residual Comparison'!$BU$7+1),1,1)</f>
        <v>0</v>
      </c>
      <c r="AM105" s="67">
        <f t="shared" ca="1" si="43"/>
        <v>0</v>
      </c>
      <c r="AN105" s="50">
        <f t="shared" ca="1" si="44"/>
        <v>0</v>
      </c>
      <c r="AO105" s="26">
        <f ca="1">OFFSET(Summary!$A100,0,('Residual Comparison'!$BU$8+1),1,1)</f>
        <v>2420</v>
      </c>
      <c r="AP105" s="67">
        <f t="shared" ca="1" si="45"/>
        <v>-331</v>
      </c>
      <c r="AQ105" s="50">
        <f t="shared" ca="1" si="46"/>
        <v>-0.15844901866921973</v>
      </c>
      <c r="AR105" s="26">
        <f ca="1">OFFSET(Summary!$A100,0,('Residual Comparison'!$BU$9+1),1,1)</f>
        <v>2278</v>
      </c>
      <c r="AS105" s="67">
        <f t="shared" ca="1" si="47"/>
        <v>-189</v>
      </c>
      <c r="AT105" s="50">
        <f t="shared" ca="1" si="48"/>
        <v>-9.0473910962182866E-2</v>
      </c>
      <c r="AU105" s="26">
        <f ca="1">OFFSET(Summary!$A100,0,('Residual Comparison'!$BU$10+1),1,1)</f>
        <v>2442</v>
      </c>
      <c r="AV105" s="67">
        <f t="shared" ca="1" si="49"/>
        <v>-353</v>
      </c>
      <c r="AW105" s="50">
        <f t="shared" ca="1" si="50"/>
        <v>-0.16898037338439445</v>
      </c>
      <c r="AX105" s="9"/>
      <c r="AY105" s="9"/>
      <c r="AZ105" s="9"/>
      <c r="BA105" s="9"/>
      <c r="BB105" s="9"/>
      <c r="BC105" s="9"/>
      <c r="BD105" s="9"/>
      <c r="BE105" s="9"/>
      <c r="BF105" s="9"/>
      <c r="BG105" s="9"/>
      <c r="BH105" s="9"/>
      <c r="BI105" s="9"/>
      <c r="BJ105" s="9"/>
      <c r="BK105" s="9"/>
      <c r="BL105" s="9"/>
      <c r="BM105" s="9"/>
      <c r="BN105" s="9"/>
      <c r="BO105" s="9"/>
      <c r="BP105" s="9"/>
      <c r="BQ105" s="9"/>
    </row>
    <row r="106" spans="33:69" x14ac:dyDescent="0.2">
      <c r="AG106" s="66">
        <f>Summary!A101</f>
        <v>39486</v>
      </c>
      <c r="AH106" s="26">
        <f ca="1">OFFSET(Summary!$A101,0,('Residual Comparison'!$BU$5+1),1,1)</f>
        <v>2088</v>
      </c>
      <c r="AI106" s="26">
        <f ca="1">OFFSET(Summary!$A101,0,('Residual Comparison'!$BU$6+1),1,1)</f>
        <v>2161</v>
      </c>
      <c r="AJ106" s="67">
        <f t="shared" ca="1" si="41"/>
        <v>-73</v>
      </c>
      <c r="AK106" s="50">
        <f t="shared" ca="1" si="42"/>
        <v>-3.4961685823754786E-2</v>
      </c>
      <c r="AL106" s="26">
        <f ca="1">OFFSET(Summary!$A101,0,('Residual Comparison'!$BU$7+1),1,1)</f>
        <v>0</v>
      </c>
      <c r="AM106" s="67">
        <f t="shared" ca="1" si="43"/>
        <v>0</v>
      </c>
      <c r="AN106" s="50">
        <f t="shared" ca="1" si="44"/>
        <v>0</v>
      </c>
      <c r="AO106" s="26">
        <f ca="1">OFFSET(Summary!$A101,0,('Residual Comparison'!$BU$8+1),1,1)</f>
        <v>2491</v>
      </c>
      <c r="AP106" s="67">
        <f t="shared" ca="1" si="45"/>
        <v>-403</v>
      </c>
      <c r="AQ106" s="50">
        <f t="shared" ca="1" si="46"/>
        <v>-0.19300766283524903</v>
      </c>
      <c r="AR106" s="26">
        <f ca="1">OFFSET(Summary!$A101,0,('Residual Comparison'!$BU$9+1),1,1)</f>
        <v>2330</v>
      </c>
      <c r="AS106" s="67">
        <f t="shared" ca="1" si="47"/>
        <v>-242</v>
      </c>
      <c r="AT106" s="50">
        <f t="shared" ca="1" si="48"/>
        <v>-0.11590038314176246</v>
      </c>
      <c r="AU106" s="26">
        <f ca="1">OFFSET(Summary!$A101,0,('Residual Comparison'!$BU$10+1),1,1)</f>
        <v>2424</v>
      </c>
      <c r="AV106" s="67">
        <f t="shared" ca="1" si="49"/>
        <v>-336</v>
      </c>
      <c r="AW106" s="50">
        <f t="shared" ca="1" si="50"/>
        <v>-0.16091954022988506</v>
      </c>
      <c r="AX106" s="9"/>
      <c r="AY106" s="9"/>
      <c r="AZ106" s="9"/>
      <c r="BA106" s="9"/>
      <c r="BB106" s="9"/>
      <c r="BC106" s="9"/>
      <c r="BD106" s="9"/>
      <c r="BE106" s="9"/>
      <c r="BF106" s="9"/>
      <c r="BG106" s="9"/>
      <c r="BH106" s="9"/>
      <c r="BI106" s="9"/>
      <c r="BJ106" s="9"/>
      <c r="BK106" s="9"/>
      <c r="BL106" s="9"/>
      <c r="BM106" s="9"/>
      <c r="BN106" s="9"/>
      <c r="BO106" s="9"/>
      <c r="BP106" s="9"/>
      <c r="BQ106" s="9"/>
    </row>
    <row r="107" spans="33:69" x14ac:dyDescent="0.2">
      <c r="AG107" s="66">
        <f>Summary!A102</f>
        <v>39487</v>
      </c>
      <c r="AH107" s="26">
        <f ca="1">OFFSET(Summary!$A102,0,('Residual Comparison'!$BU$5+1),1,1)</f>
        <v>2101</v>
      </c>
      <c r="AI107" s="26">
        <f ca="1">OFFSET(Summary!$A102,0,('Residual Comparison'!$BU$6+1),1,1)</f>
        <v>2128</v>
      </c>
      <c r="AJ107" s="67">
        <f t="shared" ca="1" si="41"/>
        <v>-27</v>
      </c>
      <c r="AK107" s="50">
        <f t="shared" ca="1" si="42"/>
        <v>-1.285102332222751E-2</v>
      </c>
      <c r="AL107" s="26">
        <f ca="1">OFFSET(Summary!$A102,0,('Residual Comparison'!$BU$7+1),1,1)</f>
        <v>0</v>
      </c>
      <c r="AM107" s="67">
        <f t="shared" ca="1" si="43"/>
        <v>0</v>
      </c>
      <c r="AN107" s="50">
        <f t="shared" ca="1" si="44"/>
        <v>0</v>
      </c>
      <c r="AO107" s="26">
        <f ca="1">OFFSET(Summary!$A102,0,('Residual Comparison'!$BU$8+1),1,1)</f>
        <v>2431</v>
      </c>
      <c r="AP107" s="67">
        <f t="shared" ca="1" si="45"/>
        <v>-330</v>
      </c>
      <c r="AQ107" s="50">
        <f t="shared" ca="1" si="46"/>
        <v>-0.15706806282722513</v>
      </c>
      <c r="AR107" s="26">
        <f ca="1">OFFSET(Summary!$A102,0,('Residual Comparison'!$BU$9+1),1,1)</f>
        <v>2350</v>
      </c>
      <c r="AS107" s="67">
        <f t="shared" ca="1" si="47"/>
        <v>-249</v>
      </c>
      <c r="AT107" s="50">
        <f t="shared" ca="1" si="48"/>
        <v>-0.1185149928605426</v>
      </c>
      <c r="AU107" s="26">
        <f ca="1">OFFSET(Summary!$A102,0,('Residual Comparison'!$BU$10+1),1,1)</f>
        <v>2388</v>
      </c>
      <c r="AV107" s="67">
        <f t="shared" ca="1" si="49"/>
        <v>-287</v>
      </c>
      <c r="AW107" s="50">
        <f t="shared" ca="1" si="50"/>
        <v>-0.13660161827701095</v>
      </c>
      <c r="AX107" s="9"/>
      <c r="AY107" s="9"/>
      <c r="AZ107" s="9"/>
      <c r="BA107" s="9"/>
      <c r="BB107" s="9"/>
      <c r="BC107" s="9"/>
      <c r="BD107" s="9"/>
      <c r="BE107" s="9"/>
      <c r="BF107" s="9"/>
      <c r="BG107" s="9"/>
      <c r="BH107" s="9"/>
      <c r="BI107" s="9"/>
      <c r="BJ107" s="9"/>
      <c r="BK107" s="9"/>
      <c r="BL107" s="9"/>
      <c r="BM107" s="9"/>
      <c r="BN107" s="9"/>
      <c r="BO107" s="9"/>
      <c r="BP107" s="9"/>
      <c r="BQ107" s="9"/>
    </row>
    <row r="108" spans="33:69" x14ac:dyDescent="0.2">
      <c r="AG108" s="66">
        <f>Summary!A103</f>
        <v>39488</v>
      </c>
      <c r="AH108" s="26">
        <f ca="1">OFFSET(Summary!$A103,0,('Residual Comparison'!$BU$5+1),1,1)</f>
        <v>2117</v>
      </c>
      <c r="AI108" s="26">
        <f ca="1">OFFSET(Summary!$A103,0,('Residual Comparison'!$BU$6+1),1,1)</f>
        <v>2132</v>
      </c>
      <c r="AJ108" s="67">
        <f t="shared" ca="1" si="41"/>
        <v>-15</v>
      </c>
      <c r="AK108" s="50">
        <f t="shared" ca="1" si="42"/>
        <v>-7.0854983467170526E-3</v>
      </c>
      <c r="AL108" s="26">
        <f ca="1">OFFSET(Summary!$A103,0,('Residual Comparison'!$BU$7+1),1,1)</f>
        <v>0</v>
      </c>
      <c r="AM108" s="67">
        <f t="shared" ca="1" si="43"/>
        <v>0</v>
      </c>
      <c r="AN108" s="50">
        <f t="shared" ca="1" si="44"/>
        <v>0</v>
      </c>
      <c r="AO108" s="26">
        <f ca="1">OFFSET(Summary!$A103,0,('Residual Comparison'!$BU$8+1),1,1)</f>
        <v>2399</v>
      </c>
      <c r="AP108" s="67">
        <f t="shared" ca="1" si="45"/>
        <v>-282</v>
      </c>
      <c r="AQ108" s="50">
        <f t="shared" ca="1" si="46"/>
        <v>-0.13320736891828058</v>
      </c>
      <c r="AR108" s="26">
        <f ca="1">OFFSET(Summary!$A103,0,('Residual Comparison'!$BU$9+1),1,1)</f>
        <v>2367</v>
      </c>
      <c r="AS108" s="67">
        <f t="shared" ca="1" si="47"/>
        <v>-250</v>
      </c>
      <c r="AT108" s="50">
        <f t="shared" ca="1" si="48"/>
        <v>-0.11809163911195088</v>
      </c>
      <c r="AU108" s="26">
        <f ca="1">OFFSET(Summary!$A103,0,('Residual Comparison'!$BU$10+1),1,1)</f>
        <v>2356</v>
      </c>
      <c r="AV108" s="67">
        <f t="shared" ca="1" si="49"/>
        <v>-239</v>
      </c>
      <c r="AW108" s="50">
        <f t="shared" ca="1" si="50"/>
        <v>-0.11289560699102504</v>
      </c>
      <c r="AX108" s="9"/>
      <c r="AY108" s="9"/>
      <c r="AZ108" s="9"/>
      <c r="BA108" s="9"/>
      <c r="BB108" s="9"/>
      <c r="BC108" s="9"/>
      <c r="BD108" s="9"/>
      <c r="BE108" s="9"/>
      <c r="BF108" s="9"/>
      <c r="BG108" s="9"/>
      <c r="BH108" s="9"/>
      <c r="BI108" s="9"/>
      <c r="BJ108" s="9"/>
      <c r="BK108" s="9"/>
      <c r="BL108" s="9"/>
      <c r="BM108" s="9"/>
      <c r="BN108" s="9"/>
      <c r="BO108" s="9"/>
      <c r="BP108" s="9"/>
      <c r="BQ108" s="9"/>
    </row>
    <row r="109" spans="33:69" x14ac:dyDescent="0.2">
      <c r="AG109" s="66">
        <f>Summary!A104</f>
        <v>39489</v>
      </c>
      <c r="AH109" s="26">
        <f ca="1">OFFSET(Summary!$A104,0,('Residual Comparison'!$BU$5+1),1,1)</f>
        <v>2143</v>
      </c>
      <c r="AI109" s="26">
        <f ca="1">OFFSET(Summary!$A104,0,('Residual Comparison'!$BU$6+1),1,1)</f>
        <v>2139</v>
      </c>
      <c r="AJ109" s="67">
        <f t="shared" ca="1" si="41"/>
        <v>4</v>
      </c>
      <c r="AK109" s="50">
        <f t="shared" ca="1" si="42"/>
        <v>1.8665422305179655E-3</v>
      </c>
      <c r="AL109" s="26">
        <f ca="1">OFFSET(Summary!$A104,0,('Residual Comparison'!$BU$7+1),1,1)</f>
        <v>0</v>
      </c>
      <c r="AM109" s="67">
        <f t="shared" ca="1" si="43"/>
        <v>0</v>
      </c>
      <c r="AN109" s="50">
        <f t="shared" ca="1" si="44"/>
        <v>0</v>
      </c>
      <c r="AO109" s="26">
        <f ca="1">OFFSET(Summary!$A104,0,('Residual Comparison'!$BU$8+1),1,1)</f>
        <v>2408</v>
      </c>
      <c r="AP109" s="67">
        <f t="shared" ca="1" si="45"/>
        <v>-265</v>
      </c>
      <c r="AQ109" s="50">
        <f t="shared" ca="1" si="46"/>
        <v>-0.12365842277181521</v>
      </c>
      <c r="AR109" s="26">
        <f ca="1">OFFSET(Summary!$A104,0,('Residual Comparison'!$BU$9+1),1,1)</f>
        <v>2431</v>
      </c>
      <c r="AS109" s="67">
        <f t="shared" ca="1" si="47"/>
        <v>-288</v>
      </c>
      <c r="AT109" s="50">
        <f t="shared" ca="1" si="48"/>
        <v>-0.13439104059729351</v>
      </c>
      <c r="AU109" s="26">
        <f ca="1">OFFSET(Summary!$A104,0,('Residual Comparison'!$BU$10+1),1,1)</f>
        <v>2339</v>
      </c>
      <c r="AV109" s="67">
        <f t="shared" ca="1" si="49"/>
        <v>-196</v>
      </c>
      <c r="AW109" s="50">
        <f t="shared" ca="1" si="50"/>
        <v>-9.1460569295380309E-2</v>
      </c>
      <c r="AX109" s="9"/>
      <c r="AY109" s="9"/>
      <c r="AZ109" s="9"/>
      <c r="BA109" s="9"/>
      <c r="BB109" s="9"/>
      <c r="BC109" s="9"/>
      <c r="BD109" s="9"/>
      <c r="BE109" s="9"/>
      <c r="BF109" s="9"/>
      <c r="BG109" s="9"/>
      <c r="BH109" s="9"/>
      <c r="BI109" s="9"/>
      <c r="BJ109" s="9"/>
      <c r="BK109" s="9"/>
      <c r="BL109" s="9"/>
      <c r="BM109" s="9"/>
      <c r="BN109" s="9"/>
      <c r="BO109" s="9"/>
      <c r="BP109" s="9"/>
      <c r="BQ109" s="9"/>
    </row>
    <row r="110" spans="33:69" x14ac:dyDescent="0.2">
      <c r="AG110" s="66">
        <f>Summary!A105</f>
        <v>39490</v>
      </c>
      <c r="AH110" s="26">
        <f ca="1">OFFSET(Summary!$A105,0,('Residual Comparison'!$BU$5+1),1,1)</f>
        <v>2164</v>
      </c>
      <c r="AI110" s="26">
        <f ca="1">OFFSET(Summary!$A105,0,('Residual Comparison'!$BU$6+1),1,1)</f>
        <v>2135</v>
      </c>
      <c r="AJ110" s="67">
        <f t="shared" ca="1" si="41"/>
        <v>29</v>
      </c>
      <c r="AK110" s="50">
        <f t="shared" ca="1" si="42"/>
        <v>1.3401109057301294E-2</v>
      </c>
      <c r="AL110" s="26">
        <f ca="1">OFFSET(Summary!$A105,0,('Residual Comparison'!$BU$7+1),1,1)</f>
        <v>0</v>
      </c>
      <c r="AM110" s="67">
        <f t="shared" ca="1" si="43"/>
        <v>0</v>
      </c>
      <c r="AN110" s="50">
        <f t="shared" ca="1" si="44"/>
        <v>0</v>
      </c>
      <c r="AO110" s="26">
        <f ca="1">OFFSET(Summary!$A105,0,('Residual Comparison'!$BU$8+1),1,1)</f>
        <v>2396</v>
      </c>
      <c r="AP110" s="67">
        <f t="shared" ca="1" si="45"/>
        <v>-232</v>
      </c>
      <c r="AQ110" s="50">
        <f t="shared" ca="1" si="46"/>
        <v>-0.10720887245841035</v>
      </c>
      <c r="AR110" s="26">
        <f ca="1">OFFSET(Summary!$A105,0,('Residual Comparison'!$BU$9+1),1,1)</f>
        <v>2453</v>
      </c>
      <c r="AS110" s="67">
        <f t="shared" ca="1" si="47"/>
        <v>-289</v>
      </c>
      <c r="AT110" s="50">
        <f t="shared" ca="1" si="48"/>
        <v>-0.13354898336414048</v>
      </c>
      <c r="AU110" s="26">
        <f ca="1">OFFSET(Summary!$A105,0,('Residual Comparison'!$BU$10+1),1,1)</f>
        <v>2372</v>
      </c>
      <c r="AV110" s="67">
        <f t="shared" ca="1" si="49"/>
        <v>-208</v>
      </c>
      <c r="AW110" s="50">
        <f t="shared" ca="1" si="50"/>
        <v>-9.6118299445471345E-2</v>
      </c>
      <c r="AX110" s="9"/>
      <c r="AY110" s="9"/>
      <c r="AZ110" s="9"/>
      <c r="BA110" s="9"/>
      <c r="BB110" s="9"/>
      <c r="BC110" s="9"/>
      <c r="BD110" s="9"/>
      <c r="BE110" s="9"/>
      <c r="BF110" s="9"/>
      <c r="BG110" s="9"/>
      <c r="BH110" s="9"/>
      <c r="BI110" s="9"/>
      <c r="BJ110" s="9"/>
      <c r="BK110" s="9"/>
      <c r="BL110" s="9"/>
      <c r="BM110" s="9"/>
      <c r="BN110" s="9"/>
      <c r="BO110" s="9"/>
      <c r="BP110" s="9"/>
      <c r="BQ110" s="9"/>
    </row>
    <row r="111" spans="33:69" x14ac:dyDescent="0.2">
      <c r="AG111" s="66">
        <f>Summary!A106</f>
        <v>39491</v>
      </c>
      <c r="AH111" s="26">
        <f ca="1">OFFSET(Summary!$A106,0,('Residual Comparison'!$BU$5+1),1,1)</f>
        <v>2168</v>
      </c>
      <c r="AI111" s="26">
        <f ca="1">OFFSET(Summary!$A106,0,('Residual Comparison'!$BU$6+1),1,1)</f>
        <v>2131</v>
      </c>
      <c r="AJ111" s="67">
        <f t="shared" ca="1" si="41"/>
        <v>37</v>
      </c>
      <c r="AK111" s="50">
        <f t="shared" ca="1" si="42"/>
        <v>1.7066420664206643E-2</v>
      </c>
      <c r="AL111" s="26">
        <f ca="1">OFFSET(Summary!$A106,0,('Residual Comparison'!$BU$7+1),1,1)</f>
        <v>0</v>
      </c>
      <c r="AM111" s="67">
        <f t="shared" ca="1" si="43"/>
        <v>0</v>
      </c>
      <c r="AN111" s="50">
        <f t="shared" ca="1" si="44"/>
        <v>0</v>
      </c>
      <c r="AO111" s="26">
        <f ca="1">OFFSET(Summary!$A106,0,('Residual Comparison'!$BU$8+1),1,1)</f>
        <v>2429</v>
      </c>
      <c r="AP111" s="67">
        <f t="shared" ca="1" si="45"/>
        <v>-261</v>
      </c>
      <c r="AQ111" s="50">
        <f t="shared" ca="1" si="46"/>
        <v>-0.12038745387453874</v>
      </c>
      <c r="AR111" s="26">
        <f ca="1">OFFSET(Summary!$A106,0,('Residual Comparison'!$BU$9+1),1,1)</f>
        <v>2472</v>
      </c>
      <c r="AS111" s="67">
        <f t="shared" ca="1" si="47"/>
        <v>-304</v>
      </c>
      <c r="AT111" s="50">
        <f t="shared" ca="1" si="48"/>
        <v>-0.14022140221402213</v>
      </c>
      <c r="AU111" s="26">
        <f ca="1">OFFSET(Summary!$A106,0,('Residual Comparison'!$BU$10+1),1,1)</f>
        <v>2408</v>
      </c>
      <c r="AV111" s="67">
        <f t="shared" ca="1" si="49"/>
        <v>-240</v>
      </c>
      <c r="AW111" s="50">
        <f t="shared" ca="1" si="50"/>
        <v>-0.11070110701107011</v>
      </c>
      <c r="AX111" s="9"/>
      <c r="AY111" s="9"/>
      <c r="AZ111" s="9"/>
      <c r="BA111" s="9"/>
      <c r="BB111" s="9"/>
      <c r="BC111" s="9"/>
      <c r="BD111" s="9"/>
      <c r="BE111" s="9"/>
      <c r="BF111" s="9"/>
      <c r="BG111" s="9"/>
      <c r="BH111" s="9"/>
      <c r="BI111" s="9"/>
      <c r="BJ111" s="9"/>
      <c r="BK111" s="9"/>
      <c r="BL111" s="9"/>
      <c r="BM111" s="9"/>
      <c r="BN111" s="9"/>
      <c r="BO111" s="9"/>
      <c r="BP111" s="9"/>
      <c r="BQ111" s="9"/>
    </row>
    <row r="112" spans="33:69" x14ac:dyDescent="0.2">
      <c r="AG112" s="66">
        <f>Summary!A107</f>
        <v>39492</v>
      </c>
      <c r="AH112" s="26">
        <f ca="1">OFFSET(Summary!$A107,0,('Residual Comparison'!$BU$5+1),1,1)</f>
        <v>2181.8000000000002</v>
      </c>
      <c r="AI112" s="26">
        <f ca="1">OFFSET(Summary!$A107,0,('Residual Comparison'!$BU$6+1),1,1)</f>
        <v>2132</v>
      </c>
      <c r="AJ112" s="67">
        <f t="shared" ca="1" si="41"/>
        <v>49.800000000000182</v>
      </c>
      <c r="AK112" s="50">
        <f t="shared" ca="1" si="42"/>
        <v>2.2825190209918498E-2</v>
      </c>
      <c r="AL112" s="26">
        <f ca="1">OFFSET(Summary!$A107,0,('Residual Comparison'!$BU$7+1),1,1)</f>
        <v>0</v>
      </c>
      <c r="AM112" s="67">
        <f t="shared" ca="1" si="43"/>
        <v>0</v>
      </c>
      <c r="AN112" s="50">
        <f t="shared" ca="1" si="44"/>
        <v>0</v>
      </c>
      <c r="AO112" s="26">
        <f ca="1">OFFSET(Summary!$A107,0,('Residual Comparison'!$BU$8+1),1,1)</f>
        <v>2429</v>
      </c>
      <c r="AP112" s="67">
        <f t="shared" ca="1" si="45"/>
        <v>-247.19999999999982</v>
      </c>
      <c r="AQ112" s="50">
        <f t="shared" ca="1" si="46"/>
        <v>-0.11330094417453469</v>
      </c>
      <c r="AR112" s="26">
        <f ca="1">OFFSET(Summary!$A107,0,('Residual Comparison'!$BU$9+1),1,1)</f>
        <v>2483</v>
      </c>
      <c r="AS112" s="67">
        <f t="shared" ca="1" si="47"/>
        <v>-301.19999999999982</v>
      </c>
      <c r="AT112" s="50">
        <f t="shared" ca="1" si="48"/>
        <v>-0.13805115042625346</v>
      </c>
      <c r="AU112" s="26">
        <f ca="1">OFFSET(Summary!$A107,0,('Residual Comparison'!$BU$10+1),1,1)</f>
        <v>2450</v>
      </c>
      <c r="AV112" s="67">
        <f t="shared" ca="1" si="49"/>
        <v>-268.19999999999982</v>
      </c>
      <c r="AW112" s="50">
        <f t="shared" ca="1" si="50"/>
        <v>-0.12292602438353643</v>
      </c>
      <c r="AX112" s="9"/>
      <c r="AY112" s="9"/>
      <c r="AZ112" s="9"/>
      <c r="BA112" s="9"/>
      <c r="BB112" s="9"/>
      <c r="BC112" s="9"/>
      <c r="BD112" s="9"/>
      <c r="BE112" s="9"/>
      <c r="BF112" s="9"/>
      <c r="BG112" s="9"/>
      <c r="BH112" s="9"/>
      <c r="BI112" s="9"/>
      <c r="BJ112" s="9"/>
      <c r="BK112" s="9"/>
      <c r="BL112" s="9"/>
      <c r="BM112" s="9"/>
      <c r="BN112" s="9"/>
      <c r="BO112" s="9"/>
      <c r="BP112" s="9"/>
      <c r="BQ112" s="9"/>
    </row>
    <row r="113" spans="33:69" x14ac:dyDescent="0.2">
      <c r="AG113" s="66">
        <f>Summary!A108</f>
        <v>39493</v>
      </c>
      <c r="AH113" s="26">
        <f ca="1">OFFSET(Summary!$A108,0,('Residual Comparison'!$BU$5+1),1,1)</f>
        <v>2193</v>
      </c>
      <c r="AI113" s="26">
        <f ca="1">OFFSET(Summary!$A108,0,('Residual Comparison'!$BU$6+1),1,1)</f>
        <v>2139</v>
      </c>
      <c r="AJ113" s="67">
        <f t="shared" ca="1" si="41"/>
        <v>54</v>
      </c>
      <c r="AK113" s="50">
        <f t="shared" ca="1" si="42"/>
        <v>2.4623803009575923E-2</v>
      </c>
      <c r="AL113" s="26">
        <f ca="1">OFFSET(Summary!$A108,0,('Residual Comparison'!$BU$7+1),1,1)</f>
        <v>0</v>
      </c>
      <c r="AM113" s="67">
        <f t="shared" ca="1" si="43"/>
        <v>0</v>
      </c>
      <c r="AN113" s="50">
        <f t="shared" ca="1" si="44"/>
        <v>0</v>
      </c>
      <c r="AO113" s="26">
        <f ca="1">OFFSET(Summary!$A108,0,('Residual Comparison'!$BU$8+1),1,1)</f>
        <v>2471</v>
      </c>
      <c r="AP113" s="67">
        <f t="shared" ca="1" si="45"/>
        <v>-278</v>
      </c>
      <c r="AQ113" s="50">
        <f t="shared" ca="1" si="46"/>
        <v>-0.12676698586411309</v>
      </c>
      <c r="AR113" s="26">
        <f ca="1">OFFSET(Summary!$A108,0,('Residual Comparison'!$BU$9+1),1,1)</f>
        <v>2442</v>
      </c>
      <c r="AS113" s="67">
        <f t="shared" ca="1" si="47"/>
        <v>-249</v>
      </c>
      <c r="AT113" s="50">
        <f t="shared" ca="1" si="48"/>
        <v>-0.11354309165526676</v>
      </c>
      <c r="AU113" s="26">
        <f ca="1">OFFSET(Summary!$A108,0,('Residual Comparison'!$BU$10+1),1,1)</f>
        <v>2471</v>
      </c>
      <c r="AV113" s="67">
        <f t="shared" ca="1" si="49"/>
        <v>-278</v>
      </c>
      <c r="AW113" s="50">
        <f t="shared" ca="1" si="50"/>
        <v>-0.12676698586411309</v>
      </c>
      <c r="AX113" s="9"/>
      <c r="AY113" s="9"/>
      <c r="AZ113" s="9"/>
      <c r="BA113" s="9"/>
      <c r="BB113" s="9"/>
      <c r="BC113" s="9"/>
      <c r="BD113" s="9"/>
      <c r="BE113" s="9"/>
      <c r="BF113" s="9"/>
      <c r="BG113" s="9"/>
      <c r="BH113" s="9"/>
      <c r="BI113" s="9"/>
      <c r="BJ113" s="9"/>
      <c r="BK113" s="9"/>
      <c r="BL113" s="9"/>
      <c r="BM113" s="9"/>
      <c r="BN113" s="9"/>
      <c r="BO113" s="9"/>
      <c r="BP113" s="9"/>
      <c r="BQ113" s="9"/>
    </row>
    <row r="114" spans="33:69" x14ac:dyDescent="0.2">
      <c r="AG114" s="66">
        <f>Summary!A109</f>
        <v>39494</v>
      </c>
      <c r="AH114" s="26">
        <f ca="1">OFFSET(Summary!$A109,0,('Residual Comparison'!$BU$5+1),1,1)</f>
        <v>2114.9</v>
      </c>
      <c r="AI114" s="26">
        <f ca="1">OFFSET(Summary!$A109,0,('Residual Comparison'!$BU$6+1),1,1)</f>
        <v>2182</v>
      </c>
      <c r="AJ114" s="67">
        <f t="shared" ca="1" si="41"/>
        <v>-67.099999999999909</v>
      </c>
      <c r="AK114" s="50">
        <f t="shared" ca="1" si="42"/>
        <v>-3.1727268428767275E-2</v>
      </c>
      <c r="AL114" s="26">
        <f ca="1">OFFSET(Summary!$A109,0,('Residual Comparison'!$BU$7+1),1,1)</f>
        <v>0</v>
      </c>
      <c r="AM114" s="67">
        <f t="shared" ca="1" si="43"/>
        <v>0</v>
      </c>
      <c r="AN114" s="50">
        <f t="shared" ca="1" si="44"/>
        <v>0</v>
      </c>
      <c r="AO114" s="26">
        <f ca="1">OFFSET(Summary!$A109,0,('Residual Comparison'!$BU$8+1),1,1)</f>
        <v>2428</v>
      </c>
      <c r="AP114" s="67">
        <f t="shared" ca="1" si="45"/>
        <v>-313.09999999999991</v>
      </c>
      <c r="AQ114" s="50">
        <f t="shared" ca="1" si="46"/>
        <v>-0.14804482481441197</v>
      </c>
      <c r="AR114" s="26">
        <f ca="1">OFFSET(Summary!$A109,0,('Residual Comparison'!$BU$9+1),1,1)</f>
        <v>2467</v>
      </c>
      <c r="AS114" s="67">
        <f t="shared" ca="1" si="47"/>
        <v>-352.09999999999991</v>
      </c>
      <c r="AT114" s="50">
        <f t="shared" ca="1" si="48"/>
        <v>-0.16648541302189224</v>
      </c>
      <c r="AU114" s="26">
        <f ca="1">OFFSET(Summary!$A109,0,('Residual Comparison'!$BU$10+1),1,1)</f>
        <v>2462</v>
      </c>
      <c r="AV114" s="67">
        <f t="shared" ca="1" si="49"/>
        <v>-347.09999999999991</v>
      </c>
      <c r="AW114" s="50">
        <f t="shared" ca="1" si="50"/>
        <v>-0.16412123504657425</v>
      </c>
      <c r="AX114" s="9"/>
      <c r="AY114" s="9"/>
      <c r="AZ114" s="9"/>
      <c r="BA114" s="9"/>
      <c r="BB114" s="9"/>
      <c r="BC114" s="9"/>
      <c r="BD114" s="9"/>
      <c r="BE114" s="9"/>
      <c r="BF114" s="9"/>
      <c r="BG114" s="9"/>
      <c r="BH114" s="9"/>
      <c r="BI114" s="9"/>
      <c r="BJ114" s="9"/>
      <c r="BK114" s="9"/>
      <c r="BL114" s="9"/>
      <c r="BM114" s="9"/>
      <c r="BN114" s="9"/>
      <c r="BO114" s="9"/>
      <c r="BP114" s="9"/>
      <c r="BQ114" s="9"/>
    </row>
    <row r="115" spans="33:69" x14ac:dyDescent="0.2">
      <c r="AG115" s="66">
        <f>Summary!A110</f>
        <v>39495</v>
      </c>
      <c r="AH115" s="26">
        <f ca="1">OFFSET(Summary!$A110,0,('Residual Comparison'!$BU$5+1),1,1)</f>
        <v>2146.3000000000002</v>
      </c>
      <c r="AI115" s="26">
        <f ca="1">OFFSET(Summary!$A110,0,('Residual Comparison'!$BU$6+1),1,1)</f>
        <v>2247</v>
      </c>
      <c r="AJ115" s="67">
        <f t="shared" ca="1" si="41"/>
        <v>-100.69999999999982</v>
      </c>
      <c r="AK115" s="50">
        <f t="shared" ca="1" si="42"/>
        <v>-4.6917951824069243E-2</v>
      </c>
      <c r="AL115" s="26">
        <f ca="1">OFFSET(Summary!$A110,0,('Residual Comparison'!$BU$7+1),1,1)</f>
        <v>0</v>
      </c>
      <c r="AM115" s="67">
        <f t="shared" ca="1" si="43"/>
        <v>0</v>
      </c>
      <c r="AN115" s="50">
        <f t="shared" ca="1" si="44"/>
        <v>0</v>
      </c>
      <c r="AO115" s="26">
        <f ca="1">OFFSET(Summary!$A110,0,('Residual Comparison'!$BU$8+1),1,1)</f>
        <v>2386</v>
      </c>
      <c r="AP115" s="67">
        <f t="shared" ca="1" si="45"/>
        <v>-239.69999999999982</v>
      </c>
      <c r="AQ115" s="50">
        <f t="shared" ca="1" si="46"/>
        <v>-0.1116805665563993</v>
      </c>
      <c r="AR115" s="26">
        <f ca="1">OFFSET(Summary!$A110,0,('Residual Comparison'!$BU$9+1),1,1)</f>
        <v>2503</v>
      </c>
      <c r="AS115" s="67">
        <f t="shared" ca="1" si="47"/>
        <v>-356.69999999999982</v>
      </c>
      <c r="AT115" s="50">
        <f t="shared" ca="1" si="48"/>
        <v>-0.1661929832735404</v>
      </c>
      <c r="AU115" s="26">
        <f ca="1">OFFSET(Summary!$A110,0,('Residual Comparison'!$BU$10+1),1,1)</f>
        <v>2462</v>
      </c>
      <c r="AV115" s="67">
        <f t="shared" ca="1" si="49"/>
        <v>-315.69999999999982</v>
      </c>
      <c r="AW115" s="50">
        <f t="shared" ca="1" si="50"/>
        <v>-0.14709034151796105</v>
      </c>
      <c r="AX115" s="9"/>
      <c r="AY115" s="9"/>
      <c r="AZ115" s="9"/>
      <c r="BA115" s="9"/>
      <c r="BB115" s="9"/>
      <c r="BC115" s="9"/>
      <c r="BD115" s="9"/>
      <c r="BE115" s="9"/>
      <c r="BF115" s="9"/>
      <c r="BG115" s="9"/>
      <c r="BH115" s="9"/>
      <c r="BI115" s="9"/>
      <c r="BJ115" s="9"/>
      <c r="BK115" s="9"/>
      <c r="BL115" s="9"/>
      <c r="BM115" s="9"/>
      <c r="BN115" s="9"/>
      <c r="BO115" s="9"/>
      <c r="BP115" s="9"/>
      <c r="BQ115" s="9"/>
    </row>
    <row r="116" spans="33:69" x14ac:dyDescent="0.2">
      <c r="AG116" s="66">
        <f>Summary!A111</f>
        <v>39496</v>
      </c>
      <c r="AH116" s="26">
        <f ca="1">OFFSET(Summary!$A111,0,('Residual Comparison'!$BU$5+1),1,1)</f>
        <v>2209.4</v>
      </c>
      <c r="AI116" s="26">
        <f ca="1">OFFSET(Summary!$A111,0,('Residual Comparison'!$BU$6+1),1,1)</f>
        <v>2209</v>
      </c>
      <c r="AJ116" s="67">
        <f t="shared" ca="1" si="41"/>
        <v>0.40000000000009095</v>
      </c>
      <c r="AK116" s="50">
        <f t="shared" ca="1" si="42"/>
        <v>1.8104462750072008E-4</v>
      </c>
      <c r="AL116" s="26">
        <f ca="1">OFFSET(Summary!$A111,0,('Residual Comparison'!$BU$7+1),1,1)</f>
        <v>0</v>
      </c>
      <c r="AM116" s="67">
        <f t="shared" ca="1" si="43"/>
        <v>0</v>
      </c>
      <c r="AN116" s="50">
        <f t="shared" ca="1" si="44"/>
        <v>0</v>
      </c>
      <c r="AO116" s="26">
        <f ca="1">OFFSET(Summary!$A111,0,('Residual Comparison'!$BU$8+1),1,1)</f>
        <v>2381</v>
      </c>
      <c r="AP116" s="67">
        <f t="shared" ca="1" si="45"/>
        <v>-171.59999999999991</v>
      </c>
      <c r="AQ116" s="50">
        <f t="shared" ca="1" si="46"/>
        <v>-7.7668145197791208E-2</v>
      </c>
      <c r="AR116" s="26">
        <f ca="1">OFFSET(Summary!$A111,0,('Residual Comparison'!$BU$9+1),1,1)</f>
        <v>2519</v>
      </c>
      <c r="AS116" s="67">
        <f t="shared" ca="1" si="47"/>
        <v>-309.59999999999991</v>
      </c>
      <c r="AT116" s="50">
        <f t="shared" ca="1" si="48"/>
        <v>-0.14012854168552544</v>
      </c>
      <c r="AU116" s="26">
        <f ca="1">OFFSET(Summary!$A111,0,('Residual Comparison'!$BU$10+1),1,1)</f>
        <v>2488</v>
      </c>
      <c r="AV116" s="67">
        <f t="shared" ca="1" si="49"/>
        <v>-278.59999999999991</v>
      </c>
      <c r="AW116" s="50">
        <f t="shared" ca="1" si="50"/>
        <v>-0.12609758305422281</v>
      </c>
      <c r="AX116" s="9"/>
      <c r="AY116" s="9"/>
      <c r="AZ116" s="9"/>
      <c r="BA116" s="9"/>
      <c r="BB116" s="9"/>
      <c r="BC116" s="9"/>
      <c r="BD116" s="9"/>
      <c r="BE116" s="9"/>
      <c r="BF116" s="9"/>
      <c r="BG116" s="9"/>
      <c r="BH116" s="9"/>
      <c r="BI116" s="9"/>
      <c r="BJ116" s="9"/>
      <c r="BK116" s="9"/>
      <c r="BL116" s="9"/>
      <c r="BM116" s="9"/>
      <c r="BN116" s="9"/>
      <c r="BO116" s="9"/>
      <c r="BP116" s="9"/>
      <c r="BQ116" s="9"/>
    </row>
    <row r="117" spans="33:69" x14ac:dyDescent="0.2">
      <c r="AG117" s="66">
        <f>Summary!A112</f>
        <v>39497</v>
      </c>
      <c r="AH117" s="26">
        <f ca="1">OFFSET(Summary!$A112,0,('Residual Comparison'!$BU$5+1),1,1)</f>
        <v>2270</v>
      </c>
      <c r="AI117" s="26">
        <f ca="1">OFFSET(Summary!$A112,0,('Residual Comparison'!$BU$6+1),1,1)</f>
        <v>2187</v>
      </c>
      <c r="AJ117" s="67">
        <f t="shared" ca="1" si="41"/>
        <v>83</v>
      </c>
      <c r="AK117" s="50">
        <f t="shared" ca="1" si="42"/>
        <v>3.656387665198238E-2</v>
      </c>
      <c r="AL117" s="26">
        <f ca="1">OFFSET(Summary!$A112,0,('Residual Comparison'!$BU$7+1),1,1)</f>
        <v>0</v>
      </c>
      <c r="AM117" s="67">
        <f t="shared" ca="1" si="43"/>
        <v>0</v>
      </c>
      <c r="AN117" s="50">
        <f t="shared" ca="1" si="44"/>
        <v>0</v>
      </c>
      <c r="AO117" s="26">
        <f ca="1">OFFSET(Summary!$A112,0,('Residual Comparison'!$BU$8+1),1,1)</f>
        <v>2336</v>
      </c>
      <c r="AP117" s="67">
        <f t="shared" ca="1" si="45"/>
        <v>-66</v>
      </c>
      <c r="AQ117" s="50">
        <f t="shared" ca="1" si="46"/>
        <v>-2.9074889867841409E-2</v>
      </c>
      <c r="AR117" s="26">
        <f ca="1">OFFSET(Summary!$A112,0,('Residual Comparison'!$BU$9+1),1,1)</f>
        <v>2572</v>
      </c>
      <c r="AS117" s="67">
        <f t="shared" ca="1" si="47"/>
        <v>-302</v>
      </c>
      <c r="AT117" s="50">
        <f t="shared" ca="1" si="48"/>
        <v>-0.13303964757709252</v>
      </c>
      <c r="AU117" s="26">
        <f ca="1">OFFSET(Summary!$A112,0,('Residual Comparison'!$BU$10+1),1,1)</f>
        <v>2459</v>
      </c>
      <c r="AV117" s="67">
        <f t="shared" ca="1" si="49"/>
        <v>-189</v>
      </c>
      <c r="AW117" s="50">
        <f t="shared" ca="1" si="50"/>
        <v>-8.3259911894273134E-2</v>
      </c>
      <c r="AX117" s="9"/>
      <c r="AY117" s="9"/>
      <c r="AZ117" s="9"/>
      <c r="BA117" s="9"/>
      <c r="BB117" s="9"/>
      <c r="BC117" s="9"/>
      <c r="BD117" s="9"/>
      <c r="BE117" s="9"/>
      <c r="BF117" s="9"/>
      <c r="BG117" s="9"/>
      <c r="BH117" s="9"/>
      <c r="BI117" s="9"/>
      <c r="BJ117" s="9"/>
      <c r="BK117" s="9"/>
      <c r="BL117" s="9"/>
      <c r="BM117" s="9"/>
      <c r="BN117" s="9"/>
      <c r="BO117" s="9"/>
      <c r="BP117" s="9"/>
      <c r="BQ117" s="9"/>
    </row>
    <row r="118" spans="33:69" x14ac:dyDescent="0.2">
      <c r="AG118" s="66">
        <f>Summary!A113</f>
        <v>39498</v>
      </c>
      <c r="AH118" s="26">
        <f ca="1">OFFSET(Summary!$A113,0,('Residual Comparison'!$BU$5+1),1,1)</f>
        <v>2286</v>
      </c>
      <c r="AI118" s="26">
        <f ca="1">OFFSET(Summary!$A113,0,('Residual Comparison'!$BU$6+1),1,1)</f>
        <v>2232</v>
      </c>
      <c r="AJ118" s="67">
        <f t="shared" ca="1" si="41"/>
        <v>54</v>
      </c>
      <c r="AK118" s="50">
        <f t="shared" ca="1" si="42"/>
        <v>2.3622047244094488E-2</v>
      </c>
      <c r="AL118" s="26">
        <f ca="1">OFFSET(Summary!$A113,0,('Residual Comparison'!$BU$7+1),1,1)</f>
        <v>0</v>
      </c>
      <c r="AM118" s="67">
        <f t="shared" ca="1" si="43"/>
        <v>0</v>
      </c>
      <c r="AN118" s="50">
        <f t="shared" ca="1" si="44"/>
        <v>0</v>
      </c>
      <c r="AO118" s="26">
        <f ca="1">OFFSET(Summary!$A113,0,('Residual Comparison'!$BU$8+1),1,1)</f>
        <v>2334</v>
      </c>
      <c r="AP118" s="67">
        <f t="shared" ca="1" si="45"/>
        <v>-48</v>
      </c>
      <c r="AQ118" s="50">
        <f t="shared" ca="1" si="46"/>
        <v>-2.0997375328083989E-2</v>
      </c>
      <c r="AR118" s="26">
        <f ca="1">OFFSET(Summary!$A113,0,('Residual Comparison'!$BU$9+1),1,1)</f>
        <v>2590</v>
      </c>
      <c r="AS118" s="67">
        <f t="shared" ca="1" si="47"/>
        <v>-304</v>
      </c>
      <c r="AT118" s="50">
        <f t="shared" ca="1" si="48"/>
        <v>-0.13298337707786526</v>
      </c>
      <c r="AU118" s="26">
        <f ca="1">OFFSET(Summary!$A113,0,('Residual Comparison'!$BU$10+1),1,1)</f>
        <v>2436</v>
      </c>
      <c r="AV118" s="67">
        <f t="shared" ca="1" si="49"/>
        <v>-150</v>
      </c>
      <c r="AW118" s="50">
        <f t="shared" ca="1" si="50"/>
        <v>-6.5616797900262466E-2</v>
      </c>
      <c r="AX118" s="9"/>
      <c r="AY118" s="9"/>
      <c r="AZ118" s="9"/>
      <c r="BA118" s="9"/>
      <c r="BB118" s="9"/>
      <c r="BC118" s="9"/>
      <c r="BD118" s="9"/>
      <c r="BE118" s="9"/>
      <c r="BF118" s="9"/>
      <c r="BG118" s="9"/>
      <c r="BH118" s="9"/>
      <c r="BI118" s="9"/>
      <c r="BJ118" s="9"/>
      <c r="BK118" s="9"/>
      <c r="BL118" s="9"/>
      <c r="BM118" s="9"/>
      <c r="BN118" s="9"/>
      <c r="BO118" s="9"/>
      <c r="BP118" s="9"/>
      <c r="BQ118" s="9"/>
    </row>
    <row r="119" spans="33:69" x14ac:dyDescent="0.2">
      <c r="AG119" s="66">
        <f>Summary!A114</f>
        <v>39499</v>
      </c>
      <c r="AH119" s="26">
        <f ca="1">OFFSET(Summary!$A114,0,('Residual Comparison'!$BU$5+1),1,1)</f>
        <v>2290</v>
      </c>
      <c r="AI119" s="26">
        <f ca="1">OFFSET(Summary!$A114,0,('Residual Comparison'!$BU$6+1),1,1)</f>
        <v>2231</v>
      </c>
      <c r="AJ119" s="67">
        <f t="shared" ca="1" si="41"/>
        <v>59</v>
      </c>
      <c r="AK119" s="50">
        <f t="shared" ca="1" si="42"/>
        <v>2.576419213973799E-2</v>
      </c>
      <c r="AL119" s="26">
        <f ca="1">OFFSET(Summary!$A114,0,('Residual Comparison'!$BU$7+1),1,1)</f>
        <v>0</v>
      </c>
      <c r="AM119" s="67">
        <f t="shared" ca="1" si="43"/>
        <v>0</v>
      </c>
      <c r="AN119" s="50">
        <f t="shared" ca="1" si="44"/>
        <v>0</v>
      </c>
      <c r="AO119" s="26">
        <f ca="1">OFFSET(Summary!$A114,0,('Residual Comparison'!$BU$8+1),1,1)</f>
        <v>2276</v>
      </c>
      <c r="AP119" s="67">
        <f t="shared" ca="1" si="45"/>
        <v>14</v>
      </c>
      <c r="AQ119" s="50">
        <f t="shared" ca="1" si="46"/>
        <v>6.1135371179039302E-3</v>
      </c>
      <c r="AR119" s="26">
        <f ca="1">OFFSET(Summary!$A114,0,('Residual Comparison'!$BU$9+1),1,1)</f>
        <v>2622</v>
      </c>
      <c r="AS119" s="67">
        <f t="shared" ca="1" si="47"/>
        <v>-332</v>
      </c>
      <c r="AT119" s="50">
        <f t="shared" ca="1" si="48"/>
        <v>-0.14497816593886462</v>
      </c>
      <c r="AU119" s="26">
        <f ca="1">OFFSET(Summary!$A114,0,('Residual Comparison'!$BU$10+1),1,1)</f>
        <v>2375</v>
      </c>
      <c r="AV119" s="67">
        <f t="shared" ca="1" si="49"/>
        <v>-85</v>
      </c>
      <c r="AW119" s="50">
        <f t="shared" ca="1" si="50"/>
        <v>-3.7117903930131008E-2</v>
      </c>
      <c r="AX119" s="9"/>
      <c r="AY119" s="9"/>
      <c r="AZ119" s="9"/>
      <c r="BA119" s="9"/>
      <c r="BB119" s="9"/>
      <c r="BC119" s="9"/>
      <c r="BD119" s="9"/>
      <c r="BE119" s="9"/>
      <c r="BF119" s="9"/>
      <c r="BG119" s="9"/>
      <c r="BH119" s="9"/>
      <c r="BI119" s="9"/>
      <c r="BJ119" s="9"/>
      <c r="BK119" s="9"/>
      <c r="BL119" s="9"/>
      <c r="BM119" s="9"/>
      <c r="BN119" s="9"/>
      <c r="BO119" s="9"/>
      <c r="BP119" s="9"/>
      <c r="BQ119" s="9"/>
    </row>
    <row r="120" spans="33:69" x14ac:dyDescent="0.2">
      <c r="AG120" s="66">
        <f>Summary!A115</f>
        <v>39500</v>
      </c>
      <c r="AH120" s="26">
        <f ca="1">OFFSET(Summary!$A115,0,('Residual Comparison'!$BU$5+1),1,1)</f>
        <v>2273.1</v>
      </c>
      <c r="AI120" s="26">
        <f ca="1">OFFSET(Summary!$A115,0,('Residual Comparison'!$BU$6+1),1,1)</f>
        <v>2201</v>
      </c>
      <c r="AJ120" s="67">
        <f t="shared" ca="1" si="41"/>
        <v>72.099999999999909</v>
      </c>
      <c r="AK120" s="50">
        <f t="shared" ca="1" si="42"/>
        <v>3.1718798117108753E-2</v>
      </c>
      <c r="AL120" s="26">
        <f ca="1">OFFSET(Summary!$A115,0,('Residual Comparison'!$BU$7+1),1,1)</f>
        <v>0</v>
      </c>
      <c r="AM120" s="67">
        <f t="shared" ca="1" si="43"/>
        <v>0</v>
      </c>
      <c r="AN120" s="50">
        <f t="shared" ca="1" si="44"/>
        <v>0</v>
      </c>
      <c r="AO120" s="26">
        <f ca="1">OFFSET(Summary!$A115,0,('Residual Comparison'!$BU$8+1),1,1)</f>
        <v>2235</v>
      </c>
      <c r="AP120" s="67">
        <f t="shared" ca="1" si="45"/>
        <v>38.099999999999909</v>
      </c>
      <c r="AQ120" s="50">
        <f t="shared" ca="1" si="46"/>
        <v>1.6761251154810572E-2</v>
      </c>
      <c r="AR120" s="26">
        <f ca="1">OFFSET(Summary!$A115,0,('Residual Comparison'!$BU$9+1),1,1)</f>
        <v>2629</v>
      </c>
      <c r="AS120" s="67">
        <f t="shared" ca="1" si="47"/>
        <v>-355.90000000000009</v>
      </c>
      <c r="AT120" s="50">
        <f t="shared" ca="1" si="48"/>
        <v>-0.15657032246711544</v>
      </c>
      <c r="AU120" s="26">
        <f ca="1">OFFSET(Summary!$A115,0,('Residual Comparison'!$BU$10+1),1,1)</f>
        <v>2350</v>
      </c>
      <c r="AV120" s="67">
        <f t="shared" ca="1" si="49"/>
        <v>-76.900000000000091</v>
      </c>
      <c r="AW120" s="50">
        <f t="shared" ca="1" si="50"/>
        <v>-3.3830451805903876E-2</v>
      </c>
      <c r="AX120" s="9"/>
      <c r="AY120" s="9"/>
      <c r="AZ120" s="9"/>
      <c r="BA120" s="9"/>
      <c r="BB120" s="9"/>
      <c r="BC120" s="9"/>
      <c r="BD120" s="9"/>
      <c r="BE120" s="9"/>
      <c r="BF120" s="9"/>
      <c r="BG120" s="9"/>
      <c r="BH120" s="9"/>
      <c r="BI120" s="9"/>
      <c r="BJ120" s="9"/>
      <c r="BK120" s="9"/>
      <c r="BL120" s="9"/>
      <c r="BM120" s="9"/>
      <c r="BN120" s="9"/>
      <c r="BO120" s="9"/>
      <c r="BP120" s="9"/>
      <c r="BQ120" s="9"/>
    </row>
    <row r="121" spans="33:69" x14ac:dyDescent="0.2">
      <c r="AG121" s="66">
        <f>Summary!A116</f>
        <v>39501</v>
      </c>
      <c r="AH121" s="26">
        <f ca="1">OFFSET(Summary!$A116,0,('Residual Comparison'!$BU$5+1),1,1)</f>
        <v>2320</v>
      </c>
      <c r="AI121" s="26">
        <f ca="1">OFFSET(Summary!$A116,0,('Residual Comparison'!$BU$6+1),1,1)</f>
        <v>2220</v>
      </c>
      <c r="AJ121" s="67">
        <f t="shared" ca="1" si="41"/>
        <v>100</v>
      </c>
      <c r="AK121" s="50">
        <f t="shared" ca="1" si="42"/>
        <v>4.3103448275862072E-2</v>
      </c>
      <c r="AL121" s="26">
        <f ca="1">OFFSET(Summary!$A116,0,('Residual Comparison'!$BU$7+1),1,1)</f>
        <v>0</v>
      </c>
      <c r="AM121" s="67">
        <f t="shared" ca="1" si="43"/>
        <v>0</v>
      </c>
      <c r="AN121" s="50">
        <f t="shared" ca="1" si="44"/>
        <v>0</v>
      </c>
      <c r="AO121" s="26">
        <f ca="1">OFFSET(Summary!$A116,0,('Residual Comparison'!$BU$8+1),1,1)</f>
        <v>2253</v>
      </c>
      <c r="AP121" s="67">
        <f t="shared" ca="1" si="45"/>
        <v>67</v>
      </c>
      <c r="AQ121" s="50">
        <f t="shared" ca="1" si="46"/>
        <v>2.8879310344827585E-2</v>
      </c>
      <c r="AR121" s="26">
        <f ca="1">OFFSET(Summary!$A116,0,('Residual Comparison'!$BU$9+1),1,1)</f>
        <v>2616</v>
      </c>
      <c r="AS121" s="67">
        <f t="shared" ca="1" si="47"/>
        <v>-296</v>
      </c>
      <c r="AT121" s="50">
        <f t="shared" ca="1" si="48"/>
        <v>-0.12758620689655173</v>
      </c>
      <c r="AU121" s="26">
        <f ca="1">OFFSET(Summary!$A116,0,('Residual Comparison'!$BU$10+1),1,1)</f>
        <v>2382</v>
      </c>
      <c r="AV121" s="67">
        <f t="shared" ca="1" si="49"/>
        <v>-62</v>
      </c>
      <c r="AW121" s="50">
        <f t="shared" ca="1" si="50"/>
        <v>-2.6724137931034484E-2</v>
      </c>
      <c r="AX121" s="9"/>
      <c r="AY121" s="9"/>
      <c r="AZ121" s="9"/>
      <c r="BA121" s="9"/>
      <c r="BB121" s="9"/>
      <c r="BC121" s="9"/>
      <c r="BD121" s="9"/>
      <c r="BE121" s="9"/>
      <c r="BF121" s="9"/>
      <c r="BG121" s="9"/>
      <c r="BH121" s="9"/>
      <c r="BI121" s="9"/>
      <c r="BJ121" s="9"/>
      <c r="BK121" s="9"/>
      <c r="BL121" s="9"/>
      <c r="BM121" s="9"/>
      <c r="BN121" s="9"/>
      <c r="BO121" s="9"/>
      <c r="BP121" s="9"/>
      <c r="BQ121" s="9"/>
    </row>
    <row r="122" spans="33:69" x14ac:dyDescent="0.2">
      <c r="AG122" s="66">
        <f>Summary!A117</f>
        <v>39502</v>
      </c>
      <c r="AH122" s="26">
        <f ca="1">OFFSET(Summary!$A117,0,('Residual Comparison'!$BU$5+1),1,1)</f>
        <v>2288.9</v>
      </c>
      <c r="AI122" s="26">
        <f ca="1">OFFSET(Summary!$A117,0,('Residual Comparison'!$BU$6+1),1,1)</f>
        <v>2222</v>
      </c>
      <c r="AJ122" s="67">
        <f t="shared" ca="1" si="41"/>
        <v>66.900000000000091</v>
      </c>
      <c r="AK122" s="50">
        <f t="shared" ca="1" si="42"/>
        <v>2.9228013456245396E-2</v>
      </c>
      <c r="AL122" s="26">
        <f ca="1">OFFSET(Summary!$A117,0,('Residual Comparison'!$BU$7+1),1,1)</f>
        <v>0</v>
      </c>
      <c r="AM122" s="67">
        <f t="shared" ca="1" si="43"/>
        <v>0</v>
      </c>
      <c r="AN122" s="50">
        <f t="shared" ca="1" si="44"/>
        <v>0</v>
      </c>
      <c r="AO122" s="26">
        <f ca="1">OFFSET(Summary!$A117,0,('Residual Comparison'!$BU$8+1),1,1)</f>
        <v>2367</v>
      </c>
      <c r="AP122" s="67">
        <f t="shared" ca="1" si="45"/>
        <v>-78.099999999999909</v>
      </c>
      <c r="AQ122" s="50">
        <f t="shared" ca="1" si="46"/>
        <v>-3.4121193586438857E-2</v>
      </c>
      <c r="AR122" s="26">
        <f ca="1">OFFSET(Summary!$A117,0,('Residual Comparison'!$BU$9+1),1,1)</f>
        <v>2585</v>
      </c>
      <c r="AS122" s="67">
        <f t="shared" ca="1" si="47"/>
        <v>-296.09999999999991</v>
      </c>
      <c r="AT122" s="50">
        <f t="shared" ca="1" si="48"/>
        <v>-0.12936344969199173</v>
      </c>
      <c r="AU122" s="26">
        <f ca="1">OFFSET(Summary!$A117,0,('Residual Comparison'!$BU$10+1),1,1)</f>
        <v>2388</v>
      </c>
      <c r="AV122" s="67">
        <f t="shared" ca="1" si="49"/>
        <v>-99.099999999999909</v>
      </c>
      <c r="AW122" s="50">
        <f t="shared" ca="1" si="50"/>
        <v>-4.3295906330551755E-2</v>
      </c>
      <c r="AX122" s="9"/>
      <c r="AY122" s="9"/>
      <c r="AZ122" s="9"/>
      <c r="BA122" s="9"/>
      <c r="BB122" s="9"/>
      <c r="BC122" s="9"/>
      <c r="BD122" s="9"/>
      <c r="BE122" s="9"/>
      <c r="BF122" s="9"/>
      <c r="BG122" s="9"/>
      <c r="BH122" s="9"/>
      <c r="BI122" s="9"/>
      <c r="BJ122" s="9"/>
      <c r="BK122" s="9"/>
      <c r="BL122" s="9"/>
      <c r="BM122" s="9"/>
      <c r="BN122" s="9"/>
      <c r="BO122" s="9"/>
      <c r="BP122" s="9"/>
      <c r="BQ122" s="9"/>
    </row>
    <row r="123" spans="33:69" x14ac:dyDescent="0.2">
      <c r="AG123" s="66">
        <f>Summary!A118</f>
        <v>39503</v>
      </c>
      <c r="AH123" s="26">
        <f ca="1">OFFSET(Summary!$A118,0,('Residual Comparison'!$BU$5+1),1,1)</f>
        <v>2257.5</v>
      </c>
      <c r="AI123" s="26">
        <f ca="1">OFFSET(Summary!$A118,0,('Residual Comparison'!$BU$6+1),1,1)</f>
        <v>2261</v>
      </c>
      <c r="AJ123" s="67">
        <f t="shared" ca="1" si="41"/>
        <v>-3.5</v>
      </c>
      <c r="AK123" s="50">
        <f t="shared" ca="1" si="42"/>
        <v>-1.5503875968992248E-3</v>
      </c>
      <c r="AL123" s="26">
        <f ca="1">OFFSET(Summary!$A118,0,('Residual Comparison'!$BU$7+1),1,1)</f>
        <v>0</v>
      </c>
      <c r="AM123" s="67">
        <f t="shared" ca="1" si="43"/>
        <v>0</v>
      </c>
      <c r="AN123" s="50">
        <f t="shared" ca="1" si="44"/>
        <v>0</v>
      </c>
      <c r="AO123" s="26">
        <f ca="1">OFFSET(Summary!$A118,0,('Residual Comparison'!$BU$8+1),1,1)</f>
        <v>2274.1999999999998</v>
      </c>
      <c r="AP123" s="67">
        <f t="shared" ca="1" si="45"/>
        <v>-16.699999999999818</v>
      </c>
      <c r="AQ123" s="50">
        <f t="shared" ca="1" si="46"/>
        <v>-7.3975636766333633E-3</v>
      </c>
      <c r="AR123" s="26">
        <f ca="1">OFFSET(Summary!$A118,0,('Residual Comparison'!$BU$9+1),1,1)</f>
        <v>2601</v>
      </c>
      <c r="AS123" s="67">
        <f t="shared" ca="1" si="47"/>
        <v>-343.5</v>
      </c>
      <c r="AT123" s="50">
        <f t="shared" ca="1" si="48"/>
        <v>-0.1521594684385382</v>
      </c>
      <c r="AU123" s="26">
        <f ca="1">OFFSET(Summary!$A118,0,('Residual Comparison'!$BU$10+1),1,1)</f>
        <v>2337</v>
      </c>
      <c r="AV123" s="67">
        <f t="shared" ca="1" si="49"/>
        <v>-79.5</v>
      </c>
      <c r="AW123" s="50">
        <f t="shared" ca="1" si="50"/>
        <v>-3.5215946843853818E-2</v>
      </c>
      <c r="AX123" s="9"/>
      <c r="AY123" s="9"/>
      <c r="AZ123" s="9"/>
      <c r="BA123" s="9"/>
      <c r="BB123" s="9"/>
      <c r="BC123" s="9"/>
      <c r="BD123" s="9"/>
      <c r="BE123" s="9"/>
      <c r="BF123" s="9"/>
      <c r="BG123" s="9"/>
      <c r="BH123" s="9"/>
      <c r="BI123" s="9"/>
      <c r="BJ123" s="9"/>
      <c r="BK123" s="9"/>
      <c r="BL123" s="9"/>
      <c r="BM123" s="9"/>
      <c r="BN123" s="9"/>
      <c r="BO123" s="9"/>
      <c r="BP123" s="9"/>
      <c r="BQ123" s="9"/>
    </row>
    <row r="124" spans="33:69" x14ac:dyDescent="0.2">
      <c r="AG124" s="66">
        <f>Summary!A119</f>
        <v>39504</v>
      </c>
      <c r="AH124" s="26">
        <f ca="1">OFFSET(Summary!$A119,0,('Residual Comparison'!$BU$5+1),1,1)</f>
        <v>2218.6</v>
      </c>
      <c r="AI124" s="26">
        <f ca="1">OFFSET(Summary!$A119,0,('Residual Comparison'!$BU$6+1),1,1)</f>
        <v>2317</v>
      </c>
      <c r="AJ124" s="67">
        <f t="shared" ca="1" si="41"/>
        <v>-98.400000000000091</v>
      </c>
      <c r="AK124" s="50">
        <f t="shared" ca="1" si="42"/>
        <v>-4.435229423961061E-2</v>
      </c>
      <c r="AL124" s="26">
        <f ca="1">OFFSET(Summary!$A119,0,('Residual Comparison'!$BU$7+1),1,1)</f>
        <v>0</v>
      </c>
      <c r="AM124" s="67">
        <f t="shared" ca="1" si="43"/>
        <v>0</v>
      </c>
      <c r="AN124" s="50">
        <f t="shared" ca="1" si="44"/>
        <v>0</v>
      </c>
      <c r="AO124" s="26">
        <f ca="1">OFFSET(Summary!$A119,0,('Residual Comparison'!$BU$8+1),1,1)</f>
        <v>2263</v>
      </c>
      <c r="AP124" s="67">
        <f t="shared" ca="1" si="45"/>
        <v>-44.400000000000091</v>
      </c>
      <c r="AQ124" s="50">
        <f t="shared" ca="1" si="46"/>
        <v>-2.001262057153164E-2</v>
      </c>
      <c r="AR124" s="26">
        <f ca="1">OFFSET(Summary!$A119,0,('Residual Comparison'!$BU$9+1),1,1)</f>
        <v>2597</v>
      </c>
      <c r="AS124" s="67">
        <f t="shared" ca="1" si="47"/>
        <v>-378.40000000000009</v>
      </c>
      <c r="AT124" s="50">
        <f t="shared" ca="1" si="48"/>
        <v>-0.17055800955557562</v>
      </c>
      <c r="AU124" s="26">
        <f ca="1">OFFSET(Summary!$A119,0,('Residual Comparison'!$BU$10+1),1,1)</f>
        <v>2316</v>
      </c>
      <c r="AV124" s="67">
        <f t="shared" ca="1" si="49"/>
        <v>-97.400000000000091</v>
      </c>
      <c r="AW124" s="50">
        <f t="shared" ca="1" si="50"/>
        <v>-4.3901559542053589E-2</v>
      </c>
      <c r="AX124" s="9"/>
      <c r="AY124" s="9"/>
      <c r="AZ124" s="9"/>
      <c r="BA124" s="9"/>
      <c r="BB124" s="9"/>
      <c r="BC124" s="9"/>
      <c r="BD124" s="9"/>
      <c r="BE124" s="9"/>
      <c r="BF124" s="9"/>
      <c r="BG124" s="9"/>
      <c r="BH124" s="9"/>
      <c r="BI124" s="9"/>
      <c r="BJ124" s="9"/>
      <c r="BK124" s="9"/>
      <c r="BL124" s="9"/>
      <c r="BM124" s="9"/>
      <c r="BN124" s="9"/>
      <c r="BO124" s="9"/>
      <c r="BP124" s="9"/>
      <c r="BQ124" s="9"/>
    </row>
    <row r="125" spans="33:69" x14ac:dyDescent="0.2">
      <c r="AG125" s="66">
        <f>Summary!A120</f>
        <v>39505</v>
      </c>
      <c r="AH125" s="26">
        <f ca="1">OFFSET(Summary!$A120,0,('Residual Comparison'!$BU$5+1),1,1)</f>
        <v>2154.3000000000002</v>
      </c>
      <c r="AI125" s="26">
        <f ca="1">OFFSET(Summary!$A120,0,('Residual Comparison'!$BU$6+1),1,1)</f>
        <v>2246</v>
      </c>
      <c r="AJ125" s="67">
        <f t="shared" ca="1" si="41"/>
        <v>-91.699999999999818</v>
      </c>
      <c r="AK125" s="50">
        <f t="shared" ca="1" si="42"/>
        <v>-4.2566030729239111E-2</v>
      </c>
      <c r="AL125" s="26">
        <f ca="1">OFFSET(Summary!$A120,0,('Residual Comparison'!$BU$7+1),1,1)</f>
        <v>0</v>
      </c>
      <c r="AM125" s="67">
        <f t="shared" ca="1" si="43"/>
        <v>0</v>
      </c>
      <c r="AN125" s="50">
        <f t="shared" ca="1" si="44"/>
        <v>0</v>
      </c>
      <c r="AO125" s="26">
        <f ca="1">OFFSET(Summary!$A120,0,('Residual Comparison'!$BU$8+1),1,1)</f>
        <v>2233</v>
      </c>
      <c r="AP125" s="67">
        <f t="shared" ca="1" si="45"/>
        <v>-78.699999999999818</v>
      </c>
      <c r="AQ125" s="50">
        <f t="shared" ca="1" si="46"/>
        <v>-3.6531587986816973E-2</v>
      </c>
      <c r="AR125" s="26">
        <f ca="1">OFFSET(Summary!$A120,0,('Residual Comparison'!$BU$9+1),1,1)</f>
        <v>2599</v>
      </c>
      <c r="AS125" s="67">
        <f t="shared" ca="1" si="47"/>
        <v>-444.69999999999982</v>
      </c>
      <c r="AT125" s="50">
        <f t="shared" ca="1" si="48"/>
        <v>-0.20642436058116315</v>
      </c>
      <c r="AU125" s="26">
        <f ca="1">OFFSET(Summary!$A120,0,('Residual Comparison'!$BU$10+1),1,1)</f>
        <v>2300</v>
      </c>
      <c r="AV125" s="67">
        <f t="shared" ca="1" si="49"/>
        <v>-145.69999999999982</v>
      </c>
      <c r="AW125" s="50">
        <f t="shared" ca="1" si="50"/>
        <v>-6.7632177505454125E-2</v>
      </c>
      <c r="AX125" s="9"/>
      <c r="AY125" s="9"/>
      <c r="AZ125" s="9"/>
      <c r="BA125" s="9"/>
      <c r="BB125" s="9"/>
      <c r="BC125" s="9"/>
      <c r="BD125" s="9"/>
      <c r="BE125" s="9"/>
      <c r="BF125" s="9"/>
      <c r="BG125" s="9"/>
      <c r="BH125" s="9"/>
      <c r="BI125" s="9"/>
      <c r="BJ125" s="9"/>
      <c r="BK125" s="9"/>
      <c r="BL125" s="9"/>
      <c r="BM125" s="9"/>
      <c r="BN125" s="9"/>
      <c r="BO125" s="9"/>
      <c r="BP125" s="9"/>
      <c r="BQ125" s="9"/>
    </row>
    <row r="126" spans="33:69" x14ac:dyDescent="0.2">
      <c r="AG126" s="66">
        <f>Summary!A121</f>
        <v>39506</v>
      </c>
      <c r="AH126" s="26">
        <f ca="1">OFFSET(Summary!$A121,0,('Residual Comparison'!$BU$5+1),1,1)</f>
        <v>2118</v>
      </c>
      <c r="AI126" s="26">
        <f ca="1">OFFSET(Summary!$A121,0,('Residual Comparison'!$BU$6+1),1,1)</f>
        <v>2256</v>
      </c>
      <c r="AJ126" s="67">
        <f t="shared" ca="1" si="41"/>
        <v>-138</v>
      </c>
      <c r="AK126" s="50">
        <f t="shared" ca="1" si="42"/>
        <v>-6.5155807365439092E-2</v>
      </c>
      <c r="AL126" s="26">
        <f ca="1">OFFSET(Summary!$A121,0,('Residual Comparison'!$BU$7+1),1,1)</f>
        <v>0</v>
      </c>
      <c r="AM126" s="67">
        <f t="shared" ca="1" si="43"/>
        <v>0</v>
      </c>
      <c r="AN126" s="50">
        <f t="shared" ca="1" si="44"/>
        <v>0</v>
      </c>
      <c r="AO126" s="26">
        <f ca="1">OFFSET(Summary!$A121,0,('Residual Comparison'!$BU$8+1),1,1)</f>
        <v>2220.4</v>
      </c>
      <c r="AP126" s="67">
        <f t="shared" ca="1" si="45"/>
        <v>-102.40000000000009</v>
      </c>
      <c r="AQ126" s="50">
        <f t="shared" ca="1" si="46"/>
        <v>-4.8347497639282387E-2</v>
      </c>
      <c r="AR126" s="26">
        <f ca="1">OFFSET(Summary!$A121,0,('Residual Comparison'!$BU$9+1),1,1)</f>
        <v>2607</v>
      </c>
      <c r="AS126" s="67">
        <f t="shared" ca="1" si="47"/>
        <v>-489</v>
      </c>
      <c r="AT126" s="50">
        <f t="shared" ca="1" si="48"/>
        <v>-0.23087818696883852</v>
      </c>
      <c r="AU126" s="26">
        <f ca="1">OFFSET(Summary!$A121,0,('Residual Comparison'!$BU$10+1),1,1)</f>
        <v>2286</v>
      </c>
      <c r="AV126" s="67">
        <f t="shared" ca="1" si="49"/>
        <v>-168</v>
      </c>
      <c r="AW126" s="50">
        <f t="shared" ca="1" si="50"/>
        <v>-7.9320113314447591E-2</v>
      </c>
      <c r="AX126" s="9"/>
      <c r="AY126" s="9"/>
      <c r="AZ126" s="9"/>
      <c r="BA126" s="9"/>
      <c r="BB126" s="9"/>
      <c r="BC126" s="9"/>
      <c r="BD126" s="9"/>
      <c r="BE126" s="9"/>
      <c r="BF126" s="9"/>
      <c r="BG126" s="9"/>
      <c r="BH126" s="9"/>
      <c r="BI126" s="9"/>
      <c r="BJ126" s="9"/>
      <c r="BK126" s="9"/>
      <c r="BL126" s="9"/>
      <c r="BM126" s="9"/>
      <c r="BN126" s="9"/>
      <c r="BO126" s="9"/>
      <c r="BP126" s="9"/>
      <c r="BQ126" s="9"/>
    </row>
    <row r="127" spans="33:69" x14ac:dyDescent="0.2">
      <c r="AG127" s="66">
        <f>Summary!A122</f>
        <v>39508</v>
      </c>
      <c r="AH127" s="26">
        <f ca="1">OFFSET(Summary!$A122,0,('Residual Comparison'!$BU$5+1),1,1)</f>
        <v>2125</v>
      </c>
      <c r="AI127" s="26">
        <f ca="1">OFFSET(Summary!$A122,0,('Residual Comparison'!$BU$6+1),1,1)</f>
        <v>2178</v>
      </c>
      <c r="AJ127" s="67">
        <f t="shared" ca="1" si="41"/>
        <v>-53</v>
      </c>
      <c r="AK127" s="50">
        <f t="shared" ca="1" si="42"/>
        <v>-2.4941176470588234E-2</v>
      </c>
      <c r="AL127" s="26">
        <f ca="1">OFFSET(Summary!$A122,0,('Residual Comparison'!$BU$7+1),1,1)</f>
        <v>0</v>
      </c>
      <c r="AM127" s="67">
        <f t="shared" ca="1" si="43"/>
        <v>0</v>
      </c>
      <c r="AN127" s="50">
        <f t="shared" ca="1" si="44"/>
        <v>0</v>
      </c>
      <c r="AO127" s="26">
        <f ca="1">OFFSET(Summary!$A122,0,('Residual Comparison'!$BU$8+1),1,1)</f>
        <v>2216</v>
      </c>
      <c r="AP127" s="67">
        <f t="shared" ca="1" si="45"/>
        <v>-91</v>
      </c>
      <c r="AQ127" s="50">
        <f t="shared" ca="1" si="46"/>
        <v>-4.2823529411764705E-2</v>
      </c>
      <c r="AR127" s="26">
        <f ca="1">OFFSET(Summary!$A122,0,('Residual Comparison'!$BU$9+1),1,1)</f>
        <v>2657</v>
      </c>
      <c r="AS127" s="67">
        <f t="shared" ca="1" si="47"/>
        <v>-532</v>
      </c>
      <c r="AT127" s="50">
        <f t="shared" ca="1" si="48"/>
        <v>-0.25035294117647061</v>
      </c>
      <c r="AU127" s="26">
        <f ca="1">OFFSET(Summary!$A122,0,('Residual Comparison'!$BU$10+1),1,1)</f>
        <v>2286</v>
      </c>
      <c r="AV127" s="67">
        <f t="shared" ca="1" si="49"/>
        <v>-161</v>
      </c>
      <c r="AW127" s="50">
        <f t="shared" ca="1" si="50"/>
        <v>-7.5764705882352942E-2</v>
      </c>
      <c r="AX127" s="9"/>
      <c r="AY127" s="9"/>
      <c r="AZ127" s="9"/>
      <c r="BA127" s="9"/>
      <c r="BB127" s="9"/>
      <c r="BC127" s="9"/>
      <c r="BD127" s="9"/>
      <c r="BE127" s="9"/>
      <c r="BF127" s="9"/>
      <c r="BG127" s="9"/>
      <c r="BH127" s="9"/>
      <c r="BI127" s="9"/>
      <c r="BJ127" s="9"/>
      <c r="BK127" s="9"/>
      <c r="BL127" s="9"/>
      <c r="BM127" s="9"/>
      <c r="BN127" s="9"/>
      <c r="BO127" s="9"/>
      <c r="BP127" s="9"/>
      <c r="BQ127" s="9"/>
    </row>
    <row r="128" spans="33:69" x14ac:dyDescent="0.2">
      <c r="AG128" s="66">
        <f>Summary!A123</f>
        <v>39509</v>
      </c>
      <c r="AH128" s="26">
        <f ca="1">OFFSET(Summary!$A123,0,('Residual Comparison'!$BU$5+1),1,1)</f>
        <v>2161</v>
      </c>
      <c r="AI128" s="26">
        <f ca="1">OFFSET(Summary!$A123,0,('Residual Comparison'!$BU$6+1),1,1)</f>
        <v>2171</v>
      </c>
      <c r="AJ128" s="67">
        <f t="shared" ca="1" si="41"/>
        <v>-10</v>
      </c>
      <c r="AK128" s="50">
        <f t="shared" ca="1" si="42"/>
        <v>-4.6274872744099952E-3</v>
      </c>
      <c r="AL128" s="26">
        <f ca="1">OFFSET(Summary!$A123,0,('Residual Comparison'!$BU$7+1),1,1)</f>
        <v>0</v>
      </c>
      <c r="AM128" s="67">
        <f t="shared" ca="1" si="43"/>
        <v>0</v>
      </c>
      <c r="AN128" s="50">
        <f t="shared" ca="1" si="44"/>
        <v>0</v>
      </c>
      <c r="AO128" s="26">
        <f ca="1">OFFSET(Summary!$A123,0,('Residual Comparison'!$BU$8+1),1,1)</f>
        <v>2253</v>
      </c>
      <c r="AP128" s="67">
        <f t="shared" ca="1" si="45"/>
        <v>-92</v>
      </c>
      <c r="AQ128" s="50">
        <f t="shared" ca="1" si="46"/>
        <v>-4.257288292457196E-2</v>
      </c>
      <c r="AR128" s="26">
        <f ca="1">OFFSET(Summary!$A123,0,('Residual Comparison'!$BU$9+1),1,1)</f>
        <v>2654</v>
      </c>
      <c r="AS128" s="67">
        <f t="shared" ca="1" si="47"/>
        <v>-493</v>
      </c>
      <c r="AT128" s="50">
        <f t="shared" ca="1" si="48"/>
        <v>-0.22813512262841276</v>
      </c>
      <c r="AU128" s="26">
        <f ca="1">OFFSET(Summary!$A123,0,('Residual Comparison'!$BU$10+1),1,1)</f>
        <v>2263</v>
      </c>
      <c r="AV128" s="67">
        <f t="shared" ca="1" si="49"/>
        <v>-102</v>
      </c>
      <c r="AW128" s="50">
        <f t="shared" ca="1" si="50"/>
        <v>-4.7200370198981954E-2</v>
      </c>
      <c r="AX128" s="9"/>
      <c r="AY128" s="9"/>
      <c r="AZ128" s="9"/>
      <c r="BA128" s="9"/>
      <c r="BB128" s="9"/>
      <c r="BC128" s="9"/>
      <c r="BD128" s="9"/>
      <c r="BE128" s="9"/>
      <c r="BF128" s="9"/>
      <c r="BG128" s="9"/>
      <c r="BH128" s="9"/>
      <c r="BI128" s="9"/>
      <c r="BJ128" s="9"/>
      <c r="BK128" s="9"/>
      <c r="BL128" s="9"/>
      <c r="BM128" s="9"/>
      <c r="BN128" s="9"/>
      <c r="BO128" s="9"/>
      <c r="BP128" s="9"/>
      <c r="BQ128" s="9"/>
    </row>
    <row r="129" spans="33:69" x14ac:dyDescent="0.2">
      <c r="AG129" s="66">
        <f>Summary!A124</f>
        <v>39510</v>
      </c>
      <c r="AH129" s="26">
        <f ca="1">OFFSET(Summary!$A124,0,('Residual Comparison'!$BU$5+1),1,1)</f>
        <v>2196</v>
      </c>
      <c r="AI129" s="26">
        <f ca="1">OFFSET(Summary!$A124,0,('Residual Comparison'!$BU$6+1),1,1)</f>
        <v>2164</v>
      </c>
      <c r="AJ129" s="67">
        <f t="shared" ca="1" si="41"/>
        <v>32</v>
      </c>
      <c r="AK129" s="50">
        <f t="shared" ca="1" si="42"/>
        <v>1.4571948998178506E-2</v>
      </c>
      <c r="AL129" s="26">
        <f ca="1">OFFSET(Summary!$A124,0,('Residual Comparison'!$BU$7+1),1,1)</f>
        <v>0</v>
      </c>
      <c r="AM129" s="67">
        <f t="shared" ca="1" si="43"/>
        <v>0</v>
      </c>
      <c r="AN129" s="50">
        <f t="shared" ca="1" si="44"/>
        <v>0</v>
      </c>
      <c r="AO129" s="26">
        <f ca="1">OFFSET(Summary!$A124,0,('Residual Comparison'!$BU$8+1),1,1)</f>
        <v>2164.6999999999998</v>
      </c>
      <c r="AP129" s="67">
        <f t="shared" ca="1" si="45"/>
        <v>31.300000000000182</v>
      </c>
      <c r="AQ129" s="50">
        <f t="shared" ca="1" si="46"/>
        <v>1.4253187613843435E-2</v>
      </c>
      <c r="AR129" s="26">
        <f ca="1">OFFSET(Summary!$A124,0,('Residual Comparison'!$BU$9+1),1,1)</f>
        <v>2654</v>
      </c>
      <c r="AS129" s="67">
        <f t="shared" ca="1" si="47"/>
        <v>-458</v>
      </c>
      <c r="AT129" s="50">
        <f t="shared" ca="1" si="48"/>
        <v>-0.20856102003642987</v>
      </c>
      <c r="AU129" s="26">
        <f ca="1">OFFSET(Summary!$A124,0,('Residual Comparison'!$BU$10+1),1,1)</f>
        <v>2255</v>
      </c>
      <c r="AV129" s="67">
        <f t="shared" ca="1" si="49"/>
        <v>-59</v>
      </c>
      <c r="AW129" s="50">
        <f t="shared" ca="1" si="50"/>
        <v>-2.6867030965391621E-2</v>
      </c>
      <c r="AX129" s="9"/>
      <c r="AY129" s="9"/>
      <c r="AZ129" s="9"/>
      <c r="BA129" s="9"/>
      <c r="BB129" s="9"/>
      <c r="BC129" s="9"/>
      <c r="BD129" s="9"/>
      <c r="BE129" s="9"/>
      <c r="BF129" s="9"/>
      <c r="BG129" s="9"/>
      <c r="BH129" s="9"/>
      <c r="BI129" s="9"/>
      <c r="BJ129" s="9"/>
      <c r="BK129" s="9"/>
      <c r="BL129" s="9"/>
      <c r="BM129" s="9"/>
      <c r="BN129" s="9"/>
      <c r="BO129" s="9"/>
      <c r="BP129" s="9"/>
      <c r="BQ129" s="9"/>
    </row>
    <row r="130" spans="33:69" x14ac:dyDescent="0.2">
      <c r="AG130" s="66">
        <f>Summary!A125</f>
        <v>39511</v>
      </c>
      <c r="AH130" s="26">
        <f ca="1">OFFSET(Summary!$A125,0,('Residual Comparison'!$BU$5+1),1,1)</f>
        <v>2181</v>
      </c>
      <c r="AI130" s="26">
        <f ca="1">OFFSET(Summary!$A125,0,('Residual Comparison'!$BU$6+1),1,1)</f>
        <v>2128</v>
      </c>
      <c r="AJ130" s="67">
        <f t="shared" ca="1" si="41"/>
        <v>53</v>
      </c>
      <c r="AK130" s="50">
        <f t="shared" ca="1" si="42"/>
        <v>2.4300779458963778E-2</v>
      </c>
      <c r="AL130" s="26">
        <f ca="1">OFFSET(Summary!$A125,0,('Residual Comparison'!$BU$7+1),1,1)</f>
        <v>0</v>
      </c>
      <c r="AM130" s="67">
        <f t="shared" ca="1" si="43"/>
        <v>0</v>
      </c>
      <c r="AN130" s="50">
        <f t="shared" ca="1" si="44"/>
        <v>0</v>
      </c>
      <c r="AO130" s="26">
        <f ca="1">OFFSET(Summary!$A125,0,('Residual Comparison'!$BU$8+1),1,1)</f>
        <v>2160.4</v>
      </c>
      <c r="AP130" s="67">
        <f t="shared" ca="1" si="45"/>
        <v>20.599999999999909</v>
      </c>
      <c r="AQ130" s="50">
        <f t="shared" ca="1" si="46"/>
        <v>9.445208619899087E-3</v>
      </c>
      <c r="AR130" s="26">
        <f ca="1">OFFSET(Summary!$A125,0,('Residual Comparison'!$BU$9+1),1,1)</f>
        <v>2623</v>
      </c>
      <c r="AS130" s="67">
        <f t="shared" ca="1" si="47"/>
        <v>-442</v>
      </c>
      <c r="AT130" s="50">
        <f t="shared" ca="1" si="48"/>
        <v>-0.20265933058230171</v>
      </c>
      <c r="AU130" s="26">
        <f ca="1">OFFSET(Summary!$A125,0,('Residual Comparison'!$BU$10+1),1,1)</f>
        <v>2293</v>
      </c>
      <c r="AV130" s="67">
        <f t="shared" ca="1" si="49"/>
        <v>-112</v>
      </c>
      <c r="AW130" s="50">
        <f t="shared" ca="1" si="50"/>
        <v>-5.1352590554791383E-2</v>
      </c>
      <c r="AX130" s="9"/>
      <c r="AY130" s="9"/>
      <c r="AZ130" s="9"/>
      <c r="BA130" s="9"/>
      <c r="BB130" s="9"/>
      <c r="BC130" s="9"/>
      <c r="BD130" s="9"/>
      <c r="BE130" s="9"/>
      <c r="BF130" s="9"/>
      <c r="BG130" s="9"/>
      <c r="BH130" s="9"/>
      <c r="BI130" s="9"/>
      <c r="BJ130" s="9"/>
      <c r="BK130" s="9"/>
      <c r="BL130" s="9"/>
      <c r="BM130" s="9"/>
      <c r="BN130" s="9"/>
      <c r="BO130" s="9"/>
      <c r="BP130" s="9"/>
      <c r="BQ130" s="9"/>
    </row>
    <row r="131" spans="33:69" x14ac:dyDescent="0.2">
      <c r="AG131" s="66">
        <f>Summary!A126</f>
        <v>39512</v>
      </c>
      <c r="AH131" s="26">
        <f ca="1">OFFSET(Summary!$A126,0,('Residual Comparison'!$BU$5+1),1,1)</f>
        <v>2161</v>
      </c>
      <c r="AI131" s="26">
        <f ca="1">OFFSET(Summary!$A126,0,('Residual Comparison'!$BU$6+1),1,1)</f>
        <v>2134</v>
      </c>
      <c r="AJ131" s="67">
        <f t="shared" ca="1" si="41"/>
        <v>27</v>
      </c>
      <c r="AK131" s="50">
        <f t="shared" ca="1" si="42"/>
        <v>1.2494215640906987E-2</v>
      </c>
      <c r="AL131" s="26">
        <f ca="1">OFFSET(Summary!$A126,0,('Residual Comparison'!$BU$7+1),1,1)</f>
        <v>0</v>
      </c>
      <c r="AM131" s="67">
        <f t="shared" ca="1" si="43"/>
        <v>0</v>
      </c>
      <c r="AN131" s="50">
        <f t="shared" ca="1" si="44"/>
        <v>0</v>
      </c>
      <c r="AO131" s="26">
        <f ca="1">OFFSET(Summary!$A126,0,('Residual Comparison'!$BU$8+1),1,1)</f>
        <v>2184.6999999999998</v>
      </c>
      <c r="AP131" s="67">
        <f t="shared" ca="1" si="45"/>
        <v>-23.699999999999818</v>
      </c>
      <c r="AQ131" s="50">
        <f t="shared" ca="1" si="46"/>
        <v>-1.0967144840351604E-2</v>
      </c>
      <c r="AR131" s="26">
        <f ca="1">OFFSET(Summary!$A126,0,('Residual Comparison'!$BU$9+1),1,1)</f>
        <v>2585</v>
      </c>
      <c r="AS131" s="67">
        <f t="shared" ca="1" si="47"/>
        <v>-424</v>
      </c>
      <c r="AT131" s="50">
        <f t="shared" ca="1" si="48"/>
        <v>-0.1962054604349838</v>
      </c>
      <c r="AU131" s="26">
        <f ca="1">OFFSET(Summary!$A126,0,('Residual Comparison'!$BU$10+1),1,1)</f>
        <v>2244</v>
      </c>
      <c r="AV131" s="67">
        <f t="shared" ca="1" si="49"/>
        <v>-83</v>
      </c>
      <c r="AW131" s="50">
        <f t="shared" ca="1" si="50"/>
        <v>-3.8408144377602961E-2</v>
      </c>
      <c r="AX131" s="9"/>
      <c r="AY131" s="9"/>
      <c r="AZ131" s="9"/>
      <c r="BA131" s="9"/>
      <c r="BB131" s="9"/>
      <c r="BC131" s="9"/>
      <c r="BD131" s="9"/>
      <c r="BE131" s="9"/>
      <c r="BF131" s="9"/>
      <c r="BG131" s="9"/>
      <c r="BH131" s="9"/>
      <c r="BI131" s="9"/>
      <c r="BJ131" s="9"/>
      <c r="BK131" s="9"/>
      <c r="BL131" s="9"/>
      <c r="BM131" s="9"/>
      <c r="BN131" s="9"/>
      <c r="BO131" s="9"/>
      <c r="BP131" s="9"/>
      <c r="BQ131" s="9"/>
    </row>
    <row r="132" spans="33:69" x14ac:dyDescent="0.2">
      <c r="AG132" s="66">
        <f>Summary!A127</f>
        <v>39513</v>
      </c>
      <c r="AH132" s="26">
        <f ca="1">OFFSET(Summary!$A127,0,('Residual Comparison'!$BU$5+1),1,1)</f>
        <v>2183</v>
      </c>
      <c r="AI132" s="26">
        <f ca="1">OFFSET(Summary!$A127,0,('Residual Comparison'!$BU$6+1),1,1)</f>
        <v>2119</v>
      </c>
      <c r="AJ132" s="67">
        <f t="shared" ca="1" si="41"/>
        <v>64</v>
      </c>
      <c r="AK132" s="50">
        <f t="shared" ca="1" si="42"/>
        <v>2.9317453046266605E-2</v>
      </c>
      <c r="AL132" s="26">
        <f ca="1">OFFSET(Summary!$A127,0,('Residual Comparison'!$BU$7+1),1,1)</f>
        <v>0</v>
      </c>
      <c r="AM132" s="67">
        <f t="shared" ca="1" si="43"/>
        <v>0</v>
      </c>
      <c r="AN132" s="50">
        <f t="shared" ca="1" si="44"/>
        <v>0</v>
      </c>
      <c r="AO132" s="26">
        <f ca="1">OFFSET(Summary!$A127,0,('Residual Comparison'!$BU$8+1),1,1)</f>
        <v>2170.3000000000002</v>
      </c>
      <c r="AP132" s="67">
        <f t="shared" ca="1" si="45"/>
        <v>12.699999999999818</v>
      </c>
      <c r="AQ132" s="50">
        <f t="shared" ca="1" si="46"/>
        <v>5.8176820888684458E-3</v>
      </c>
      <c r="AR132" s="26">
        <f ca="1">OFFSET(Summary!$A127,0,('Residual Comparison'!$BU$9+1),1,1)</f>
        <v>2600</v>
      </c>
      <c r="AS132" s="67">
        <f t="shared" ca="1" si="47"/>
        <v>-417</v>
      </c>
      <c r="AT132" s="50">
        <f t="shared" ca="1" si="48"/>
        <v>-0.19102153000458086</v>
      </c>
      <c r="AU132" s="26">
        <f ca="1">OFFSET(Summary!$A127,0,('Residual Comparison'!$BU$10+1),1,1)</f>
        <v>2237</v>
      </c>
      <c r="AV132" s="67">
        <f t="shared" ca="1" si="49"/>
        <v>-54</v>
      </c>
      <c r="AW132" s="50">
        <f t="shared" ca="1" si="50"/>
        <v>-2.4736601007787448E-2</v>
      </c>
      <c r="AX132" s="9"/>
      <c r="AY132" s="9"/>
      <c r="AZ132" s="9"/>
      <c r="BA132" s="9"/>
      <c r="BB132" s="9"/>
      <c r="BC132" s="9"/>
      <c r="BD132" s="9"/>
      <c r="BE132" s="9"/>
      <c r="BF132" s="9"/>
      <c r="BG132" s="9"/>
      <c r="BH132" s="9"/>
      <c r="BI132" s="9"/>
      <c r="BJ132" s="9"/>
      <c r="BK132" s="9"/>
      <c r="BL132" s="9"/>
      <c r="BM132" s="9"/>
      <c r="BN132" s="9"/>
      <c r="BO132" s="9"/>
      <c r="BP132" s="9"/>
      <c r="BQ132" s="9"/>
    </row>
    <row r="133" spans="33:69" x14ac:dyDescent="0.2">
      <c r="AG133" s="66">
        <f>Summary!A128</f>
        <v>39514</v>
      </c>
      <c r="AH133" s="26">
        <f ca="1">OFFSET(Summary!$A128,0,('Residual Comparison'!$BU$5+1),1,1)</f>
        <v>2179</v>
      </c>
      <c r="AI133" s="26">
        <f ca="1">OFFSET(Summary!$A128,0,('Residual Comparison'!$BU$6+1),1,1)</f>
        <v>2125</v>
      </c>
      <c r="AJ133" s="67">
        <f t="shared" ca="1" si="41"/>
        <v>54</v>
      </c>
      <c r="AK133" s="50">
        <f t="shared" ca="1" si="42"/>
        <v>2.4782010096374485E-2</v>
      </c>
      <c r="AL133" s="26">
        <f ca="1">OFFSET(Summary!$A128,0,('Residual Comparison'!$BU$7+1),1,1)</f>
        <v>0</v>
      </c>
      <c r="AM133" s="67">
        <f t="shared" ca="1" si="43"/>
        <v>0</v>
      </c>
      <c r="AN133" s="50">
        <f t="shared" ca="1" si="44"/>
        <v>0</v>
      </c>
      <c r="AO133" s="26">
        <f ca="1">OFFSET(Summary!$A128,0,('Residual Comparison'!$BU$8+1),1,1)</f>
        <v>2188.6999999999998</v>
      </c>
      <c r="AP133" s="67">
        <f t="shared" ca="1" si="45"/>
        <v>-9.6999999999998181</v>
      </c>
      <c r="AQ133" s="50">
        <f t="shared" ca="1" si="46"/>
        <v>-4.4515832950894072E-3</v>
      </c>
      <c r="AR133" s="26">
        <f ca="1">OFFSET(Summary!$A128,0,('Residual Comparison'!$BU$9+1),1,1)</f>
        <v>2563</v>
      </c>
      <c r="AS133" s="67">
        <f t="shared" ca="1" si="47"/>
        <v>-384</v>
      </c>
      <c r="AT133" s="50">
        <f t="shared" ca="1" si="48"/>
        <v>-0.17622762735199632</v>
      </c>
      <c r="AU133" s="26">
        <f ca="1">OFFSET(Summary!$A128,0,('Residual Comparison'!$BU$10+1),1,1)</f>
        <v>2214.5</v>
      </c>
      <c r="AV133" s="67">
        <f t="shared" ca="1" si="49"/>
        <v>-35.5</v>
      </c>
      <c r="AW133" s="50">
        <f t="shared" ca="1" si="50"/>
        <v>-1.6291877007801745E-2</v>
      </c>
      <c r="AX133" s="9"/>
      <c r="AY133" s="9"/>
      <c r="AZ133" s="9"/>
      <c r="BA133" s="9"/>
      <c r="BB133" s="9"/>
      <c r="BC133" s="9"/>
      <c r="BD133" s="9"/>
      <c r="BE133" s="9"/>
      <c r="BF133" s="9"/>
      <c r="BG133" s="9"/>
      <c r="BH133" s="9"/>
      <c r="BI133" s="9"/>
      <c r="BJ133" s="9"/>
      <c r="BK133" s="9"/>
      <c r="BL133" s="9"/>
      <c r="BM133" s="9"/>
      <c r="BN133" s="9"/>
      <c r="BO133" s="9"/>
      <c r="BP133" s="9"/>
      <c r="BQ133" s="9"/>
    </row>
    <row r="134" spans="33:69" x14ac:dyDescent="0.2">
      <c r="AG134" s="66">
        <f>Summary!A129</f>
        <v>39515</v>
      </c>
      <c r="AH134" s="26">
        <f ca="1">OFFSET(Summary!$A129,0,('Residual Comparison'!$BU$5+1),1,1)</f>
        <v>2174</v>
      </c>
      <c r="AI134" s="26">
        <f ca="1">OFFSET(Summary!$A129,0,('Residual Comparison'!$BU$6+1),1,1)</f>
        <v>2160</v>
      </c>
      <c r="AJ134" s="67">
        <f t="shared" ca="1" si="41"/>
        <v>14</v>
      </c>
      <c r="AK134" s="50">
        <f t="shared" ca="1" si="42"/>
        <v>6.439742410303588E-3</v>
      </c>
      <c r="AL134" s="26">
        <f ca="1">OFFSET(Summary!$A129,0,('Residual Comparison'!$BU$7+1),1,1)</f>
        <v>0</v>
      </c>
      <c r="AM134" s="67">
        <f t="shared" ca="1" si="43"/>
        <v>0</v>
      </c>
      <c r="AN134" s="50">
        <f t="shared" ca="1" si="44"/>
        <v>0</v>
      </c>
      <c r="AO134" s="26">
        <f ca="1">OFFSET(Summary!$A129,0,('Residual Comparison'!$BU$8+1),1,1)</f>
        <v>2182</v>
      </c>
      <c r="AP134" s="67">
        <f t="shared" ca="1" si="45"/>
        <v>-8</v>
      </c>
      <c r="AQ134" s="50">
        <f t="shared" ca="1" si="46"/>
        <v>-3.6798528058877645E-3</v>
      </c>
      <c r="AR134" s="26">
        <f ca="1">OFFSET(Summary!$A129,0,('Residual Comparison'!$BU$9+1),1,1)</f>
        <v>2568</v>
      </c>
      <c r="AS134" s="67">
        <f t="shared" ca="1" si="47"/>
        <v>-394</v>
      </c>
      <c r="AT134" s="50">
        <f t="shared" ca="1" si="48"/>
        <v>-0.18123275068997241</v>
      </c>
      <c r="AU134" s="26">
        <f ca="1">OFFSET(Summary!$A129,0,('Residual Comparison'!$BU$10+1),1,1)</f>
        <v>2228</v>
      </c>
      <c r="AV134" s="67">
        <f t="shared" ca="1" si="49"/>
        <v>-54</v>
      </c>
      <c r="AW134" s="50">
        <f t="shared" ca="1" si="50"/>
        <v>-2.4839006439742409E-2</v>
      </c>
      <c r="AX134" s="9"/>
      <c r="AY134" s="9"/>
      <c r="AZ134" s="9"/>
      <c r="BA134" s="9"/>
      <c r="BB134" s="9"/>
      <c r="BC134" s="9"/>
      <c r="BD134" s="9"/>
      <c r="BE134" s="9"/>
      <c r="BF134" s="9"/>
      <c r="BG134" s="9"/>
      <c r="BH134" s="9"/>
      <c r="BI134" s="9"/>
      <c r="BJ134" s="9"/>
      <c r="BK134" s="9"/>
      <c r="BL134" s="9"/>
      <c r="BM134" s="9"/>
      <c r="BN134" s="9"/>
      <c r="BO134" s="9"/>
      <c r="BP134" s="9"/>
      <c r="BQ134" s="9"/>
    </row>
    <row r="135" spans="33:69" x14ac:dyDescent="0.2">
      <c r="AG135" s="66">
        <f>Summary!A130</f>
        <v>39516</v>
      </c>
      <c r="AH135" s="26">
        <f ca="1">OFFSET(Summary!$A130,0,('Residual Comparison'!$BU$5+1),1,1)</f>
        <v>2137.4</v>
      </c>
      <c r="AI135" s="26">
        <f ca="1">OFFSET(Summary!$A130,0,('Residual Comparison'!$BU$6+1),1,1)</f>
        <v>2171</v>
      </c>
      <c r="AJ135" s="67">
        <f t="shared" ref="AJ135:AJ198" ca="1" si="51">IF($AI135=0,0,$AH135-AI135)</f>
        <v>-33.599999999999909</v>
      </c>
      <c r="AK135" s="50">
        <f t="shared" ref="AK135:AK198" ca="1" si="52">AJ135/$AH135</f>
        <v>-1.5720033685786425E-2</v>
      </c>
      <c r="AL135" s="26">
        <f ca="1">OFFSET(Summary!$A130,0,('Residual Comparison'!$BU$7+1),1,1)</f>
        <v>0</v>
      </c>
      <c r="AM135" s="67">
        <f t="shared" ref="AM135:AM198" ca="1" si="53">IF($AL135=0,0,$AH135-AL135)</f>
        <v>0</v>
      </c>
      <c r="AN135" s="50">
        <f t="shared" ref="AN135:AN198" ca="1" si="54">AM135/$AH135</f>
        <v>0</v>
      </c>
      <c r="AO135" s="26">
        <f ca="1">OFFSET(Summary!$A130,0,('Residual Comparison'!$BU$8+1),1,1)</f>
        <v>2251.1</v>
      </c>
      <c r="AP135" s="67">
        <f t="shared" ref="AP135:AP198" ca="1" si="55">IF($AO135=0,0,$AH135-AO135)</f>
        <v>-113.69999999999982</v>
      </c>
      <c r="AQ135" s="50">
        <f t="shared" ref="AQ135:AQ198" ca="1" si="56">AP135/$AH135</f>
        <v>-5.3195471133152337E-2</v>
      </c>
      <c r="AR135" s="26">
        <f ca="1">OFFSET(Summary!$A130,0,('Residual Comparison'!$BU$9+1),1,1)</f>
        <v>2562</v>
      </c>
      <c r="AS135" s="67">
        <f t="shared" ref="AS135:AS198" ca="1" si="57">IF($AR135=0,0,$AH135-AR135)</f>
        <v>-424.59999999999991</v>
      </c>
      <c r="AT135" s="50">
        <f t="shared" ref="AT135:AT198" ca="1" si="58">AS135/$AH135</f>
        <v>-0.19865256854121824</v>
      </c>
      <c r="AU135" s="26">
        <f ca="1">OFFSET(Summary!$A130,0,('Residual Comparison'!$BU$10+1),1,1)</f>
        <v>2203.3000000000002</v>
      </c>
      <c r="AV135" s="67">
        <f t="shared" ref="AV135:AV198" ca="1" si="59">IF($AU135=0,0,$AH135-AU135)</f>
        <v>-65.900000000000091</v>
      </c>
      <c r="AW135" s="50">
        <f t="shared" ref="AW135:AW198" ca="1" si="60">AV135/$AH135</f>
        <v>-3.0831851782539575E-2</v>
      </c>
      <c r="AX135" s="9"/>
      <c r="AY135" s="9"/>
      <c r="AZ135" s="9"/>
      <c r="BA135" s="9"/>
      <c r="BB135" s="9"/>
      <c r="BC135" s="9"/>
      <c r="BD135" s="9"/>
      <c r="BE135" s="9"/>
      <c r="BF135" s="9"/>
      <c r="BG135" s="9"/>
      <c r="BH135" s="9"/>
      <c r="BI135" s="9"/>
      <c r="BJ135" s="9"/>
      <c r="BK135" s="9"/>
      <c r="BL135" s="9"/>
      <c r="BM135" s="9"/>
      <c r="BN135" s="9"/>
      <c r="BO135" s="9"/>
      <c r="BP135" s="9"/>
      <c r="BQ135" s="9"/>
    </row>
    <row r="136" spans="33:69" x14ac:dyDescent="0.2">
      <c r="AG136" s="66">
        <f>Summary!A131</f>
        <v>39517</v>
      </c>
      <c r="AH136" s="26">
        <f ca="1">OFFSET(Summary!$A131,0,('Residual Comparison'!$BU$5+1),1,1)</f>
        <v>2124.6</v>
      </c>
      <c r="AI136" s="26">
        <f ca="1">OFFSET(Summary!$A131,0,('Residual Comparison'!$BU$6+1),1,1)</f>
        <v>2165</v>
      </c>
      <c r="AJ136" s="67">
        <f t="shared" ca="1" si="51"/>
        <v>-40.400000000000091</v>
      </c>
      <c r="AK136" s="50">
        <f t="shared" ca="1" si="52"/>
        <v>-1.9015344064765176E-2</v>
      </c>
      <c r="AL136" s="26">
        <f ca="1">OFFSET(Summary!$A131,0,('Residual Comparison'!$BU$7+1),1,1)</f>
        <v>0</v>
      </c>
      <c r="AM136" s="67">
        <f t="shared" ca="1" si="53"/>
        <v>0</v>
      </c>
      <c r="AN136" s="50">
        <f t="shared" ca="1" si="54"/>
        <v>0</v>
      </c>
      <c r="AO136" s="26">
        <f ca="1">OFFSET(Summary!$A131,0,('Residual Comparison'!$BU$8+1),1,1)</f>
        <v>2257</v>
      </c>
      <c r="AP136" s="67">
        <f t="shared" ca="1" si="55"/>
        <v>-132.40000000000009</v>
      </c>
      <c r="AQ136" s="50">
        <f t="shared" ca="1" si="56"/>
        <v>-6.2317612727101616E-2</v>
      </c>
      <c r="AR136" s="26">
        <f ca="1">OFFSET(Summary!$A131,0,('Residual Comparison'!$BU$9+1),1,1)</f>
        <v>2588</v>
      </c>
      <c r="AS136" s="67">
        <f t="shared" ca="1" si="57"/>
        <v>-463.40000000000009</v>
      </c>
      <c r="AT136" s="50">
        <f t="shared" ca="1" si="58"/>
        <v>-0.21811164454485554</v>
      </c>
      <c r="AU136" s="26">
        <f ca="1">OFFSET(Summary!$A131,0,('Residual Comparison'!$BU$10+1),1,1)</f>
        <v>2216.6999999999998</v>
      </c>
      <c r="AV136" s="67">
        <f t="shared" ca="1" si="59"/>
        <v>-92.099999999999909</v>
      </c>
      <c r="AW136" s="50">
        <f t="shared" ca="1" si="60"/>
        <v>-4.3349336345665027E-2</v>
      </c>
      <c r="AX136" s="9"/>
      <c r="AY136" s="9"/>
      <c r="AZ136" s="9"/>
      <c r="BA136" s="9"/>
      <c r="BB136" s="9"/>
      <c r="BC136" s="9"/>
      <c r="BD136" s="9"/>
      <c r="BE136" s="9"/>
      <c r="BF136" s="9"/>
      <c r="BG136" s="9"/>
      <c r="BH136" s="9"/>
      <c r="BI136" s="9"/>
      <c r="BJ136" s="9"/>
      <c r="BK136" s="9"/>
      <c r="BL136" s="9"/>
      <c r="BM136" s="9"/>
      <c r="BN136" s="9"/>
      <c r="BO136" s="9"/>
      <c r="BP136" s="9"/>
      <c r="BQ136" s="9"/>
    </row>
    <row r="137" spans="33:69" x14ac:dyDescent="0.2">
      <c r="AG137" s="66">
        <f>Summary!A132</f>
        <v>39518</v>
      </c>
      <c r="AH137" s="26">
        <f ca="1">OFFSET(Summary!$A132,0,('Residual Comparison'!$BU$5+1),1,1)</f>
        <v>2142</v>
      </c>
      <c r="AI137" s="26">
        <f ca="1">OFFSET(Summary!$A132,0,('Residual Comparison'!$BU$6+1),1,1)</f>
        <v>2181</v>
      </c>
      <c r="AJ137" s="67">
        <f t="shared" ca="1" si="51"/>
        <v>-39</v>
      </c>
      <c r="AK137" s="50">
        <f t="shared" ca="1" si="52"/>
        <v>-1.8207282913165267E-2</v>
      </c>
      <c r="AL137" s="26">
        <f ca="1">OFFSET(Summary!$A132,0,('Residual Comparison'!$BU$7+1),1,1)</f>
        <v>0</v>
      </c>
      <c r="AM137" s="67">
        <f t="shared" ca="1" si="53"/>
        <v>0</v>
      </c>
      <c r="AN137" s="50">
        <f t="shared" ca="1" si="54"/>
        <v>0</v>
      </c>
      <c r="AO137" s="26">
        <f ca="1">OFFSET(Summary!$A132,0,('Residual Comparison'!$BU$8+1),1,1)</f>
        <v>2345</v>
      </c>
      <c r="AP137" s="67">
        <f t="shared" ca="1" si="55"/>
        <v>-203</v>
      </c>
      <c r="AQ137" s="50">
        <f t="shared" ca="1" si="56"/>
        <v>-9.4771241830065356E-2</v>
      </c>
      <c r="AR137" s="26">
        <f ca="1">OFFSET(Summary!$A132,0,('Residual Comparison'!$BU$9+1),1,1)</f>
        <v>2598</v>
      </c>
      <c r="AS137" s="67">
        <f t="shared" ca="1" si="57"/>
        <v>-456</v>
      </c>
      <c r="AT137" s="50">
        <f t="shared" ca="1" si="58"/>
        <v>-0.21288515406162464</v>
      </c>
      <c r="AU137" s="26">
        <f ca="1">OFFSET(Summary!$A132,0,('Residual Comparison'!$BU$10+1),1,1)</f>
        <v>2225.6</v>
      </c>
      <c r="AV137" s="67">
        <f t="shared" ca="1" si="59"/>
        <v>-83.599999999999909</v>
      </c>
      <c r="AW137" s="50">
        <f t="shared" ca="1" si="60"/>
        <v>-3.9028944911297811E-2</v>
      </c>
      <c r="AX137" s="9"/>
      <c r="AY137" s="9"/>
      <c r="AZ137" s="9"/>
      <c r="BA137" s="9"/>
      <c r="BB137" s="9"/>
      <c r="BC137" s="9"/>
      <c r="BD137" s="9"/>
      <c r="BE137" s="9"/>
      <c r="BF137" s="9"/>
      <c r="BG137" s="9"/>
      <c r="BH137" s="9"/>
      <c r="BI137" s="9"/>
      <c r="BJ137" s="9"/>
      <c r="BK137" s="9"/>
      <c r="BL137" s="9"/>
      <c r="BM137" s="9"/>
      <c r="BN137" s="9"/>
      <c r="BO137" s="9"/>
      <c r="BP137" s="9"/>
      <c r="BQ137" s="9"/>
    </row>
    <row r="138" spans="33:69" x14ac:dyDescent="0.2">
      <c r="AG138" s="66">
        <f>Summary!A133</f>
        <v>39519</v>
      </c>
      <c r="AH138" s="26">
        <f ca="1">OFFSET(Summary!$A133,0,('Residual Comparison'!$BU$5+1),1,1)</f>
        <v>2136.6</v>
      </c>
      <c r="AI138" s="26">
        <f ca="1">OFFSET(Summary!$A133,0,('Residual Comparison'!$BU$6+1),1,1)</f>
        <v>2204</v>
      </c>
      <c r="AJ138" s="67">
        <f t="shared" ca="1" si="51"/>
        <v>-67.400000000000091</v>
      </c>
      <c r="AK138" s="50">
        <f t="shared" ca="1" si="52"/>
        <v>-3.154544603575779E-2</v>
      </c>
      <c r="AL138" s="26">
        <f ca="1">OFFSET(Summary!$A133,0,('Residual Comparison'!$BU$7+1),1,1)</f>
        <v>0</v>
      </c>
      <c r="AM138" s="67">
        <f t="shared" ca="1" si="53"/>
        <v>0</v>
      </c>
      <c r="AN138" s="50">
        <f t="shared" ca="1" si="54"/>
        <v>0</v>
      </c>
      <c r="AO138" s="26">
        <f ca="1">OFFSET(Summary!$A133,0,('Residual Comparison'!$BU$8+1),1,1)</f>
        <v>2362</v>
      </c>
      <c r="AP138" s="67">
        <f t="shared" ca="1" si="55"/>
        <v>-225.40000000000009</v>
      </c>
      <c r="AQ138" s="50">
        <f t="shared" ca="1" si="56"/>
        <v>-0.10549471122343916</v>
      </c>
      <c r="AR138" s="26">
        <f ca="1">OFFSET(Summary!$A133,0,('Residual Comparison'!$BU$9+1),1,1)</f>
        <v>2553</v>
      </c>
      <c r="AS138" s="67">
        <f t="shared" ca="1" si="57"/>
        <v>-416.40000000000009</v>
      </c>
      <c r="AT138" s="50">
        <f t="shared" ca="1" si="58"/>
        <v>-0.19488907610221853</v>
      </c>
      <c r="AU138" s="26">
        <f ca="1">OFFSET(Summary!$A133,0,('Residual Comparison'!$BU$10+1),1,1)</f>
        <v>2297</v>
      </c>
      <c r="AV138" s="67">
        <f t="shared" ca="1" si="59"/>
        <v>-160.40000000000009</v>
      </c>
      <c r="AW138" s="50">
        <f t="shared" ca="1" si="60"/>
        <v>-7.5072545165215804E-2</v>
      </c>
      <c r="AX138" s="9"/>
      <c r="AY138" s="9"/>
      <c r="AZ138" s="9"/>
      <c r="BA138" s="9"/>
      <c r="BB138" s="9"/>
      <c r="BC138" s="9"/>
      <c r="BD138" s="9"/>
      <c r="BE138" s="9"/>
      <c r="BF138" s="9"/>
      <c r="BG138" s="9"/>
      <c r="BH138" s="9"/>
      <c r="BI138" s="9"/>
      <c r="BJ138" s="9"/>
      <c r="BK138" s="9"/>
      <c r="BL138" s="9"/>
      <c r="BM138" s="9"/>
      <c r="BN138" s="9"/>
      <c r="BO138" s="9"/>
      <c r="BP138" s="9"/>
      <c r="BQ138" s="9"/>
    </row>
    <row r="139" spans="33:69" x14ac:dyDescent="0.2">
      <c r="AG139" s="66">
        <f>Summary!A134</f>
        <v>39520</v>
      </c>
      <c r="AH139" s="26">
        <f ca="1">OFFSET(Summary!$A134,0,('Residual Comparison'!$BU$5+1),1,1)</f>
        <v>2118.1999999999998</v>
      </c>
      <c r="AI139" s="26">
        <f ca="1">OFFSET(Summary!$A134,0,('Residual Comparison'!$BU$6+1),1,1)</f>
        <v>2195</v>
      </c>
      <c r="AJ139" s="67">
        <f t="shared" ca="1" si="51"/>
        <v>-76.800000000000182</v>
      </c>
      <c r="AK139" s="50">
        <f t="shared" ca="1" si="52"/>
        <v>-3.6257199509017179E-2</v>
      </c>
      <c r="AL139" s="26">
        <f ca="1">OFFSET(Summary!$A134,0,('Residual Comparison'!$BU$7+1),1,1)</f>
        <v>0</v>
      </c>
      <c r="AM139" s="67">
        <f t="shared" ca="1" si="53"/>
        <v>0</v>
      </c>
      <c r="AN139" s="50">
        <f t="shared" ca="1" si="54"/>
        <v>0</v>
      </c>
      <c r="AO139" s="26">
        <f ca="1">OFFSET(Summary!$A134,0,('Residual Comparison'!$BU$8+1),1,1)</f>
        <v>2349</v>
      </c>
      <c r="AP139" s="67">
        <f t="shared" ca="1" si="55"/>
        <v>-230.80000000000018</v>
      </c>
      <c r="AQ139" s="50">
        <f t="shared" ca="1" si="56"/>
        <v>-0.10896043810782749</v>
      </c>
      <c r="AR139" s="26">
        <f ca="1">OFFSET(Summary!$A134,0,('Residual Comparison'!$BU$9+1),1,1)</f>
        <v>2536</v>
      </c>
      <c r="AS139" s="67">
        <f t="shared" ca="1" si="57"/>
        <v>-417.80000000000018</v>
      </c>
      <c r="AT139" s="50">
        <f t="shared" ca="1" si="58"/>
        <v>-0.19724294212066859</v>
      </c>
      <c r="AU139" s="26">
        <f ca="1">OFFSET(Summary!$A134,0,('Residual Comparison'!$BU$10+1),1,1)</f>
        <v>2327</v>
      </c>
      <c r="AV139" s="67">
        <f t="shared" ca="1" si="59"/>
        <v>-208.80000000000018</v>
      </c>
      <c r="AW139" s="50">
        <f t="shared" ca="1" si="60"/>
        <v>-9.8574261165140314E-2</v>
      </c>
      <c r="AX139" s="9"/>
      <c r="AY139" s="9"/>
      <c r="AZ139" s="9"/>
      <c r="BA139" s="9"/>
      <c r="BB139" s="9"/>
      <c r="BC139" s="9"/>
      <c r="BD139" s="9"/>
      <c r="BE139" s="9"/>
      <c r="BF139" s="9"/>
      <c r="BG139" s="9"/>
      <c r="BH139" s="9"/>
      <c r="BI139" s="9"/>
      <c r="BJ139" s="9"/>
      <c r="BK139" s="9"/>
      <c r="BL139" s="9"/>
      <c r="BM139" s="9"/>
      <c r="BN139" s="9"/>
      <c r="BO139" s="9"/>
      <c r="BP139" s="9"/>
      <c r="BQ139" s="9"/>
    </row>
    <row r="140" spans="33:69" x14ac:dyDescent="0.2">
      <c r="AG140" s="66">
        <f>Summary!A135</f>
        <v>39521</v>
      </c>
      <c r="AH140" s="26">
        <f ca="1">OFFSET(Summary!$A135,0,('Residual Comparison'!$BU$5+1),1,1)</f>
        <v>2116</v>
      </c>
      <c r="AI140" s="26">
        <f ca="1">OFFSET(Summary!$A135,0,('Residual Comparison'!$BU$6+1),1,1)</f>
        <v>2156</v>
      </c>
      <c r="AJ140" s="67">
        <f t="shared" ca="1" si="51"/>
        <v>-40</v>
      </c>
      <c r="AK140" s="50">
        <f t="shared" ca="1" si="52"/>
        <v>-1.890359168241966E-2</v>
      </c>
      <c r="AL140" s="26">
        <f ca="1">OFFSET(Summary!$A135,0,('Residual Comparison'!$BU$7+1),1,1)</f>
        <v>0</v>
      </c>
      <c r="AM140" s="67">
        <f t="shared" ca="1" si="53"/>
        <v>0</v>
      </c>
      <c r="AN140" s="50">
        <f t="shared" ca="1" si="54"/>
        <v>0</v>
      </c>
      <c r="AO140" s="26">
        <f ca="1">OFFSET(Summary!$A135,0,('Residual Comparison'!$BU$8+1),1,1)</f>
        <v>2359</v>
      </c>
      <c r="AP140" s="67">
        <f t="shared" ca="1" si="55"/>
        <v>-243</v>
      </c>
      <c r="AQ140" s="50">
        <f t="shared" ca="1" si="56"/>
        <v>-0.11483931947069943</v>
      </c>
      <c r="AR140" s="26">
        <f ca="1">OFFSET(Summary!$A135,0,('Residual Comparison'!$BU$9+1),1,1)</f>
        <v>2524</v>
      </c>
      <c r="AS140" s="67">
        <f t="shared" ca="1" si="57"/>
        <v>-408</v>
      </c>
      <c r="AT140" s="50">
        <f t="shared" ca="1" si="58"/>
        <v>-0.19281663516068054</v>
      </c>
      <c r="AU140" s="26">
        <f ca="1">OFFSET(Summary!$A135,0,('Residual Comparison'!$BU$10+1),1,1)</f>
        <v>2331</v>
      </c>
      <c r="AV140" s="67">
        <f t="shared" ca="1" si="59"/>
        <v>-215</v>
      </c>
      <c r="AW140" s="50">
        <f t="shared" ca="1" si="60"/>
        <v>-0.10160680529300567</v>
      </c>
      <c r="AX140" s="9"/>
      <c r="AY140" s="9"/>
      <c r="AZ140" s="9"/>
      <c r="BA140" s="9"/>
      <c r="BB140" s="9"/>
      <c r="BC140" s="9"/>
      <c r="BD140" s="9"/>
      <c r="BE140" s="9"/>
      <c r="BF140" s="9"/>
      <c r="BG140" s="9"/>
      <c r="BH140" s="9"/>
      <c r="BI140" s="9"/>
      <c r="BJ140" s="9"/>
      <c r="BK140" s="9"/>
      <c r="BL140" s="9"/>
      <c r="BM140" s="9"/>
      <c r="BN140" s="9"/>
      <c r="BO140" s="9"/>
      <c r="BP140" s="9"/>
      <c r="BQ140" s="9"/>
    </row>
    <row r="141" spans="33:69" x14ac:dyDescent="0.2">
      <c r="AG141" s="66">
        <f>Summary!A136</f>
        <v>39522</v>
      </c>
      <c r="AH141" s="26">
        <f ca="1">OFFSET(Summary!$A136,0,('Residual Comparison'!$BU$5+1),1,1)</f>
        <v>2135</v>
      </c>
      <c r="AI141" s="26">
        <f ca="1">OFFSET(Summary!$A136,0,('Residual Comparison'!$BU$6+1),1,1)</f>
        <v>2141</v>
      </c>
      <c r="AJ141" s="67">
        <f t="shared" ca="1" si="51"/>
        <v>-6</v>
      </c>
      <c r="AK141" s="50">
        <f t="shared" ca="1" si="52"/>
        <v>-2.8103044496487119E-3</v>
      </c>
      <c r="AL141" s="26">
        <f ca="1">OFFSET(Summary!$A136,0,('Residual Comparison'!$BU$7+1),1,1)</f>
        <v>0</v>
      </c>
      <c r="AM141" s="67">
        <f t="shared" ca="1" si="53"/>
        <v>0</v>
      </c>
      <c r="AN141" s="50">
        <f t="shared" ca="1" si="54"/>
        <v>0</v>
      </c>
      <c r="AO141" s="26">
        <f ca="1">OFFSET(Summary!$A136,0,('Residual Comparison'!$BU$8+1),1,1)</f>
        <v>2464</v>
      </c>
      <c r="AP141" s="67">
        <f t="shared" ca="1" si="55"/>
        <v>-329</v>
      </c>
      <c r="AQ141" s="50">
        <f t="shared" ca="1" si="56"/>
        <v>-0.1540983606557377</v>
      </c>
      <c r="AR141" s="26">
        <f ca="1">OFFSET(Summary!$A136,0,('Residual Comparison'!$BU$9+1),1,1)</f>
        <v>2453</v>
      </c>
      <c r="AS141" s="67">
        <f t="shared" ca="1" si="57"/>
        <v>-318</v>
      </c>
      <c r="AT141" s="50">
        <f t="shared" ca="1" si="58"/>
        <v>-0.14894613583138172</v>
      </c>
      <c r="AU141" s="26">
        <f ca="1">OFFSET(Summary!$A136,0,('Residual Comparison'!$BU$10+1),1,1)</f>
        <v>2380</v>
      </c>
      <c r="AV141" s="67">
        <f t="shared" ca="1" si="59"/>
        <v>-245</v>
      </c>
      <c r="AW141" s="50">
        <f t="shared" ca="1" si="60"/>
        <v>-0.11475409836065574</v>
      </c>
      <c r="AX141" s="9"/>
      <c r="AY141" s="9"/>
      <c r="AZ141" s="9"/>
      <c r="BA141" s="9"/>
      <c r="BB141" s="9"/>
      <c r="BC141" s="9"/>
      <c r="BD141" s="9"/>
      <c r="BE141" s="9"/>
      <c r="BF141" s="9"/>
      <c r="BG141" s="9"/>
      <c r="BH141" s="9"/>
      <c r="BI141" s="9"/>
      <c r="BJ141" s="9"/>
      <c r="BK141" s="9"/>
      <c r="BL141" s="9"/>
      <c r="BM141" s="9"/>
      <c r="BN141" s="9"/>
      <c r="BO141" s="9"/>
      <c r="BP141" s="9"/>
      <c r="BQ141" s="9"/>
    </row>
    <row r="142" spans="33:69" x14ac:dyDescent="0.2">
      <c r="AG142" s="66">
        <f>Summary!A137</f>
        <v>39523</v>
      </c>
      <c r="AH142" s="26">
        <f ca="1">OFFSET(Summary!$A137,0,('Residual Comparison'!$BU$5+1),1,1)</f>
        <v>2134</v>
      </c>
      <c r="AI142" s="26">
        <f ca="1">OFFSET(Summary!$A137,0,('Residual Comparison'!$BU$6+1),1,1)</f>
        <v>2145.3000000000002</v>
      </c>
      <c r="AJ142" s="67">
        <f t="shared" ca="1" si="51"/>
        <v>-11.300000000000182</v>
      </c>
      <c r="AK142" s="50">
        <f t="shared" ca="1" si="52"/>
        <v>-5.2952202436739376E-3</v>
      </c>
      <c r="AL142" s="26">
        <f ca="1">OFFSET(Summary!$A137,0,('Residual Comparison'!$BU$7+1),1,1)</f>
        <v>0</v>
      </c>
      <c r="AM142" s="67">
        <f t="shared" ca="1" si="53"/>
        <v>0</v>
      </c>
      <c r="AN142" s="50">
        <f t="shared" ca="1" si="54"/>
        <v>0</v>
      </c>
      <c r="AO142" s="26">
        <f ca="1">OFFSET(Summary!$A137,0,('Residual Comparison'!$BU$8+1),1,1)</f>
        <v>2398</v>
      </c>
      <c r="AP142" s="67">
        <f t="shared" ca="1" si="55"/>
        <v>-264</v>
      </c>
      <c r="AQ142" s="50">
        <f t="shared" ca="1" si="56"/>
        <v>-0.12371134020618557</v>
      </c>
      <c r="AR142" s="26">
        <f ca="1">OFFSET(Summary!$A137,0,('Residual Comparison'!$BU$9+1),1,1)</f>
        <v>2405</v>
      </c>
      <c r="AS142" s="67">
        <f t="shared" ca="1" si="57"/>
        <v>-271</v>
      </c>
      <c r="AT142" s="50">
        <f t="shared" ca="1" si="58"/>
        <v>-0.12699156513589505</v>
      </c>
      <c r="AU142" s="26">
        <f ca="1">OFFSET(Summary!$A137,0,('Residual Comparison'!$BU$10+1),1,1)</f>
        <v>2388</v>
      </c>
      <c r="AV142" s="67">
        <f t="shared" ca="1" si="59"/>
        <v>-254</v>
      </c>
      <c r="AW142" s="50">
        <f t="shared" ca="1" si="60"/>
        <v>-0.1190253045923149</v>
      </c>
      <c r="AX142" s="9"/>
      <c r="AY142" s="9"/>
      <c r="AZ142" s="9"/>
      <c r="BA142" s="9"/>
      <c r="BB142" s="9"/>
      <c r="BC142" s="9"/>
      <c r="BD142" s="9"/>
      <c r="BE142" s="9"/>
      <c r="BF142" s="9"/>
      <c r="BG142" s="9"/>
      <c r="BH142" s="9"/>
      <c r="BI142" s="9"/>
      <c r="BJ142" s="9"/>
      <c r="BK142" s="9"/>
      <c r="BL142" s="9"/>
      <c r="BM142" s="9"/>
      <c r="BN142" s="9"/>
      <c r="BO142" s="9"/>
      <c r="BP142" s="9"/>
      <c r="BQ142" s="9"/>
    </row>
    <row r="143" spans="33:69" x14ac:dyDescent="0.2">
      <c r="AG143" s="66">
        <f>Summary!A138</f>
        <v>39524</v>
      </c>
      <c r="AH143" s="26">
        <f ca="1">OFFSET(Summary!$A138,0,('Residual Comparison'!$BU$5+1),1,1)</f>
        <v>2115</v>
      </c>
      <c r="AI143" s="26">
        <f ca="1">OFFSET(Summary!$A138,0,('Residual Comparison'!$BU$6+1),1,1)</f>
        <v>2115.1</v>
      </c>
      <c r="AJ143" s="67">
        <f t="shared" ca="1" si="51"/>
        <v>-9.9999999999909051E-2</v>
      </c>
      <c r="AK143" s="50">
        <f t="shared" ca="1" si="52"/>
        <v>-4.7281323877025558E-5</v>
      </c>
      <c r="AL143" s="26">
        <f ca="1">OFFSET(Summary!$A138,0,('Residual Comparison'!$BU$7+1),1,1)</f>
        <v>0</v>
      </c>
      <c r="AM143" s="67">
        <f t="shared" ca="1" si="53"/>
        <v>0</v>
      </c>
      <c r="AN143" s="50">
        <f t="shared" ca="1" si="54"/>
        <v>0</v>
      </c>
      <c r="AO143" s="26">
        <f ca="1">OFFSET(Summary!$A138,0,('Residual Comparison'!$BU$8+1),1,1)</f>
        <v>2500</v>
      </c>
      <c r="AP143" s="67">
        <f t="shared" ca="1" si="55"/>
        <v>-385</v>
      </c>
      <c r="AQ143" s="50">
        <f t="shared" ca="1" si="56"/>
        <v>-0.18203309692671396</v>
      </c>
      <c r="AR143" s="26">
        <f ca="1">OFFSET(Summary!$A138,0,('Residual Comparison'!$BU$9+1),1,1)</f>
        <v>2396</v>
      </c>
      <c r="AS143" s="67">
        <f t="shared" ca="1" si="57"/>
        <v>-281</v>
      </c>
      <c r="AT143" s="50">
        <f t="shared" ca="1" si="58"/>
        <v>-0.13286052009456265</v>
      </c>
      <c r="AU143" s="26">
        <f ca="1">OFFSET(Summary!$A138,0,('Residual Comparison'!$BU$10+1),1,1)</f>
        <v>2386</v>
      </c>
      <c r="AV143" s="67">
        <f t="shared" ca="1" si="59"/>
        <v>-271</v>
      </c>
      <c r="AW143" s="50">
        <f t="shared" ca="1" si="60"/>
        <v>-0.12813238770685578</v>
      </c>
      <c r="AX143" s="9"/>
      <c r="AY143" s="9"/>
      <c r="AZ143" s="9"/>
      <c r="BA143" s="9"/>
      <c r="BB143" s="9"/>
      <c r="BC143" s="9"/>
      <c r="BD143" s="9"/>
      <c r="BE143" s="9"/>
      <c r="BF143" s="9"/>
      <c r="BG143" s="9"/>
      <c r="BH143" s="9"/>
      <c r="BI143" s="9"/>
      <c r="BJ143" s="9"/>
      <c r="BK143" s="9"/>
      <c r="BL143" s="9"/>
      <c r="BM143" s="9"/>
      <c r="BN143" s="9"/>
      <c r="BO143" s="9"/>
      <c r="BP143" s="9"/>
      <c r="BQ143" s="9"/>
    </row>
    <row r="144" spans="33:69" x14ac:dyDescent="0.2">
      <c r="AG144" s="66">
        <f>Summary!A139</f>
        <v>39525</v>
      </c>
      <c r="AH144" s="26">
        <f ca="1">OFFSET(Summary!$A139,0,('Residual Comparison'!$BU$5+1),1,1)</f>
        <v>2084</v>
      </c>
      <c r="AI144" s="26">
        <f ca="1">OFFSET(Summary!$A139,0,('Residual Comparison'!$BU$6+1),1,1)</f>
        <v>2188.6</v>
      </c>
      <c r="AJ144" s="67">
        <f t="shared" ca="1" si="51"/>
        <v>-104.59999999999991</v>
      </c>
      <c r="AK144" s="50">
        <f t="shared" ca="1" si="52"/>
        <v>-5.0191938579654469E-2</v>
      </c>
      <c r="AL144" s="26">
        <f ca="1">OFFSET(Summary!$A139,0,('Residual Comparison'!$BU$7+1),1,1)</f>
        <v>0</v>
      </c>
      <c r="AM144" s="67">
        <f t="shared" ca="1" si="53"/>
        <v>0</v>
      </c>
      <c r="AN144" s="50">
        <f t="shared" ca="1" si="54"/>
        <v>0</v>
      </c>
      <c r="AO144" s="26">
        <f ca="1">OFFSET(Summary!$A139,0,('Residual Comparison'!$BU$8+1),1,1)</f>
        <v>2550</v>
      </c>
      <c r="AP144" s="67">
        <f t="shared" ca="1" si="55"/>
        <v>-466</v>
      </c>
      <c r="AQ144" s="50">
        <f t="shared" ca="1" si="56"/>
        <v>-0.22360844529750479</v>
      </c>
      <c r="AR144" s="26">
        <f ca="1">OFFSET(Summary!$A139,0,('Residual Comparison'!$BU$9+1),1,1)</f>
        <v>2377.9</v>
      </c>
      <c r="AS144" s="67">
        <f t="shared" ca="1" si="57"/>
        <v>-293.90000000000009</v>
      </c>
      <c r="AT144" s="50">
        <f t="shared" ca="1" si="58"/>
        <v>-0.14102687140115167</v>
      </c>
      <c r="AU144" s="26">
        <f ca="1">OFFSET(Summary!$A139,0,('Residual Comparison'!$BU$10+1),1,1)</f>
        <v>2377</v>
      </c>
      <c r="AV144" s="67">
        <f t="shared" ca="1" si="59"/>
        <v>-293</v>
      </c>
      <c r="AW144" s="50">
        <f t="shared" ca="1" si="60"/>
        <v>-0.14059500959692897</v>
      </c>
      <c r="AX144" s="9"/>
      <c r="AY144" s="9"/>
      <c r="AZ144" s="9"/>
      <c r="BA144" s="9"/>
      <c r="BB144" s="9"/>
      <c r="BC144" s="9"/>
      <c r="BD144" s="9"/>
      <c r="BE144" s="9"/>
      <c r="BF144" s="9"/>
      <c r="BG144" s="9"/>
      <c r="BH144" s="9"/>
      <c r="BI144" s="9"/>
      <c r="BJ144" s="9"/>
      <c r="BK144" s="9"/>
      <c r="BL144" s="9"/>
      <c r="BM144" s="9"/>
      <c r="BN144" s="9"/>
      <c r="BO144" s="9"/>
      <c r="BP144" s="9"/>
      <c r="BQ144" s="9"/>
    </row>
    <row r="145" spans="33:69" x14ac:dyDescent="0.2">
      <c r="AG145" s="66">
        <f>Summary!A140</f>
        <v>39526</v>
      </c>
      <c r="AH145" s="26">
        <f ca="1">OFFSET(Summary!$A140,0,('Residual Comparison'!$BU$5+1),1,1)</f>
        <v>2050.6999999999998</v>
      </c>
      <c r="AI145" s="26">
        <f ca="1">OFFSET(Summary!$A140,0,('Residual Comparison'!$BU$6+1),1,1)</f>
        <v>2209.9</v>
      </c>
      <c r="AJ145" s="67">
        <f t="shared" ca="1" si="51"/>
        <v>-159.20000000000027</v>
      </c>
      <c r="AK145" s="50">
        <f t="shared" ca="1" si="52"/>
        <v>-7.7632028087970095E-2</v>
      </c>
      <c r="AL145" s="26">
        <f ca="1">OFFSET(Summary!$A140,0,('Residual Comparison'!$BU$7+1),1,1)</f>
        <v>0</v>
      </c>
      <c r="AM145" s="67">
        <f t="shared" ca="1" si="53"/>
        <v>0</v>
      </c>
      <c r="AN145" s="50">
        <f t="shared" ca="1" si="54"/>
        <v>0</v>
      </c>
      <c r="AO145" s="26">
        <f ca="1">OFFSET(Summary!$A140,0,('Residual Comparison'!$BU$8+1),1,1)</f>
        <v>2378</v>
      </c>
      <c r="AP145" s="67">
        <f t="shared" ca="1" si="55"/>
        <v>-327.30000000000018</v>
      </c>
      <c r="AQ145" s="50">
        <f t="shared" ca="1" si="56"/>
        <v>-0.15960403764568207</v>
      </c>
      <c r="AR145" s="26">
        <f ca="1">OFFSET(Summary!$A140,0,('Residual Comparison'!$BU$9+1),1,1)</f>
        <v>2390</v>
      </c>
      <c r="AS145" s="67">
        <f t="shared" ca="1" si="57"/>
        <v>-339.30000000000018</v>
      </c>
      <c r="AT145" s="50">
        <f t="shared" ca="1" si="58"/>
        <v>-0.16545569805432303</v>
      </c>
      <c r="AU145" s="26">
        <f ca="1">OFFSET(Summary!$A140,0,('Residual Comparison'!$BU$10+1),1,1)</f>
        <v>2342</v>
      </c>
      <c r="AV145" s="67">
        <f t="shared" ca="1" si="59"/>
        <v>-291.30000000000018</v>
      </c>
      <c r="AW145" s="50">
        <f t="shared" ca="1" si="60"/>
        <v>-0.14204905641975921</v>
      </c>
      <c r="AX145" s="9"/>
      <c r="AY145" s="9"/>
      <c r="AZ145" s="9"/>
      <c r="BA145" s="9"/>
      <c r="BB145" s="9"/>
      <c r="BC145" s="9"/>
      <c r="BD145" s="9"/>
      <c r="BE145" s="9"/>
      <c r="BF145" s="9"/>
      <c r="BG145" s="9"/>
      <c r="BH145" s="9"/>
      <c r="BI145" s="9"/>
      <c r="BJ145" s="9"/>
      <c r="BK145" s="9"/>
      <c r="BL145" s="9"/>
      <c r="BM145" s="9"/>
      <c r="BN145" s="9"/>
      <c r="BO145" s="9"/>
      <c r="BP145" s="9"/>
      <c r="BQ145" s="9"/>
    </row>
    <row r="146" spans="33:69" x14ac:dyDescent="0.2">
      <c r="AG146" s="66">
        <f>Summary!A141</f>
        <v>39527</v>
      </c>
      <c r="AH146" s="26">
        <f ca="1">OFFSET(Summary!$A141,0,('Residual Comparison'!$BU$5+1),1,1)</f>
        <v>2003.6</v>
      </c>
      <c r="AI146" s="26">
        <f ca="1">OFFSET(Summary!$A141,0,('Residual Comparison'!$BU$6+1),1,1)</f>
        <v>2222.9</v>
      </c>
      <c r="AJ146" s="67">
        <f t="shared" ca="1" si="51"/>
        <v>-219.30000000000018</v>
      </c>
      <c r="AK146" s="50">
        <f t="shared" ca="1" si="52"/>
        <v>-0.10945298462767029</v>
      </c>
      <c r="AL146" s="26">
        <f ca="1">OFFSET(Summary!$A141,0,('Residual Comparison'!$BU$7+1),1,1)</f>
        <v>0</v>
      </c>
      <c r="AM146" s="67">
        <f t="shared" ca="1" si="53"/>
        <v>0</v>
      </c>
      <c r="AN146" s="50">
        <f t="shared" ca="1" si="54"/>
        <v>0</v>
      </c>
      <c r="AO146" s="26">
        <f ca="1">OFFSET(Summary!$A141,0,('Residual Comparison'!$BU$8+1),1,1)</f>
        <v>2340</v>
      </c>
      <c r="AP146" s="67">
        <f t="shared" ca="1" si="55"/>
        <v>-336.40000000000009</v>
      </c>
      <c r="AQ146" s="50">
        <f t="shared" ca="1" si="56"/>
        <v>-0.16789778398882019</v>
      </c>
      <c r="AR146" s="26">
        <f ca="1">OFFSET(Summary!$A141,0,('Residual Comparison'!$BU$9+1),1,1)</f>
        <v>2366</v>
      </c>
      <c r="AS146" s="67">
        <f t="shared" ca="1" si="57"/>
        <v>-362.40000000000009</v>
      </c>
      <c r="AT146" s="50">
        <f t="shared" ca="1" si="58"/>
        <v>-0.18087442603314041</v>
      </c>
      <c r="AU146" s="26">
        <f ca="1">OFFSET(Summary!$A141,0,('Residual Comparison'!$BU$10+1),1,1)</f>
        <v>2340</v>
      </c>
      <c r="AV146" s="67">
        <f t="shared" ca="1" si="59"/>
        <v>-336.40000000000009</v>
      </c>
      <c r="AW146" s="50">
        <f t="shared" ca="1" si="60"/>
        <v>-0.16789778398882019</v>
      </c>
      <c r="AX146" s="9"/>
      <c r="AY146" s="9"/>
      <c r="AZ146" s="9"/>
      <c r="BA146" s="9"/>
      <c r="BB146" s="9"/>
      <c r="BC146" s="9"/>
      <c r="BD146" s="9"/>
      <c r="BE146" s="9"/>
      <c r="BF146" s="9"/>
      <c r="BG146" s="9"/>
      <c r="BH146" s="9"/>
      <c r="BI146" s="9"/>
      <c r="BJ146" s="9"/>
      <c r="BK146" s="9"/>
      <c r="BL146" s="9"/>
      <c r="BM146" s="9"/>
      <c r="BN146" s="9"/>
      <c r="BO146" s="9"/>
      <c r="BP146" s="9"/>
      <c r="BQ146" s="9"/>
    </row>
    <row r="147" spans="33:69" x14ac:dyDescent="0.2">
      <c r="AG147" s="66">
        <f>Summary!A142</f>
        <v>39528</v>
      </c>
      <c r="AH147" s="26">
        <f ca="1">OFFSET(Summary!$A142,0,('Residual Comparison'!$BU$5+1),1,1)</f>
        <v>1949.9</v>
      </c>
      <c r="AI147" s="26">
        <f ca="1">OFFSET(Summary!$A142,0,('Residual Comparison'!$BU$6+1),1,1)</f>
        <v>2248</v>
      </c>
      <c r="AJ147" s="67">
        <f t="shared" ca="1" si="51"/>
        <v>-298.09999999999991</v>
      </c>
      <c r="AK147" s="50">
        <f t="shared" ca="1" si="52"/>
        <v>-0.15287963485306932</v>
      </c>
      <c r="AL147" s="26">
        <f ca="1">OFFSET(Summary!$A142,0,('Residual Comparison'!$BU$7+1),1,1)</f>
        <v>0</v>
      </c>
      <c r="AM147" s="67">
        <f t="shared" ca="1" si="53"/>
        <v>0</v>
      </c>
      <c r="AN147" s="50">
        <f t="shared" ca="1" si="54"/>
        <v>0</v>
      </c>
      <c r="AO147" s="26">
        <f ca="1">OFFSET(Summary!$A142,0,('Residual Comparison'!$BU$8+1),1,1)</f>
        <v>2280</v>
      </c>
      <c r="AP147" s="67">
        <f t="shared" ca="1" si="55"/>
        <v>-330.09999999999991</v>
      </c>
      <c r="AQ147" s="50">
        <f t="shared" ca="1" si="56"/>
        <v>-0.16929073285809523</v>
      </c>
      <c r="AR147" s="26">
        <f ca="1">OFFSET(Summary!$A142,0,('Residual Comparison'!$BU$9+1),1,1)</f>
        <v>2361</v>
      </c>
      <c r="AS147" s="67">
        <f t="shared" ca="1" si="57"/>
        <v>-411.09999999999991</v>
      </c>
      <c r="AT147" s="50">
        <f t="shared" ca="1" si="58"/>
        <v>-0.21083132468331703</v>
      </c>
      <c r="AU147" s="26">
        <f ca="1">OFFSET(Summary!$A142,0,('Residual Comparison'!$BU$10+1),1,1)</f>
        <v>2353</v>
      </c>
      <c r="AV147" s="67">
        <f t="shared" ca="1" si="59"/>
        <v>-403.09999999999991</v>
      </c>
      <c r="AW147" s="50">
        <f t="shared" ca="1" si="60"/>
        <v>-0.20672855018206057</v>
      </c>
      <c r="AX147" s="9"/>
      <c r="AY147" s="9"/>
      <c r="AZ147" s="9"/>
      <c r="BA147" s="9"/>
      <c r="BB147" s="9"/>
      <c r="BC147" s="9"/>
      <c r="BD147" s="9"/>
      <c r="BE147" s="9"/>
      <c r="BF147" s="9"/>
      <c r="BG147" s="9"/>
      <c r="BH147" s="9"/>
      <c r="BI147" s="9"/>
      <c r="BJ147" s="9"/>
      <c r="BK147" s="9"/>
      <c r="BL147" s="9"/>
      <c r="BM147" s="9"/>
      <c r="BN147" s="9"/>
      <c r="BO147" s="9"/>
      <c r="BP147" s="9"/>
      <c r="BQ147" s="9"/>
    </row>
    <row r="148" spans="33:69" x14ac:dyDescent="0.2">
      <c r="AG148" s="66">
        <f>Summary!A143</f>
        <v>39529</v>
      </c>
      <c r="AH148" s="26">
        <f ca="1">OFFSET(Summary!$A143,0,('Residual Comparison'!$BU$5+1),1,1)</f>
        <v>1959.9</v>
      </c>
      <c r="AI148" s="26">
        <f ca="1">OFFSET(Summary!$A143,0,('Residual Comparison'!$BU$6+1),1,1)</f>
        <v>2156.6</v>
      </c>
      <c r="AJ148" s="67">
        <f t="shared" ca="1" si="51"/>
        <v>-196.69999999999982</v>
      </c>
      <c r="AK148" s="50">
        <f t="shared" ca="1" si="52"/>
        <v>-0.10036226338078463</v>
      </c>
      <c r="AL148" s="26">
        <f ca="1">OFFSET(Summary!$A143,0,('Residual Comparison'!$BU$7+1),1,1)</f>
        <v>0</v>
      </c>
      <c r="AM148" s="67">
        <f t="shared" ca="1" si="53"/>
        <v>0</v>
      </c>
      <c r="AN148" s="50">
        <f t="shared" ca="1" si="54"/>
        <v>0</v>
      </c>
      <c r="AO148" s="26">
        <f ca="1">OFFSET(Summary!$A143,0,('Residual Comparison'!$BU$8+1),1,1)</f>
        <v>2264</v>
      </c>
      <c r="AP148" s="67">
        <f t="shared" ca="1" si="55"/>
        <v>-304.09999999999991</v>
      </c>
      <c r="AQ148" s="50">
        <f t="shared" ca="1" si="56"/>
        <v>-0.15516097760089795</v>
      </c>
      <c r="AR148" s="26">
        <f ca="1">OFFSET(Summary!$A143,0,('Residual Comparison'!$BU$9+1),1,1)</f>
        <v>2405</v>
      </c>
      <c r="AS148" s="67">
        <f t="shared" ca="1" si="57"/>
        <v>-445.09999999999991</v>
      </c>
      <c r="AT148" s="50">
        <f t="shared" ca="1" si="58"/>
        <v>-0.22710342364406341</v>
      </c>
      <c r="AU148" s="26">
        <f ca="1">OFFSET(Summary!$A143,0,('Residual Comparison'!$BU$10+1),1,1)</f>
        <v>2190.9</v>
      </c>
      <c r="AV148" s="67">
        <f t="shared" ca="1" si="59"/>
        <v>-231</v>
      </c>
      <c r="AW148" s="50">
        <f t="shared" ca="1" si="60"/>
        <v>-0.11786315628348384</v>
      </c>
      <c r="AX148" s="9"/>
      <c r="AY148" s="9"/>
      <c r="AZ148" s="9"/>
      <c r="BA148" s="9"/>
      <c r="BB148" s="9"/>
      <c r="BC148" s="9"/>
      <c r="BD148" s="9"/>
      <c r="BE148" s="9"/>
      <c r="BF148" s="9"/>
      <c r="BG148" s="9"/>
      <c r="BH148" s="9"/>
      <c r="BI148" s="9"/>
      <c r="BJ148" s="9"/>
      <c r="BK148" s="9"/>
      <c r="BL148" s="9"/>
      <c r="BM148" s="9"/>
      <c r="BN148" s="9"/>
      <c r="BO148" s="9"/>
      <c r="BP148" s="9"/>
      <c r="BQ148" s="9"/>
    </row>
    <row r="149" spans="33:69" x14ac:dyDescent="0.2">
      <c r="AG149" s="66">
        <f>Summary!A144</f>
        <v>39530</v>
      </c>
      <c r="AH149" s="26">
        <f ca="1">OFFSET(Summary!$A144,0,('Residual Comparison'!$BU$5+1),1,1)</f>
        <v>1938.2</v>
      </c>
      <c r="AI149" s="26">
        <f ca="1">OFFSET(Summary!$A144,0,('Residual Comparison'!$BU$6+1),1,1)</f>
        <v>2147.8000000000002</v>
      </c>
      <c r="AJ149" s="67">
        <f t="shared" ca="1" si="51"/>
        <v>-209.60000000000014</v>
      </c>
      <c r="AK149" s="50">
        <f t="shared" ca="1" si="52"/>
        <v>-0.10814157465689822</v>
      </c>
      <c r="AL149" s="26">
        <f ca="1">OFFSET(Summary!$A144,0,('Residual Comparison'!$BU$7+1),1,1)</f>
        <v>0</v>
      </c>
      <c r="AM149" s="67">
        <f t="shared" ca="1" si="53"/>
        <v>0</v>
      </c>
      <c r="AN149" s="50">
        <f t="shared" ca="1" si="54"/>
        <v>0</v>
      </c>
      <c r="AO149" s="26">
        <f ca="1">OFFSET(Summary!$A144,0,('Residual Comparison'!$BU$8+1),1,1)</f>
        <v>2304</v>
      </c>
      <c r="AP149" s="67">
        <f t="shared" ca="1" si="55"/>
        <v>-365.79999999999995</v>
      </c>
      <c r="AQ149" s="50">
        <f t="shared" ca="1" si="56"/>
        <v>-0.18873181302239189</v>
      </c>
      <c r="AR149" s="26">
        <f ca="1">OFFSET(Summary!$A144,0,('Residual Comparison'!$BU$9+1),1,1)</f>
        <v>2385</v>
      </c>
      <c r="AS149" s="67">
        <f t="shared" ca="1" si="57"/>
        <v>-446.79999999999995</v>
      </c>
      <c r="AT149" s="50">
        <f t="shared" ca="1" si="58"/>
        <v>-0.23052316582396035</v>
      </c>
      <c r="AU149" s="26">
        <f ca="1">OFFSET(Summary!$A144,0,('Residual Comparison'!$BU$10+1),1,1)</f>
        <v>2038.3</v>
      </c>
      <c r="AV149" s="67">
        <f t="shared" ca="1" si="59"/>
        <v>-100.09999999999991</v>
      </c>
      <c r="AW149" s="50">
        <f t="shared" ca="1" si="60"/>
        <v>-5.1645856980703696E-2</v>
      </c>
      <c r="AX149" s="9"/>
      <c r="AY149" s="9"/>
      <c r="AZ149" s="9"/>
      <c r="BA149" s="9"/>
      <c r="BB149" s="9"/>
      <c r="BC149" s="9"/>
      <c r="BD149" s="9"/>
      <c r="BE149" s="9"/>
      <c r="BF149" s="9"/>
      <c r="BG149" s="9"/>
      <c r="BH149" s="9"/>
      <c r="BI149" s="9"/>
      <c r="BJ149" s="9"/>
      <c r="BK149" s="9"/>
      <c r="BL149" s="9"/>
      <c r="BM149" s="9"/>
      <c r="BN149" s="9"/>
      <c r="BO149" s="9"/>
      <c r="BP149" s="9"/>
      <c r="BQ149" s="9"/>
    </row>
    <row r="150" spans="33:69" x14ac:dyDescent="0.2">
      <c r="AG150" s="66">
        <f>Summary!A145</f>
        <v>39531</v>
      </c>
      <c r="AH150" s="26">
        <f ca="1">OFFSET(Summary!$A145,0,('Residual Comparison'!$BU$5+1),1,1)</f>
        <v>2039.8</v>
      </c>
      <c r="AI150" s="26">
        <f ca="1">OFFSET(Summary!$A145,0,('Residual Comparison'!$BU$6+1),1,1)</f>
        <v>2052.6999999999998</v>
      </c>
      <c r="AJ150" s="67">
        <f t="shared" ca="1" si="51"/>
        <v>-12.899999999999864</v>
      </c>
      <c r="AK150" s="50">
        <f t="shared" ca="1" si="52"/>
        <v>-6.3241494264142878E-3</v>
      </c>
      <c r="AL150" s="26">
        <f ca="1">OFFSET(Summary!$A145,0,('Residual Comparison'!$BU$7+1),1,1)</f>
        <v>0</v>
      </c>
      <c r="AM150" s="67">
        <f t="shared" ca="1" si="53"/>
        <v>0</v>
      </c>
      <c r="AN150" s="50">
        <f t="shared" ca="1" si="54"/>
        <v>0</v>
      </c>
      <c r="AO150" s="26">
        <f ca="1">OFFSET(Summary!$A145,0,('Residual Comparison'!$BU$8+1),1,1)</f>
        <v>2292</v>
      </c>
      <c r="AP150" s="67">
        <f t="shared" ca="1" si="55"/>
        <v>-252.20000000000005</v>
      </c>
      <c r="AQ150" s="50">
        <f t="shared" ca="1" si="56"/>
        <v>-0.12363957250710857</v>
      </c>
      <c r="AR150" s="26">
        <f ca="1">OFFSET(Summary!$A145,0,('Residual Comparison'!$BU$9+1),1,1)</f>
        <v>2358</v>
      </c>
      <c r="AS150" s="67">
        <f t="shared" ca="1" si="57"/>
        <v>-318.20000000000005</v>
      </c>
      <c r="AT150" s="50">
        <f t="shared" ca="1" si="58"/>
        <v>-0.1559956858515541</v>
      </c>
      <c r="AU150" s="26">
        <f ca="1">OFFSET(Summary!$A145,0,('Residual Comparison'!$BU$10+1),1,1)</f>
        <v>2014.1</v>
      </c>
      <c r="AV150" s="67">
        <f t="shared" ca="1" si="59"/>
        <v>25.700000000000045</v>
      </c>
      <c r="AW150" s="50">
        <f t="shared" ca="1" si="60"/>
        <v>1.2599274438670481E-2</v>
      </c>
      <c r="AX150" s="9"/>
      <c r="AY150" s="9"/>
      <c r="AZ150" s="9"/>
      <c r="BA150" s="9"/>
      <c r="BB150" s="9"/>
      <c r="BC150" s="9"/>
      <c r="BD150" s="9"/>
      <c r="BE150" s="9"/>
      <c r="BF150" s="9"/>
      <c r="BG150" s="9"/>
      <c r="BH150" s="9"/>
      <c r="BI150" s="9"/>
      <c r="BJ150" s="9"/>
      <c r="BK150" s="9"/>
      <c r="BL150" s="9"/>
      <c r="BM150" s="9"/>
      <c r="BN150" s="9"/>
      <c r="BO150" s="9"/>
      <c r="BP150" s="9"/>
      <c r="BQ150" s="9"/>
    </row>
    <row r="151" spans="33:69" x14ac:dyDescent="0.2">
      <c r="AG151" s="66">
        <f>Summary!A146</f>
        <v>39532</v>
      </c>
      <c r="AH151" s="26">
        <f ca="1">OFFSET(Summary!$A146,0,('Residual Comparison'!$BU$5+1),1,1)</f>
        <v>2051.1999999999998</v>
      </c>
      <c r="AI151" s="26">
        <f ca="1">OFFSET(Summary!$A146,0,('Residual Comparison'!$BU$6+1),1,1)</f>
        <v>2039.1</v>
      </c>
      <c r="AJ151" s="67">
        <f t="shared" ca="1" si="51"/>
        <v>12.099999999999909</v>
      </c>
      <c r="AK151" s="50">
        <f t="shared" ca="1" si="52"/>
        <v>5.8989859594383333E-3</v>
      </c>
      <c r="AL151" s="26">
        <f ca="1">OFFSET(Summary!$A146,0,('Residual Comparison'!$BU$7+1),1,1)</f>
        <v>0</v>
      </c>
      <c r="AM151" s="67">
        <f t="shared" ca="1" si="53"/>
        <v>0</v>
      </c>
      <c r="AN151" s="50">
        <f t="shared" ca="1" si="54"/>
        <v>0</v>
      </c>
      <c r="AO151" s="26">
        <f ca="1">OFFSET(Summary!$A146,0,('Residual Comparison'!$BU$8+1),1,1)</f>
        <v>2203.9</v>
      </c>
      <c r="AP151" s="67">
        <f t="shared" ca="1" si="55"/>
        <v>-152.70000000000027</v>
      </c>
      <c r="AQ151" s="50">
        <f t="shared" ca="1" si="56"/>
        <v>-7.4444227769110902E-2</v>
      </c>
      <c r="AR151" s="26">
        <f ca="1">OFFSET(Summary!$A146,0,('Residual Comparison'!$BU$9+1),1,1)</f>
        <v>2346</v>
      </c>
      <c r="AS151" s="67">
        <f t="shared" ca="1" si="57"/>
        <v>-294.80000000000018</v>
      </c>
      <c r="AT151" s="50">
        <f t="shared" ca="1" si="58"/>
        <v>-0.14372074882995331</v>
      </c>
      <c r="AU151" s="26">
        <f ca="1">OFFSET(Summary!$A146,0,('Residual Comparison'!$BU$10+1),1,1)</f>
        <v>1984.5</v>
      </c>
      <c r="AV151" s="67">
        <f t="shared" ca="1" si="59"/>
        <v>66.699999999999818</v>
      </c>
      <c r="AW151" s="50">
        <f t="shared" ca="1" si="60"/>
        <v>3.2517550702027997E-2</v>
      </c>
      <c r="AX151" s="9"/>
      <c r="AY151" s="9"/>
      <c r="AZ151" s="9"/>
      <c r="BA151" s="9"/>
      <c r="BB151" s="9"/>
      <c r="BC151" s="9"/>
      <c r="BD151" s="9"/>
      <c r="BE151" s="9"/>
      <c r="BF151" s="9"/>
      <c r="BG151" s="9"/>
      <c r="BH151" s="9"/>
      <c r="BI151" s="9"/>
      <c r="BJ151" s="9"/>
      <c r="BK151" s="9"/>
      <c r="BL151" s="9"/>
      <c r="BM151" s="9"/>
      <c r="BN151" s="9"/>
      <c r="BO151" s="9"/>
      <c r="BP151" s="9"/>
      <c r="BQ151" s="9"/>
    </row>
    <row r="152" spans="33:69" x14ac:dyDescent="0.2">
      <c r="AG152" s="66">
        <f>Summary!A147</f>
        <v>39533</v>
      </c>
      <c r="AH152" s="26">
        <f ca="1">OFFSET(Summary!$A147,0,('Residual Comparison'!$BU$5+1),1,1)</f>
        <v>2054</v>
      </c>
      <c r="AI152" s="26">
        <f ca="1">OFFSET(Summary!$A147,0,('Residual Comparison'!$BU$6+1),1,1)</f>
        <v>1996.5</v>
      </c>
      <c r="AJ152" s="67">
        <f t="shared" ca="1" si="51"/>
        <v>57.5</v>
      </c>
      <c r="AK152" s="50">
        <f t="shared" ca="1" si="52"/>
        <v>2.7994157740993186E-2</v>
      </c>
      <c r="AL152" s="26">
        <f ca="1">OFFSET(Summary!$A147,0,('Residual Comparison'!$BU$7+1),1,1)</f>
        <v>0</v>
      </c>
      <c r="AM152" s="67">
        <f t="shared" ca="1" si="53"/>
        <v>0</v>
      </c>
      <c r="AN152" s="50">
        <f t="shared" ca="1" si="54"/>
        <v>0</v>
      </c>
      <c r="AO152" s="26">
        <f ca="1">OFFSET(Summary!$A147,0,('Residual Comparison'!$BU$8+1),1,1)</f>
        <v>2130</v>
      </c>
      <c r="AP152" s="67">
        <f t="shared" ca="1" si="55"/>
        <v>-76</v>
      </c>
      <c r="AQ152" s="50">
        <f t="shared" ca="1" si="56"/>
        <v>-3.7000973709834468E-2</v>
      </c>
      <c r="AR152" s="26">
        <f ca="1">OFFSET(Summary!$A147,0,('Residual Comparison'!$BU$9+1),1,1)</f>
        <v>2305</v>
      </c>
      <c r="AS152" s="67">
        <f t="shared" ca="1" si="57"/>
        <v>-251</v>
      </c>
      <c r="AT152" s="50">
        <f t="shared" ca="1" si="58"/>
        <v>-0.12220058422590069</v>
      </c>
      <c r="AU152" s="26">
        <f ca="1">OFFSET(Summary!$A147,0,('Residual Comparison'!$BU$10+1),1,1)</f>
        <v>1911.3</v>
      </c>
      <c r="AV152" s="67">
        <f t="shared" ca="1" si="59"/>
        <v>142.70000000000005</v>
      </c>
      <c r="AW152" s="50">
        <f t="shared" ca="1" si="60"/>
        <v>6.9474196689386591E-2</v>
      </c>
      <c r="AX152" s="9"/>
      <c r="AY152" s="9"/>
      <c r="AZ152" s="9"/>
      <c r="BA152" s="9"/>
      <c r="BB152" s="9"/>
      <c r="BC152" s="9"/>
      <c r="BD152" s="9"/>
      <c r="BE152" s="9"/>
      <c r="BF152" s="9"/>
      <c r="BG152" s="9"/>
      <c r="BH152" s="9"/>
      <c r="BI152" s="9"/>
      <c r="BJ152" s="9"/>
      <c r="BK152" s="9"/>
      <c r="BL152" s="9"/>
      <c r="BM152" s="9"/>
      <c r="BN152" s="9"/>
      <c r="BO152" s="9"/>
      <c r="BP152" s="9"/>
      <c r="BQ152" s="9"/>
    </row>
    <row r="153" spans="33:69" x14ac:dyDescent="0.2">
      <c r="AG153" s="66">
        <f>Summary!A148</f>
        <v>39534</v>
      </c>
      <c r="AH153" s="26">
        <f ca="1">OFFSET(Summary!$A148,0,('Residual Comparison'!$BU$5+1),1,1)</f>
        <v>2037</v>
      </c>
      <c r="AI153" s="26">
        <f ca="1">OFFSET(Summary!$A148,0,('Residual Comparison'!$BU$6+1),1,1)</f>
        <v>2038.4</v>
      </c>
      <c r="AJ153" s="67">
        <f t="shared" ca="1" si="51"/>
        <v>-1.4000000000000909</v>
      </c>
      <c r="AK153" s="50">
        <f t="shared" ca="1" si="52"/>
        <v>-6.8728522336774221E-4</v>
      </c>
      <c r="AL153" s="26">
        <f ca="1">OFFSET(Summary!$A148,0,('Residual Comparison'!$BU$7+1),1,1)</f>
        <v>0</v>
      </c>
      <c r="AM153" s="67">
        <f t="shared" ca="1" si="53"/>
        <v>0</v>
      </c>
      <c r="AN153" s="50">
        <f t="shared" ca="1" si="54"/>
        <v>0</v>
      </c>
      <c r="AO153" s="26">
        <f ca="1">OFFSET(Summary!$A148,0,('Residual Comparison'!$BU$8+1),1,1)</f>
        <v>2072</v>
      </c>
      <c r="AP153" s="67">
        <f t="shared" ca="1" si="55"/>
        <v>-35</v>
      </c>
      <c r="AQ153" s="50">
        <f t="shared" ca="1" si="56"/>
        <v>-1.7182130584192441E-2</v>
      </c>
      <c r="AR153" s="26">
        <f ca="1">OFFSET(Summary!$A148,0,('Residual Comparison'!$BU$9+1),1,1)</f>
        <v>2338</v>
      </c>
      <c r="AS153" s="67">
        <f t="shared" ca="1" si="57"/>
        <v>-301</v>
      </c>
      <c r="AT153" s="50">
        <f t="shared" ca="1" si="58"/>
        <v>-0.14776632302405499</v>
      </c>
      <c r="AU153" s="26">
        <f ca="1">OFFSET(Summary!$A148,0,('Residual Comparison'!$BU$10+1),1,1)</f>
        <v>1902.2</v>
      </c>
      <c r="AV153" s="67">
        <f t="shared" ca="1" si="59"/>
        <v>134.79999999999995</v>
      </c>
      <c r="AW153" s="50">
        <f t="shared" ca="1" si="60"/>
        <v>6.6175748649975427E-2</v>
      </c>
      <c r="AX153" s="9"/>
      <c r="AY153" s="9"/>
      <c r="AZ153" s="9"/>
      <c r="BA153" s="9"/>
      <c r="BB153" s="9"/>
      <c r="BC153" s="9"/>
      <c r="BD153" s="9"/>
      <c r="BE153" s="9"/>
      <c r="BF153" s="9"/>
      <c r="BG153" s="9"/>
      <c r="BH153" s="9"/>
      <c r="BI153" s="9"/>
      <c r="BJ153" s="9"/>
      <c r="BK153" s="9"/>
      <c r="BL153" s="9"/>
      <c r="BM153" s="9"/>
      <c r="BN153" s="9"/>
      <c r="BO153" s="9"/>
      <c r="BP153" s="9"/>
      <c r="BQ153" s="9"/>
    </row>
    <row r="154" spans="33:69" x14ac:dyDescent="0.2">
      <c r="AG154" s="66">
        <f>Summary!A149</f>
        <v>39535</v>
      </c>
      <c r="AH154" s="26">
        <f ca="1">OFFSET(Summary!$A149,0,('Residual Comparison'!$BU$5+1),1,1)</f>
        <v>2019</v>
      </c>
      <c r="AI154" s="26">
        <f ca="1">OFFSET(Summary!$A149,0,('Residual Comparison'!$BU$6+1),1,1)</f>
        <v>2130</v>
      </c>
      <c r="AJ154" s="67">
        <f t="shared" ca="1" si="51"/>
        <v>-111</v>
      </c>
      <c r="AK154" s="50">
        <f t="shared" ca="1" si="52"/>
        <v>-5.4977711738484397E-2</v>
      </c>
      <c r="AL154" s="26">
        <f ca="1">OFFSET(Summary!$A149,0,('Residual Comparison'!$BU$7+1),1,1)</f>
        <v>0</v>
      </c>
      <c r="AM154" s="67">
        <f t="shared" ca="1" si="53"/>
        <v>0</v>
      </c>
      <c r="AN154" s="50">
        <f t="shared" ca="1" si="54"/>
        <v>0</v>
      </c>
      <c r="AO154" s="26">
        <f ca="1">OFFSET(Summary!$A149,0,('Residual Comparison'!$BU$8+1),1,1)</f>
        <v>2240</v>
      </c>
      <c r="AP154" s="67">
        <f t="shared" ca="1" si="55"/>
        <v>-221</v>
      </c>
      <c r="AQ154" s="50">
        <f t="shared" ca="1" si="56"/>
        <v>-0.10946012877662209</v>
      </c>
      <c r="AR154" s="26">
        <f ca="1">OFFSET(Summary!$A149,0,('Residual Comparison'!$BU$9+1),1,1)</f>
        <v>2343</v>
      </c>
      <c r="AS154" s="67">
        <f t="shared" ca="1" si="57"/>
        <v>-324</v>
      </c>
      <c r="AT154" s="50">
        <f t="shared" ca="1" si="58"/>
        <v>-0.16047548291233285</v>
      </c>
      <c r="AU154" s="26">
        <f ca="1">OFFSET(Summary!$A149,0,('Residual Comparison'!$BU$10+1),1,1)</f>
        <v>1887.5</v>
      </c>
      <c r="AV154" s="67">
        <f t="shared" ca="1" si="59"/>
        <v>131.5</v>
      </c>
      <c r="AW154" s="50">
        <f t="shared" ca="1" si="60"/>
        <v>6.5131253095591882E-2</v>
      </c>
      <c r="AX154" s="9"/>
      <c r="AY154" s="9"/>
      <c r="AZ154" s="9"/>
      <c r="BA154" s="9"/>
      <c r="BB154" s="9"/>
      <c r="BC154" s="9"/>
      <c r="BD154" s="9"/>
      <c r="BE154" s="9"/>
      <c r="BF154" s="9"/>
      <c r="BG154" s="9"/>
      <c r="BH154" s="9"/>
      <c r="BI154" s="9"/>
      <c r="BJ154" s="9"/>
      <c r="BK154" s="9"/>
      <c r="BL154" s="9"/>
      <c r="BM154" s="9"/>
      <c r="BN154" s="9"/>
      <c r="BO154" s="9"/>
      <c r="BP154" s="9"/>
      <c r="BQ154" s="9"/>
    </row>
    <row r="155" spans="33:69" x14ac:dyDescent="0.2">
      <c r="AG155" s="66">
        <f>Summary!A150</f>
        <v>39536</v>
      </c>
      <c r="AH155" s="26">
        <f ca="1">OFFSET(Summary!$A150,0,('Residual Comparison'!$BU$5+1),1,1)</f>
        <v>2021.3</v>
      </c>
      <c r="AI155" s="26">
        <f ca="1">OFFSET(Summary!$A150,0,('Residual Comparison'!$BU$6+1),1,1)</f>
        <v>2246</v>
      </c>
      <c r="AJ155" s="67">
        <f t="shared" ca="1" si="51"/>
        <v>-224.70000000000005</v>
      </c>
      <c r="AK155" s="50">
        <f t="shared" ca="1" si="52"/>
        <v>-0.11116608123484889</v>
      </c>
      <c r="AL155" s="26">
        <f ca="1">OFFSET(Summary!$A150,0,('Residual Comparison'!$BU$7+1),1,1)</f>
        <v>0</v>
      </c>
      <c r="AM155" s="67">
        <f t="shared" ca="1" si="53"/>
        <v>0</v>
      </c>
      <c r="AN155" s="50">
        <f t="shared" ca="1" si="54"/>
        <v>0</v>
      </c>
      <c r="AO155" s="26">
        <f ca="1">OFFSET(Summary!$A150,0,('Residual Comparison'!$BU$8+1),1,1)</f>
        <v>2204</v>
      </c>
      <c r="AP155" s="67">
        <f t="shared" ca="1" si="55"/>
        <v>-182.70000000000005</v>
      </c>
      <c r="AQ155" s="50">
        <f t="shared" ca="1" si="56"/>
        <v>-9.0387374461979933E-2</v>
      </c>
      <c r="AR155" s="26">
        <f ca="1">OFFSET(Summary!$A150,0,('Residual Comparison'!$BU$9+1),1,1)</f>
        <v>2357</v>
      </c>
      <c r="AS155" s="67">
        <f t="shared" ca="1" si="57"/>
        <v>-335.70000000000005</v>
      </c>
      <c r="AT155" s="50">
        <f t="shared" ca="1" si="58"/>
        <v>-0.16608123484885967</v>
      </c>
      <c r="AU155" s="26">
        <f ca="1">OFFSET(Summary!$A150,0,('Residual Comparison'!$BU$10+1),1,1)</f>
        <v>1933.1</v>
      </c>
      <c r="AV155" s="67">
        <f t="shared" ca="1" si="59"/>
        <v>88.200000000000045</v>
      </c>
      <c r="AW155" s="50">
        <f t="shared" ca="1" si="60"/>
        <v>4.363528422302481E-2</v>
      </c>
      <c r="AX155" s="9"/>
      <c r="AY155" s="9"/>
      <c r="AZ155" s="9"/>
      <c r="BA155" s="9"/>
      <c r="BB155" s="9"/>
      <c r="BC155" s="9"/>
      <c r="BD155" s="9"/>
      <c r="BE155" s="9"/>
      <c r="BF155" s="9"/>
      <c r="BG155" s="9"/>
      <c r="BH155" s="9"/>
      <c r="BI155" s="9"/>
      <c r="BJ155" s="9"/>
      <c r="BK155" s="9"/>
      <c r="BL155" s="9"/>
      <c r="BM155" s="9"/>
      <c r="BN155" s="9"/>
      <c r="BO155" s="9"/>
      <c r="BP155" s="9"/>
      <c r="BQ155" s="9"/>
    </row>
    <row r="156" spans="33:69" x14ac:dyDescent="0.2">
      <c r="AG156" s="66">
        <f>Summary!A151</f>
        <v>39537</v>
      </c>
      <c r="AH156" s="26">
        <f ca="1">OFFSET(Summary!$A151,0,('Residual Comparison'!$BU$5+1),1,1)</f>
        <v>2041.5</v>
      </c>
      <c r="AI156" s="26">
        <f ca="1">OFFSET(Summary!$A151,0,('Residual Comparison'!$BU$6+1),1,1)</f>
        <v>2255</v>
      </c>
      <c r="AJ156" s="67">
        <f t="shared" ca="1" si="51"/>
        <v>-213.5</v>
      </c>
      <c r="AK156" s="50">
        <f t="shared" ca="1" si="52"/>
        <v>-0.10457996571148666</v>
      </c>
      <c r="AL156" s="26">
        <f ca="1">OFFSET(Summary!$A151,0,('Residual Comparison'!$BU$7+1),1,1)</f>
        <v>0</v>
      </c>
      <c r="AM156" s="67">
        <f t="shared" ca="1" si="53"/>
        <v>0</v>
      </c>
      <c r="AN156" s="50">
        <f t="shared" ca="1" si="54"/>
        <v>0</v>
      </c>
      <c r="AO156" s="26">
        <f ca="1">OFFSET(Summary!$A151,0,('Residual Comparison'!$BU$8+1),1,1)</f>
        <v>2129</v>
      </c>
      <c r="AP156" s="67">
        <f t="shared" ca="1" si="55"/>
        <v>-87.5</v>
      </c>
      <c r="AQ156" s="50">
        <f t="shared" ca="1" si="56"/>
        <v>-4.2860641685035512E-2</v>
      </c>
      <c r="AR156" s="26">
        <f ca="1">OFFSET(Summary!$A151,0,('Residual Comparison'!$BU$9+1),1,1)</f>
        <v>2347</v>
      </c>
      <c r="AS156" s="67">
        <f t="shared" ca="1" si="57"/>
        <v>-305.5</v>
      </c>
      <c r="AT156" s="50">
        <f t="shared" ca="1" si="58"/>
        <v>-0.14964486896889542</v>
      </c>
      <c r="AU156" s="26">
        <f ca="1">OFFSET(Summary!$A151,0,('Residual Comparison'!$BU$10+1),1,1)</f>
        <v>1967.7</v>
      </c>
      <c r="AV156" s="67">
        <f t="shared" ca="1" si="59"/>
        <v>73.799999999999955</v>
      </c>
      <c r="AW156" s="50">
        <f t="shared" ca="1" si="60"/>
        <v>3.6149889786921359E-2</v>
      </c>
      <c r="AX156" s="9"/>
      <c r="AY156" s="9"/>
      <c r="AZ156" s="9"/>
      <c r="BA156" s="9"/>
      <c r="BB156" s="9"/>
      <c r="BC156" s="9"/>
      <c r="BD156" s="9"/>
      <c r="BE156" s="9"/>
      <c r="BF156" s="9"/>
      <c r="BG156" s="9"/>
      <c r="BH156" s="9"/>
      <c r="BI156" s="9"/>
      <c r="BJ156" s="9"/>
      <c r="BK156" s="9"/>
      <c r="BL156" s="9"/>
      <c r="BM156" s="9"/>
      <c r="BN156" s="9"/>
      <c r="BO156" s="9"/>
      <c r="BP156" s="9"/>
      <c r="BQ156" s="9"/>
    </row>
    <row r="157" spans="33:69" x14ac:dyDescent="0.2">
      <c r="AG157" s="66">
        <f>Summary!A152</f>
        <v>39538</v>
      </c>
      <c r="AH157" s="26">
        <f ca="1">OFFSET(Summary!$A152,0,('Residual Comparison'!$BU$5+1),1,1)</f>
        <v>1957.6</v>
      </c>
      <c r="AI157" s="26">
        <f ca="1">OFFSET(Summary!$A152,0,('Residual Comparison'!$BU$6+1),1,1)</f>
        <v>2367</v>
      </c>
      <c r="AJ157" s="67">
        <f t="shared" ca="1" si="51"/>
        <v>-409.40000000000009</v>
      </c>
      <c r="AK157" s="50">
        <f t="shared" ca="1" si="52"/>
        <v>-0.20913363302002458</v>
      </c>
      <c r="AL157" s="26">
        <f ca="1">OFFSET(Summary!$A152,0,('Residual Comparison'!$BU$7+1),1,1)</f>
        <v>0</v>
      </c>
      <c r="AM157" s="67">
        <f t="shared" ca="1" si="53"/>
        <v>0</v>
      </c>
      <c r="AN157" s="50">
        <f t="shared" ca="1" si="54"/>
        <v>0</v>
      </c>
      <c r="AO157" s="26">
        <f ca="1">OFFSET(Summary!$A152,0,('Residual Comparison'!$BU$8+1),1,1)</f>
        <v>2211</v>
      </c>
      <c r="AP157" s="67">
        <f t="shared" ca="1" si="55"/>
        <v>-253.40000000000009</v>
      </c>
      <c r="AQ157" s="50">
        <f t="shared" ca="1" si="56"/>
        <v>-0.12944421740907239</v>
      </c>
      <c r="AR157" s="26">
        <f ca="1">OFFSET(Summary!$A152,0,('Residual Comparison'!$BU$9+1),1,1)</f>
        <v>2315.1999999999998</v>
      </c>
      <c r="AS157" s="67">
        <f t="shared" ca="1" si="57"/>
        <v>-357.59999999999991</v>
      </c>
      <c r="AT157" s="50">
        <f t="shared" ca="1" si="58"/>
        <v>-0.18267266040049035</v>
      </c>
      <c r="AU157" s="26">
        <f ca="1">OFFSET(Summary!$A152,0,('Residual Comparison'!$BU$10+1),1,1)</f>
        <v>1902.6</v>
      </c>
      <c r="AV157" s="67">
        <f t="shared" ca="1" si="59"/>
        <v>55</v>
      </c>
      <c r="AW157" s="50">
        <f t="shared" ca="1" si="60"/>
        <v>2.8095627298733144E-2</v>
      </c>
      <c r="AX157" s="9"/>
      <c r="AY157" s="9"/>
      <c r="AZ157" s="9"/>
      <c r="BA157" s="9"/>
      <c r="BB157" s="9"/>
      <c r="BC157" s="9"/>
      <c r="BD157" s="9"/>
      <c r="BE157" s="9"/>
      <c r="BF157" s="9"/>
      <c r="BG157" s="9"/>
      <c r="BH157" s="9"/>
      <c r="BI157" s="9"/>
      <c r="BJ157" s="9"/>
      <c r="BK157" s="9"/>
      <c r="BL157" s="9"/>
      <c r="BM157" s="9"/>
      <c r="BN157" s="9"/>
      <c r="BO157" s="9"/>
      <c r="BP157" s="9"/>
      <c r="BQ157" s="9"/>
    </row>
    <row r="158" spans="33:69" x14ac:dyDescent="0.2">
      <c r="AG158" s="66">
        <f>Summary!A153</f>
        <v>39539</v>
      </c>
      <c r="AH158" s="26">
        <f ca="1">OFFSET(Summary!$A153,0,('Residual Comparison'!$BU$5+1),1,1)</f>
        <v>1833.3</v>
      </c>
      <c r="AI158" s="26">
        <f ca="1">OFFSET(Summary!$A153,0,('Residual Comparison'!$BU$6+1),1,1)</f>
        <v>2291</v>
      </c>
      <c r="AJ158" s="67">
        <f t="shared" ca="1" si="51"/>
        <v>-457.70000000000005</v>
      </c>
      <c r="AK158" s="50">
        <f t="shared" ca="1" si="52"/>
        <v>-0.24965908471063114</v>
      </c>
      <c r="AL158" s="26">
        <f ca="1">OFFSET(Summary!$A153,0,('Residual Comparison'!$BU$7+1),1,1)</f>
        <v>0</v>
      </c>
      <c r="AM158" s="67">
        <f t="shared" ca="1" si="53"/>
        <v>0</v>
      </c>
      <c r="AN158" s="50">
        <f t="shared" ca="1" si="54"/>
        <v>0</v>
      </c>
      <c r="AO158" s="26">
        <f ca="1">OFFSET(Summary!$A153,0,('Residual Comparison'!$BU$8+1),1,1)</f>
        <v>2049</v>
      </c>
      <c r="AP158" s="67">
        <f t="shared" ca="1" si="55"/>
        <v>-215.70000000000005</v>
      </c>
      <c r="AQ158" s="50">
        <f t="shared" ca="1" si="56"/>
        <v>-0.11765668466699397</v>
      </c>
      <c r="AR158" s="26">
        <f ca="1">OFFSET(Summary!$A153,0,('Residual Comparison'!$BU$9+1),1,1)</f>
        <v>1983.3</v>
      </c>
      <c r="AS158" s="67">
        <f t="shared" ca="1" si="57"/>
        <v>-150</v>
      </c>
      <c r="AT158" s="50">
        <f t="shared" ca="1" si="58"/>
        <v>-8.1819669448535429E-2</v>
      </c>
      <c r="AU158" s="26">
        <f ca="1">OFFSET(Summary!$A153,0,('Residual Comparison'!$BU$10+1),1,1)</f>
        <v>1834.5</v>
      </c>
      <c r="AV158" s="67">
        <f t="shared" ca="1" si="59"/>
        <v>-1.2000000000000455</v>
      </c>
      <c r="AW158" s="50">
        <f t="shared" ca="1" si="60"/>
        <v>-6.545573555883082E-4</v>
      </c>
      <c r="AX158" s="9"/>
      <c r="AY158" s="9"/>
      <c r="AZ158" s="9"/>
      <c r="BA158" s="9"/>
      <c r="BB158" s="9"/>
      <c r="BC158" s="9"/>
      <c r="BD158" s="9"/>
      <c r="BE158" s="9"/>
      <c r="BF158" s="9"/>
      <c r="BG158" s="9"/>
      <c r="BH158" s="9"/>
      <c r="BI158" s="9"/>
      <c r="BJ158" s="9"/>
      <c r="BK158" s="9"/>
      <c r="BL158" s="9"/>
      <c r="BM158" s="9"/>
      <c r="BN158" s="9"/>
      <c r="BO158" s="9"/>
      <c r="BP158" s="9"/>
      <c r="BQ158" s="9"/>
    </row>
    <row r="159" spans="33:69" x14ac:dyDescent="0.2">
      <c r="AG159" s="66">
        <f>Summary!A154</f>
        <v>39540</v>
      </c>
      <c r="AH159" s="26">
        <f ca="1">OFFSET(Summary!$A154,0,('Residual Comparison'!$BU$5+1),1,1)</f>
        <v>1839</v>
      </c>
      <c r="AI159" s="26">
        <f ca="1">OFFSET(Summary!$A154,0,('Residual Comparison'!$BU$6+1),1,1)</f>
        <v>2253</v>
      </c>
      <c r="AJ159" s="67">
        <f t="shared" ca="1" si="51"/>
        <v>-414</v>
      </c>
      <c r="AK159" s="50">
        <f t="shared" ca="1" si="52"/>
        <v>-0.22512234910277323</v>
      </c>
      <c r="AL159" s="26">
        <f ca="1">OFFSET(Summary!$A154,0,('Residual Comparison'!$BU$7+1),1,1)</f>
        <v>0</v>
      </c>
      <c r="AM159" s="67">
        <f t="shared" ca="1" si="53"/>
        <v>0</v>
      </c>
      <c r="AN159" s="50">
        <f t="shared" ca="1" si="54"/>
        <v>0</v>
      </c>
      <c r="AO159" s="26">
        <f ca="1">OFFSET(Summary!$A154,0,('Residual Comparison'!$BU$8+1),1,1)</f>
        <v>2231</v>
      </c>
      <c r="AP159" s="67">
        <f t="shared" ca="1" si="55"/>
        <v>-392</v>
      </c>
      <c r="AQ159" s="50">
        <f t="shared" ca="1" si="56"/>
        <v>-0.21315932572050028</v>
      </c>
      <c r="AR159" s="26">
        <f ca="1">OFFSET(Summary!$A154,0,('Residual Comparison'!$BU$9+1),1,1)</f>
        <v>2187.1</v>
      </c>
      <c r="AS159" s="67">
        <f t="shared" ca="1" si="57"/>
        <v>-348.09999999999991</v>
      </c>
      <c r="AT159" s="50">
        <f t="shared" ca="1" si="58"/>
        <v>-0.18928765633496461</v>
      </c>
      <c r="AU159" s="26">
        <f ca="1">OFFSET(Summary!$A154,0,('Residual Comparison'!$BU$10+1),1,1)</f>
        <v>1820.9</v>
      </c>
      <c r="AV159" s="67">
        <f t="shared" ca="1" si="59"/>
        <v>18.099999999999909</v>
      </c>
      <c r="AW159" s="50">
        <f t="shared" ca="1" si="60"/>
        <v>9.8423056008699883E-3</v>
      </c>
      <c r="AX159" s="9"/>
      <c r="AY159" s="9"/>
      <c r="AZ159" s="9"/>
      <c r="BA159" s="9"/>
      <c r="BB159" s="9"/>
      <c r="BC159" s="9"/>
      <c r="BD159" s="9"/>
      <c r="BE159" s="9"/>
      <c r="BF159" s="9"/>
      <c r="BG159" s="9"/>
      <c r="BH159" s="9"/>
      <c r="BI159" s="9"/>
      <c r="BJ159" s="9"/>
      <c r="BK159" s="9"/>
      <c r="BL159" s="9"/>
      <c r="BM159" s="9"/>
      <c r="BN159" s="9"/>
      <c r="BO159" s="9"/>
      <c r="BP159" s="9"/>
      <c r="BQ159" s="9"/>
    </row>
    <row r="160" spans="33:69" x14ac:dyDescent="0.2">
      <c r="AG160" s="66">
        <f>Summary!A155</f>
        <v>39541</v>
      </c>
      <c r="AH160" s="26">
        <f ca="1">OFFSET(Summary!$A155,0,('Residual Comparison'!$BU$5+1),1,1)</f>
        <v>1978</v>
      </c>
      <c r="AI160" s="26">
        <f ca="1">OFFSET(Summary!$A155,0,('Residual Comparison'!$BU$6+1),1,1)</f>
        <v>2253</v>
      </c>
      <c r="AJ160" s="67">
        <f t="shared" ca="1" si="51"/>
        <v>-275</v>
      </c>
      <c r="AK160" s="50">
        <f t="shared" ca="1" si="52"/>
        <v>-0.1390293225480283</v>
      </c>
      <c r="AL160" s="26">
        <f ca="1">OFFSET(Summary!$A155,0,('Residual Comparison'!$BU$7+1),1,1)</f>
        <v>0</v>
      </c>
      <c r="AM160" s="67">
        <f t="shared" ca="1" si="53"/>
        <v>0</v>
      </c>
      <c r="AN160" s="50">
        <f t="shared" ca="1" si="54"/>
        <v>0</v>
      </c>
      <c r="AO160" s="26">
        <f ca="1">OFFSET(Summary!$A155,0,('Residual Comparison'!$BU$8+1),1,1)</f>
        <v>2403.5</v>
      </c>
      <c r="AP160" s="67">
        <f t="shared" ca="1" si="55"/>
        <v>-425.5</v>
      </c>
      <c r="AQ160" s="50">
        <f t="shared" ca="1" si="56"/>
        <v>-0.21511627906976744</v>
      </c>
      <c r="AR160" s="26">
        <f ca="1">OFFSET(Summary!$A155,0,('Residual Comparison'!$BU$9+1),1,1)</f>
        <v>2072.4</v>
      </c>
      <c r="AS160" s="67">
        <f t="shared" ca="1" si="57"/>
        <v>-94.400000000000091</v>
      </c>
      <c r="AT160" s="50">
        <f t="shared" ca="1" si="58"/>
        <v>-4.7724974721941399E-2</v>
      </c>
      <c r="AU160" s="26">
        <f ca="1">OFFSET(Summary!$A155,0,('Residual Comparison'!$BU$10+1),1,1)</f>
        <v>1876.8</v>
      </c>
      <c r="AV160" s="67">
        <f t="shared" ca="1" si="59"/>
        <v>101.20000000000005</v>
      </c>
      <c r="AW160" s="50">
        <f t="shared" ca="1" si="60"/>
        <v>5.1162790697674439E-2</v>
      </c>
      <c r="AX160" s="9"/>
      <c r="AY160" s="9"/>
      <c r="AZ160" s="9"/>
      <c r="BA160" s="9"/>
      <c r="BB160" s="9"/>
      <c r="BC160" s="9"/>
      <c r="BD160" s="9"/>
      <c r="BE160" s="9"/>
      <c r="BF160" s="9"/>
      <c r="BG160" s="9"/>
      <c r="BH160" s="9"/>
      <c r="BI160" s="9"/>
      <c r="BJ160" s="9"/>
      <c r="BK160" s="9"/>
      <c r="BL160" s="9"/>
      <c r="BM160" s="9"/>
      <c r="BN160" s="9"/>
      <c r="BO160" s="9"/>
      <c r="BP160" s="9"/>
      <c r="BQ160" s="9"/>
    </row>
    <row r="161" spans="33:69" x14ac:dyDescent="0.2">
      <c r="AG161" s="66">
        <f>Summary!A156</f>
        <v>39542</v>
      </c>
      <c r="AH161" s="26">
        <f ca="1">OFFSET(Summary!$A156,0,('Residual Comparison'!$BU$5+1),1,1)</f>
        <v>2052</v>
      </c>
      <c r="AI161" s="26">
        <f ca="1">OFFSET(Summary!$A156,0,('Residual Comparison'!$BU$6+1),1,1)</f>
        <v>2195</v>
      </c>
      <c r="AJ161" s="67">
        <f t="shared" ca="1" si="51"/>
        <v>-143</v>
      </c>
      <c r="AK161" s="50">
        <f t="shared" ca="1" si="52"/>
        <v>-6.9688109161793368E-2</v>
      </c>
      <c r="AL161" s="26">
        <f ca="1">OFFSET(Summary!$A156,0,('Residual Comparison'!$BU$7+1),1,1)</f>
        <v>0</v>
      </c>
      <c r="AM161" s="67">
        <f t="shared" ca="1" si="53"/>
        <v>0</v>
      </c>
      <c r="AN161" s="50">
        <f t="shared" ca="1" si="54"/>
        <v>0</v>
      </c>
      <c r="AO161" s="26">
        <f ca="1">OFFSET(Summary!$A156,0,('Residual Comparison'!$BU$8+1),1,1)</f>
        <v>2174.9</v>
      </c>
      <c r="AP161" s="67">
        <f t="shared" ca="1" si="55"/>
        <v>-122.90000000000009</v>
      </c>
      <c r="AQ161" s="50">
        <f t="shared" ca="1" si="56"/>
        <v>-5.9892787524366518E-2</v>
      </c>
      <c r="AR161" s="26">
        <f ca="1">OFFSET(Summary!$A156,0,('Residual Comparison'!$BU$9+1),1,1)</f>
        <v>2183.6999999999998</v>
      </c>
      <c r="AS161" s="67">
        <f t="shared" ca="1" si="57"/>
        <v>-131.69999999999982</v>
      </c>
      <c r="AT161" s="50">
        <f t="shared" ca="1" si="58"/>
        <v>-6.418128654970752E-2</v>
      </c>
      <c r="AU161" s="26">
        <f ca="1">OFFSET(Summary!$A156,0,('Residual Comparison'!$BU$10+1),1,1)</f>
        <v>1989.6</v>
      </c>
      <c r="AV161" s="67">
        <f t="shared" ca="1" si="59"/>
        <v>62.400000000000091</v>
      </c>
      <c r="AW161" s="50">
        <f t="shared" ca="1" si="60"/>
        <v>3.0409356725146244E-2</v>
      </c>
      <c r="AX161" s="9"/>
      <c r="AY161" s="9"/>
      <c r="AZ161" s="9"/>
      <c r="BA161" s="9"/>
      <c r="BB161" s="9"/>
      <c r="BC161" s="9"/>
      <c r="BD161" s="9"/>
      <c r="BE161" s="9"/>
      <c r="BF161" s="9"/>
      <c r="BG161" s="9"/>
      <c r="BH161" s="9"/>
      <c r="BI161" s="9"/>
      <c r="BJ161" s="9"/>
      <c r="BK161" s="9"/>
      <c r="BL161" s="9"/>
      <c r="BM161" s="9"/>
      <c r="BN161" s="9"/>
      <c r="BO161" s="9"/>
      <c r="BP161" s="9"/>
      <c r="BQ161" s="9"/>
    </row>
    <row r="162" spans="33:69" x14ac:dyDescent="0.2">
      <c r="AG162" s="66">
        <f>Summary!A157</f>
        <v>39543</v>
      </c>
      <c r="AH162" s="26">
        <f ca="1">OFFSET(Summary!$A157,0,('Residual Comparison'!$BU$5+1),1,1)</f>
        <v>2030</v>
      </c>
      <c r="AI162" s="26">
        <f ca="1">OFFSET(Summary!$A157,0,('Residual Comparison'!$BU$6+1),1,1)</f>
        <v>2333</v>
      </c>
      <c r="AJ162" s="67">
        <f t="shared" ca="1" si="51"/>
        <v>-303</v>
      </c>
      <c r="AK162" s="50">
        <f t="shared" ca="1" si="52"/>
        <v>-0.14926108374384237</v>
      </c>
      <c r="AL162" s="26">
        <f ca="1">OFFSET(Summary!$A157,0,('Residual Comparison'!$BU$7+1),1,1)</f>
        <v>0</v>
      </c>
      <c r="AM162" s="67">
        <f t="shared" ca="1" si="53"/>
        <v>0</v>
      </c>
      <c r="AN162" s="50">
        <f t="shared" ca="1" si="54"/>
        <v>0</v>
      </c>
      <c r="AO162" s="26">
        <f ca="1">OFFSET(Summary!$A157,0,('Residual Comparison'!$BU$8+1),1,1)</f>
        <v>2013.5</v>
      </c>
      <c r="AP162" s="67">
        <f t="shared" ca="1" si="55"/>
        <v>16.5</v>
      </c>
      <c r="AQ162" s="50">
        <f t="shared" ca="1" si="56"/>
        <v>8.1280788177339903E-3</v>
      </c>
      <c r="AR162" s="26">
        <f ca="1">OFFSET(Summary!$A157,0,('Residual Comparison'!$BU$9+1),1,1)</f>
        <v>2197</v>
      </c>
      <c r="AS162" s="67">
        <f t="shared" ca="1" si="57"/>
        <v>-167</v>
      </c>
      <c r="AT162" s="50">
        <f t="shared" ca="1" si="58"/>
        <v>-8.2266009852216743E-2</v>
      </c>
      <c r="AU162" s="26">
        <f ca="1">OFFSET(Summary!$A157,0,('Residual Comparison'!$BU$10+1),1,1)</f>
        <v>1896</v>
      </c>
      <c r="AV162" s="67">
        <f t="shared" ca="1" si="59"/>
        <v>134</v>
      </c>
      <c r="AW162" s="50">
        <f t="shared" ca="1" si="60"/>
        <v>6.6009852216748766E-2</v>
      </c>
      <c r="AX162" s="9"/>
      <c r="AY162" s="9"/>
      <c r="AZ162" s="9"/>
      <c r="BA162" s="9"/>
      <c r="BB162" s="9"/>
      <c r="BC162" s="9"/>
      <c r="BD162" s="9"/>
      <c r="BE162" s="9"/>
      <c r="BF162" s="9"/>
      <c r="BG162" s="9"/>
      <c r="BH162" s="9"/>
      <c r="BI162" s="9"/>
      <c r="BJ162" s="9"/>
      <c r="BK162" s="9"/>
      <c r="BL162" s="9"/>
      <c r="BM162" s="9"/>
      <c r="BN162" s="9"/>
      <c r="BO162" s="9"/>
      <c r="BP162" s="9"/>
      <c r="BQ162" s="9"/>
    </row>
    <row r="163" spans="33:69" x14ac:dyDescent="0.2">
      <c r="AG163" s="66">
        <f>Summary!A158</f>
        <v>39544</v>
      </c>
      <c r="AH163" s="26">
        <f ca="1">OFFSET(Summary!$A158,0,('Residual Comparison'!$BU$5+1),1,1)</f>
        <v>2310</v>
      </c>
      <c r="AI163" s="26">
        <f ca="1">OFFSET(Summary!$A158,0,('Residual Comparison'!$BU$6+1),1,1)</f>
        <v>2167</v>
      </c>
      <c r="AJ163" s="67">
        <f t="shared" ca="1" si="51"/>
        <v>143</v>
      </c>
      <c r="AK163" s="50">
        <f t="shared" ca="1" si="52"/>
        <v>6.1904761904761907E-2</v>
      </c>
      <c r="AL163" s="26">
        <f ca="1">OFFSET(Summary!$A158,0,('Residual Comparison'!$BU$7+1),1,1)</f>
        <v>0</v>
      </c>
      <c r="AM163" s="67">
        <f t="shared" ca="1" si="53"/>
        <v>0</v>
      </c>
      <c r="AN163" s="50">
        <f t="shared" ca="1" si="54"/>
        <v>0</v>
      </c>
      <c r="AO163" s="26">
        <f ca="1">OFFSET(Summary!$A158,0,('Residual Comparison'!$BU$8+1),1,1)</f>
        <v>1921.9</v>
      </c>
      <c r="AP163" s="67">
        <f t="shared" ca="1" si="55"/>
        <v>388.09999999999991</v>
      </c>
      <c r="AQ163" s="50">
        <f t="shared" ca="1" si="56"/>
        <v>0.16800865800865797</v>
      </c>
      <c r="AR163" s="26">
        <f ca="1">OFFSET(Summary!$A158,0,('Residual Comparison'!$BU$9+1),1,1)</f>
        <v>2275</v>
      </c>
      <c r="AS163" s="67">
        <f t="shared" ca="1" si="57"/>
        <v>35</v>
      </c>
      <c r="AT163" s="50">
        <f t="shared" ca="1" si="58"/>
        <v>1.5151515151515152E-2</v>
      </c>
      <c r="AU163" s="26">
        <f ca="1">OFFSET(Summary!$A158,0,('Residual Comparison'!$BU$10+1),1,1)</f>
        <v>1999</v>
      </c>
      <c r="AV163" s="67">
        <f t="shared" ca="1" si="59"/>
        <v>311</v>
      </c>
      <c r="AW163" s="50">
        <f t="shared" ca="1" si="60"/>
        <v>0.13463203463203463</v>
      </c>
      <c r="AX163" s="9"/>
      <c r="AY163" s="9"/>
      <c r="AZ163" s="9"/>
      <c r="BA163" s="9"/>
      <c r="BB163" s="9"/>
      <c r="BC163" s="9"/>
      <c r="BD163" s="9"/>
      <c r="BE163" s="9"/>
      <c r="BF163" s="9"/>
      <c r="BG163" s="9"/>
      <c r="BH163" s="9"/>
      <c r="BI163" s="9"/>
      <c r="BJ163" s="9"/>
      <c r="BK163" s="9"/>
      <c r="BL163" s="9"/>
      <c r="BM163" s="9"/>
      <c r="BN163" s="9"/>
      <c r="BO163" s="9"/>
      <c r="BP163" s="9"/>
      <c r="BQ163" s="9"/>
    </row>
    <row r="164" spans="33:69" x14ac:dyDescent="0.2">
      <c r="AG164" s="66">
        <f>Summary!A159</f>
        <v>39545</v>
      </c>
      <c r="AH164" s="26">
        <f ca="1">OFFSET(Summary!$A159,0,('Residual Comparison'!$BU$5+1),1,1)</f>
        <v>2390</v>
      </c>
      <c r="AI164" s="26">
        <f ca="1">OFFSET(Summary!$A159,0,('Residual Comparison'!$BU$6+1),1,1)</f>
        <v>2197</v>
      </c>
      <c r="AJ164" s="67">
        <f t="shared" ca="1" si="51"/>
        <v>193</v>
      </c>
      <c r="AK164" s="50">
        <f t="shared" ca="1" si="52"/>
        <v>8.0753138075313813E-2</v>
      </c>
      <c r="AL164" s="26">
        <f ca="1">OFFSET(Summary!$A159,0,('Residual Comparison'!$BU$7+1),1,1)</f>
        <v>0</v>
      </c>
      <c r="AM164" s="67">
        <f t="shared" ca="1" si="53"/>
        <v>0</v>
      </c>
      <c r="AN164" s="50">
        <f t="shared" ca="1" si="54"/>
        <v>0</v>
      </c>
      <c r="AO164" s="26">
        <f ca="1">OFFSET(Summary!$A159,0,('Residual Comparison'!$BU$8+1),1,1)</f>
        <v>1871.4</v>
      </c>
      <c r="AP164" s="67">
        <f t="shared" ca="1" si="55"/>
        <v>518.59999999999991</v>
      </c>
      <c r="AQ164" s="50">
        <f t="shared" ca="1" si="56"/>
        <v>0.21698744769874473</v>
      </c>
      <c r="AR164" s="26">
        <f ca="1">OFFSET(Summary!$A159,0,('Residual Comparison'!$BU$9+1),1,1)</f>
        <v>2567</v>
      </c>
      <c r="AS164" s="67">
        <f t="shared" ca="1" si="57"/>
        <v>-177</v>
      </c>
      <c r="AT164" s="50">
        <f t="shared" ca="1" si="58"/>
        <v>-7.4058577405857737E-2</v>
      </c>
      <c r="AU164" s="26">
        <f ca="1">OFFSET(Summary!$A159,0,('Residual Comparison'!$BU$10+1),1,1)</f>
        <v>1978</v>
      </c>
      <c r="AV164" s="67">
        <f t="shared" ca="1" si="59"/>
        <v>412</v>
      </c>
      <c r="AW164" s="50">
        <f t="shared" ca="1" si="60"/>
        <v>0.17238493723849371</v>
      </c>
      <c r="AX164" s="9"/>
      <c r="AY164" s="9"/>
      <c r="AZ164" s="9"/>
      <c r="BA164" s="9"/>
      <c r="BB164" s="9"/>
      <c r="BC164" s="9"/>
      <c r="BD164" s="9"/>
      <c r="BE164" s="9"/>
      <c r="BF164" s="9"/>
      <c r="BG164" s="9"/>
      <c r="BH164" s="9"/>
      <c r="BI164" s="9"/>
      <c r="BJ164" s="9"/>
      <c r="BK164" s="9"/>
      <c r="BL164" s="9"/>
      <c r="BM164" s="9"/>
      <c r="BN164" s="9"/>
      <c r="BO164" s="9"/>
      <c r="BP164" s="9"/>
      <c r="BQ164" s="9"/>
    </row>
    <row r="165" spans="33:69" x14ac:dyDescent="0.2">
      <c r="AG165" s="66">
        <f>Summary!A160</f>
        <v>39546</v>
      </c>
      <c r="AH165" s="26">
        <f ca="1">OFFSET(Summary!$A160,0,('Residual Comparison'!$BU$5+1),1,1)</f>
        <v>2273</v>
      </c>
      <c r="AI165" s="26">
        <f ca="1">OFFSET(Summary!$A160,0,('Residual Comparison'!$BU$6+1),1,1)</f>
        <v>2182</v>
      </c>
      <c r="AJ165" s="67">
        <f t="shared" ca="1" si="51"/>
        <v>91</v>
      </c>
      <c r="AK165" s="50">
        <f t="shared" ca="1" si="52"/>
        <v>4.003519577650682E-2</v>
      </c>
      <c r="AL165" s="26">
        <f ca="1">OFFSET(Summary!$A160,0,('Residual Comparison'!$BU$7+1),1,1)</f>
        <v>0</v>
      </c>
      <c r="AM165" s="67">
        <f t="shared" ca="1" si="53"/>
        <v>0</v>
      </c>
      <c r="AN165" s="50">
        <f t="shared" ca="1" si="54"/>
        <v>0</v>
      </c>
      <c r="AO165" s="26">
        <f ca="1">OFFSET(Summary!$A160,0,('Residual Comparison'!$BU$8+1),1,1)</f>
        <v>2037.6</v>
      </c>
      <c r="AP165" s="67">
        <f t="shared" ca="1" si="55"/>
        <v>235.40000000000009</v>
      </c>
      <c r="AQ165" s="50">
        <f t="shared" ca="1" si="56"/>
        <v>0.10356357237131548</v>
      </c>
      <c r="AR165" s="26">
        <f ca="1">OFFSET(Summary!$A160,0,('Residual Comparison'!$BU$9+1),1,1)</f>
        <v>2639</v>
      </c>
      <c r="AS165" s="67">
        <f t="shared" ca="1" si="57"/>
        <v>-366</v>
      </c>
      <c r="AT165" s="50">
        <f t="shared" ca="1" si="58"/>
        <v>-0.16102067751869775</v>
      </c>
      <c r="AU165" s="26">
        <f ca="1">OFFSET(Summary!$A160,0,('Residual Comparison'!$BU$10+1),1,1)</f>
        <v>2119</v>
      </c>
      <c r="AV165" s="67">
        <f t="shared" ca="1" si="59"/>
        <v>154</v>
      </c>
      <c r="AW165" s="50">
        <f t="shared" ca="1" si="60"/>
        <v>6.775186977562693E-2</v>
      </c>
      <c r="AX165" s="9"/>
      <c r="AY165" s="9"/>
      <c r="AZ165" s="9"/>
      <c r="BA165" s="9"/>
      <c r="BB165" s="9"/>
      <c r="BC165" s="9"/>
      <c r="BD165" s="9"/>
      <c r="BE165" s="9"/>
      <c r="BF165" s="9"/>
      <c r="BG165" s="9"/>
      <c r="BH165" s="9"/>
      <c r="BI165" s="9"/>
      <c r="BJ165" s="9"/>
      <c r="BK165" s="9"/>
      <c r="BL165" s="9"/>
      <c r="BM165" s="9"/>
      <c r="BN165" s="9"/>
      <c r="BO165" s="9"/>
      <c r="BP165" s="9"/>
      <c r="BQ165" s="9"/>
    </row>
    <row r="166" spans="33:69" x14ac:dyDescent="0.2">
      <c r="AG166" s="66">
        <f>Summary!A161</f>
        <v>39547</v>
      </c>
      <c r="AH166" s="26">
        <f ca="1">OFFSET(Summary!$A161,0,('Residual Comparison'!$BU$5+1),1,1)</f>
        <v>2253.1999999999998</v>
      </c>
      <c r="AI166" s="26">
        <f ca="1">OFFSET(Summary!$A161,0,('Residual Comparison'!$BU$6+1),1,1)</f>
        <v>2177</v>
      </c>
      <c r="AJ166" s="67">
        <f t="shared" ca="1" si="51"/>
        <v>76.199999999999818</v>
      </c>
      <c r="AK166" s="50">
        <f t="shared" ca="1" si="52"/>
        <v>3.381856914610324E-2</v>
      </c>
      <c r="AL166" s="26">
        <f ca="1">OFFSET(Summary!$A161,0,('Residual Comparison'!$BU$7+1),1,1)</f>
        <v>0</v>
      </c>
      <c r="AM166" s="67">
        <f t="shared" ca="1" si="53"/>
        <v>0</v>
      </c>
      <c r="AN166" s="50">
        <f t="shared" ca="1" si="54"/>
        <v>0</v>
      </c>
      <c r="AO166" s="26">
        <f ca="1">OFFSET(Summary!$A161,0,('Residual Comparison'!$BU$8+1),1,1)</f>
        <v>1990.5</v>
      </c>
      <c r="AP166" s="67">
        <f t="shared" ca="1" si="55"/>
        <v>262.69999999999982</v>
      </c>
      <c r="AQ166" s="50">
        <f t="shared" ca="1" si="56"/>
        <v>0.11658973903781282</v>
      </c>
      <c r="AR166" s="26">
        <f ca="1">OFFSET(Summary!$A161,0,('Residual Comparison'!$BU$9+1),1,1)</f>
        <v>2667</v>
      </c>
      <c r="AS166" s="67">
        <f t="shared" ca="1" si="57"/>
        <v>-413.80000000000018</v>
      </c>
      <c r="AT166" s="50">
        <f t="shared" ca="1" si="58"/>
        <v>-0.18364992011361628</v>
      </c>
      <c r="AU166" s="26">
        <f ca="1">OFFSET(Summary!$A161,0,('Residual Comparison'!$BU$10+1),1,1)</f>
        <v>2095</v>
      </c>
      <c r="AV166" s="67">
        <f t="shared" ca="1" si="59"/>
        <v>158.19999999999982</v>
      </c>
      <c r="AW166" s="50">
        <f t="shared" ca="1" si="60"/>
        <v>7.0211255103852219E-2</v>
      </c>
      <c r="AX166" s="9"/>
      <c r="AY166" s="9"/>
      <c r="AZ166" s="9"/>
      <c r="BA166" s="9"/>
      <c r="BB166" s="9"/>
      <c r="BC166" s="9"/>
      <c r="BD166" s="9"/>
      <c r="BE166" s="9"/>
      <c r="BF166" s="9"/>
      <c r="BG166" s="9"/>
      <c r="BH166" s="9"/>
      <c r="BI166" s="9"/>
      <c r="BJ166" s="9"/>
      <c r="BK166" s="9"/>
      <c r="BL166" s="9"/>
      <c r="BM166" s="9"/>
      <c r="BN166" s="9"/>
      <c r="BO166" s="9"/>
      <c r="BP166" s="9"/>
      <c r="BQ166" s="9"/>
    </row>
    <row r="167" spans="33:69" x14ac:dyDescent="0.2">
      <c r="AG167" s="66">
        <f>Summary!A162</f>
        <v>39548</v>
      </c>
      <c r="AH167" s="26">
        <f ca="1">OFFSET(Summary!$A162,0,('Residual Comparison'!$BU$5+1),1,1)</f>
        <v>2202.8000000000002</v>
      </c>
      <c r="AI167" s="26">
        <f ca="1">OFFSET(Summary!$A162,0,('Residual Comparison'!$BU$6+1),1,1)</f>
        <v>2237</v>
      </c>
      <c r="AJ167" s="67">
        <f t="shared" ca="1" si="51"/>
        <v>-34.199999999999818</v>
      </c>
      <c r="AK167" s="50">
        <f t="shared" ca="1" si="52"/>
        <v>-1.5525694570546493E-2</v>
      </c>
      <c r="AL167" s="26">
        <f ca="1">OFFSET(Summary!$A162,0,('Residual Comparison'!$BU$7+1),1,1)</f>
        <v>0</v>
      </c>
      <c r="AM167" s="67">
        <f t="shared" ca="1" si="53"/>
        <v>0</v>
      </c>
      <c r="AN167" s="50">
        <f t="shared" ca="1" si="54"/>
        <v>0</v>
      </c>
      <c r="AO167" s="26">
        <f ca="1">OFFSET(Summary!$A162,0,('Residual Comparison'!$BU$8+1),1,1)</f>
        <v>1957.1000000000001</v>
      </c>
      <c r="AP167" s="67">
        <f t="shared" ca="1" si="55"/>
        <v>245.70000000000005</v>
      </c>
      <c r="AQ167" s="50">
        <f t="shared" ca="1" si="56"/>
        <v>0.11153985836208463</v>
      </c>
      <c r="AR167" s="26">
        <f ca="1">OFFSET(Summary!$A162,0,('Residual Comparison'!$BU$9+1),1,1)</f>
        <v>2499</v>
      </c>
      <c r="AS167" s="67">
        <f t="shared" ca="1" si="57"/>
        <v>-296.19999999999982</v>
      </c>
      <c r="AT167" s="50">
        <f t="shared" ca="1" si="58"/>
        <v>-0.1344652260759033</v>
      </c>
      <c r="AU167" s="26">
        <f ca="1">OFFSET(Summary!$A162,0,('Residual Comparison'!$BU$10+1),1,1)</f>
        <v>2221</v>
      </c>
      <c r="AV167" s="67">
        <f t="shared" ca="1" si="59"/>
        <v>-18.199999999999818</v>
      </c>
      <c r="AW167" s="50">
        <f t="shared" ca="1" si="60"/>
        <v>-8.2622117305247034E-3</v>
      </c>
      <c r="AX167" s="9"/>
      <c r="AY167" s="9"/>
      <c r="AZ167" s="9"/>
      <c r="BA167" s="9"/>
      <c r="BB167" s="9"/>
      <c r="BC167" s="9"/>
      <c r="BD167" s="9"/>
      <c r="BE167" s="9"/>
      <c r="BF167" s="9"/>
      <c r="BG167" s="9"/>
      <c r="BH167" s="9"/>
      <c r="BI167" s="9"/>
      <c r="BJ167" s="9"/>
      <c r="BK167" s="9"/>
      <c r="BL167" s="9"/>
      <c r="BM167" s="9"/>
      <c r="BN167" s="9"/>
      <c r="BO167" s="9"/>
      <c r="BP167" s="9"/>
      <c r="BQ167" s="9"/>
    </row>
    <row r="168" spans="33:69" x14ac:dyDescent="0.2">
      <c r="AG168" s="66">
        <f>Summary!A163</f>
        <v>39549</v>
      </c>
      <c r="AH168" s="26">
        <f ca="1">OFFSET(Summary!$A163,0,('Residual Comparison'!$BU$5+1),1,1)</f>
        <v>2108.6</v>
      </c>
      <c r="AI168" s="26">
        <f ca="1">OFFSET(Summary!$A163,0,('Residual Comparison'!$BU$6+1),1,1)</f>
        <v>2289</v>
      </c>
      <c r="AJ168" s="67">
        <f t="shared" ca="1" si="51"/>
        <v>-180.40000000000009</v>
      </c>
      <c r="AK168" s="50">
        <f t="shared" ca="1" si="52"/>
        <v>-8.555439628189325E-2</v>
      </c>
      <c r="AL168" s="26">
        <f ca="1">OFFSET(Summary!$A163,0,('Residual Comparison'!$BU$7+1),1,1)</f>
        <v>0</v>
      </c>
      <c r="AM168" s="67">
        <f t="shared" ca="1" si="53"/>
        <v>0</v>
      </c>
      <c r="AN168" s="50">
        <f t="shared" ca="1" si="54"/>
        <v>0</v>
      </c>
      <c r="AO168" s="26">
        <f ca="1">OFFSET(Summary!$A163,0,('Residual Comparison'!$BU$8+1),1,1)</f>
        <v>2007.4</v>
      </c>
      <c r="AP168" s="67">
        <f t="shared" ca="1" si="55"/>
        <v>101.19999999999982</v>
      </c>
      <c r="AQ168" s="50">
        <f t="shared" ca="1" si="56"/>
        <v>4.7993929621549761E-2</v>
      </c>
      <c r="AR168" s="26">
        <f ca="1">OFFSET(Summary!$A163,0,('Residual Comparison'!$BU$9+1),1,1)</f>
        <v>2367</v>
      </c>
      <c r="AS168" s="67">
        <f t="shared" ca="1" si="57"/>
        <v>-258.40000000000009</v>
      </c>
      <c r="AT168" s="50">
        <f t="shared" ca="1" si="58"/>
        <v>-0.12254576496253443</v>
      </c>
      <c r="AU168" s="26">
        <f ca="1">OFFSET(Summary!$A163,0,('Residual Comparison'!$BU$10+1),1,1)</f>
        <v>2224</v>
      </c>
      <c r="AV168" s="67">
        <f t="shared" ca="1" si="59"/>
        <v>-115.40000000000009</v>
      </c>
      <c r="AW168" s="50">
        <f t="shared" ca="1" si="60"/>
        <v>-5.472825571469226E-2</v>
      </c>
      <c r="AX168" s="9"/>
      <c r="AY168" s="9"/>
      <c r="AZ168" s="9"/>
      <c r="BA168" s="9"/>
      <c r="BB168" s="9"/>
      <c r="BC168" s="9"/>
      <c r="BD168" s="9"/>
      <c r="BE168" s="9"/>
      <c r="BF168" s="9"/>
      <c r="BG168" s="9"/>
      <c r="BH168" s="9"/>
      <c r="BI168" s="9"/>
      <c r="BJ168" s="9"/>
      <c r="BK168" s="9"/>
      <c r="BL168" s="9"/>
      <c r="BM168" s="9"/>
      <c r="BN168" s="9"/>
      <c r="BO168" s="9"/>
      <c r="BP168" s="9"/>
      <c r="BQ168" s="9"/>
    </row>
    <row r="169" spans="33:69" x14ac:dyDescent="0.2">
      <c r="AG169" s="66">
        <f>Summary!A164</f>
        <v>39550</v>
      </c>
      <c r="AH169" s="26">
        <f ca="1">OFFSET(Summary!$A164,0,('Residual Comparison'!$BU$5+1),1,1)</f>
        <v>2234.8000000000002</v>
      </c>
      <c r="AI169" s="26">
        <f ca="1">OFFSET(Summary!$A164,0,('Residual Comparison'!$BU$6+1),1,1)</f>
        <v>2273</v>
      </c>
      <c r="AJ169" s="67">
        <f t="shared" ca="1" si="51"/>
        <v>-38.199999999999818</v>
      </c>
      <c r="AK169" s="50">
        <f t="shared" ca="1" si="52"/>
        <v>-1.7093252192589857E-2</v>
      </c>
      <c r="AL169" s="26">
        <f ca="1">OFFSET(Summary!$A164,0,('Residual Comparison'!$BU$7+1),1,1)</f>
        <v>0</v>
      </c>
      <c r="AM169" s="67">
        <f t="shared" ca="1" si="53"/>
        <v>0</v>
      </c>
      <c r="AN169" s="50">
        <f t="shared" ca="1" si="54"/>
        <v>0</v>
      </c>
      <c r="AO169" s="26">
        <f ca="1">OFFSET(Summary!$A164,0,('Residual Comparison'!$BU$8+1),1,1)</f>
        <v>2137.3000000000002</v>
      </c>
      <c r="AP169" s="67">
        <f t="shared" ca="1" si="55"/>
        <v>97.5</v>
      </c>
      <c r="AQ169" s="50">
        <f t="shared" ca="1" si="56"/>
        <v>4.3628065151243955E-2</v>
      </c>
      <c r="AR169" s="26">
        <f ca="1">OFFSET(Summary!$A164,0,('Residual Comparison'!$BU$9+1),1,1)</f>
        <v>2350</v>
      </c>
      <c r="AS169" s="67">
        <f t="shared" ca="1" si="57"/>
        <v>-115.19999999999982</v>
      </c>
      <c r="AT169" s="50">
        <f t="shared" ca="1" si="58"/>
        <v>-5.1548236978700472E-2</v>
      </c>
      <c r="AU169" s="26">
        <f ca="1">OFFSET(Summary!$A164,0,('Residual Comparison'!$BU$10+1),1,1)</f>
        <v>2233</v>
      </c>
      <c r="AV169" s="67">
        <f t="shared" ca="1" si="59"/>
        <v>1.8000000000001819</v>
      </c>
      <c r="AW169" s="50">
        <f t="shared" ca="1" si="60"/>
        <v>8.0544120279227749E-4</v>
      </c>
      <c r="AX169" s="9"/>
      <c r="AY169" s="9"/>
      <c r="AZ169" s="9"/>
      <c r="BA169" s="9"/>
      <c r="BB169" s="9"/>
      <c r="BC169" s="9"/>
      <c r="BD169" s="9"/>
      <c r="BE169" s="9"/>
      <c r="BF169" s="9"/>
      <c r="BG169" s="9"/>
      <c r="BH169" s="9"/>
      <c r="BI169" s="9"/>
      <c r="BJ169" s="9"/>
      <c r="BK169" s="9"/>
      <c r="BL169" s="9"/>
      <c r="BM169" s="9"/>
      <c r="BN169" s="9"/>
      <c r="BO169" s="9"/>
      <c r="BP169" s="9"/>
      <c r="BQ169" s="9"/>
    </row>
    <row r="170" spans="33:69" x14ac:dyDescent="0.2">
      <c r="AG170" s="66">
        <f>Summary!A165</f>
        <v>39551</v>
      </c>
      <c r="AH170" s="26">
        <f ca="1">OFFSET(Summary!$A165,0,('Residual Comparison'!$BU$5+1),1,1)</f>
        <v>1903.9</v>
      </c>
      <c r="AI170" s="26">
        <f ca="1">OFFSET(Summary!$A165,0,('Residual Comparison'!$BU$6+1),1,1)</f>
        <v>2305</v>
      </c>
      <c r="AJ170" s="67">
        <f t="shared" ca="1" si="51"/>
        <v>-401.09999999999991</v>
      </c>
      <c r="AK170" s="50">
        <f t="shared" ca="1" si="52"/>
        <v>-0.21067282945532848</v>
      </c>
      <c r="AL170" s="26">
        <f ca="1">OFFSET(Summary!$A165,0,('Residual Comparison'!$BU$7+1),1,1)</f>
        <v>0</v>
      </c>
      <c r="AM170" s="67">
        <f t="shared" ca="1" si="53"/>
        <v>0</v>
      </c>
      <c r="AN170" s="50">
        <f t="shared" ca="1" si="54"/>
        <v>0</v>
      </c>
      <c r="AO170" s="26">
        <f ca="1">OFFSET(Summary!$A165,0,('Residual Comparison'!$BU$8+1),1,1)</f>
        <v>2100.4</v>
      </c>
      <c r="AP170" s="67">
        <f t="shared" ca="1" si="55"/>
        <v>-196.5</v>
      </c>
      <c r="AQ170" s="50">
        <f t="shared" ca="1" si="56"/>
        <v>-0.10320920216397919</v>
      </c>
      <c r="AR170" s="26">
        <f ca="1">OFFSET(Summary!$A165,0,('Residual Comparison'!$BU$9+1),1,1)</f>
        <v>2227</v>
      </c>
      <c r="AS170" s="67">
        <f t="shared" ca="1" si="57"/>
        <v>-323.09999999999991</v>
      </c>
      <c r="AT170" s="50">
        <f t="shared" ca="1" si="58"/>
        <v>-0.16970429119176422</v>
      </c>
      <c r="AU170" s="26">
        <f ca="1">OFFSET(Summary!$A165,0,('Residual Comparison'!$BU$10+1),1,1)</f>
        <v>2125</v>
      </c>
      <c r="AV170" s="67">
        <f t="shared" ca="1" si="59"/>
        <v>-221.09999999999991</v>
      </c>
      <c r="AW170" s="50">
        <f t="shared" ca="1" si="60"/>
        <v>-0.11613004884710326</v>
      </c>
      <c r="AX170" s="9"/>
      <c r="AY170" s="9"/>
      <c r="AZ170" s="9"/>
      <c r="BA170" s="9"/>
      <c r="BB170" s="9"/>
      <c r="BC170" s="9"/>
      <c r="BD170" s="9"/>
      <c r="BE170" s="9"/>
      <c r="BF170" s="9"/>
      <c r="BG170" s="9"/>
      <c r="BH170" s="9"/>
      <c r="BI170" s="9"/>
      <c r="BJ170" s="9"/>
      <c r="BK170" s="9"/>
      <c r="BL170" s="9"/>
      <c r="BM170" s="9"/>
      <c r="BN170" s="9"/>
      <c r="BO170" s="9"/>
      <c r="BP170" s="9"/>
      <c r="BQ170" s="9"/>
    </row>
    <row r="171" spans="33:69" x14ac:dyDescent="0.2">
      <c r="AG171" s="66">
        <f>Summary!A166</f>
        <v>39552</v>
      </c>
      <c r="AH171" s="26">
        <f ca="1">OFFSET(Summary!$A166,0,('Residual Comparison'!$BU$5+1),1,1)</f>
        <v>1818.3</v>
      </c>
      <c r="AI171" s="26">
        <f ca="1">OFFSET(Summary!$A166,0,('Residual Comparison'!$BU$6+1),1,1)</f>
        <v>2274.5</v>
      </c>
      <c r="AJ171" s="67">
        <f t="shared" ca="1" si="51"/>
        <v>-456.20000000000005</v>
      </c>
      <c r="AK171" s="50">
        <f t="shared" ca="1" si="52"/>
        <v>-0.25089369191002586</v>
      </c>
      <c r="AL171" s="26">
        <f ca="1">OFFSET(Summary!$A166,0,('Residual Comparison'!$BU$7+1),1,1)</f>
        <v>0</v>
      </c>
      <c r="AM171" s="67">
        <f t="shared" ca="1" si="53"/>
        <v>0</v>
      </c>
      <c r="AN171" s="50">
        <f t="shared" ca="1" si="54"/>
        <v>0</v>
      </c>
      <c r="AO171" s="26">
        <f ca="1">OFFSET(Summary!$A166,0,('Residual Comparison'!$BU$8+1),1,1)</f>
        <v>2318.9</v>
      </c>
      <c r="AP171" s="67">
        <f t="shared" ca="1" si="55"/>
        <v>-500.60000000000014</v>
      </c>
      <c r="AQ171" s="50">
        <f t="shared" ca="1" si="56"/>
        <v>-0.27531210471319373</v>
      </c>
      <c r="AR171" s="26">
        <f ca="1">OFFSET(Summary!$A166,0,('Residual Comparison'!$BU$9+1),1,1)</f>
        <v>1999.2</v>
      </c>
      <c r="AS171" s="67">
        <f t="shared" ca="1" si="57"/>
        <v>-180.90000000000009</v>
      </c>
      <c r="AT171" s="50">
        <f t="shared" ca="1" si="58"/>
        <v>-9.94885332453391E-2</v>
      </c>
      <c r="AU171" s="26">
        <f ca="1">OFFSET(Summary!$A166,0,('Residual Comparison'!$BU$10+1),1,1)</f>
        <v>2089</v>
      </c>
      <c r="AV171" s="67">
        <f t="shared" ca="1" si="59"/>
        <v>-270.70000000000005</v>
      </c>
      <c r="AW171" s="50">
        <f t="shared" ca="1" si="60"/>
        <v>-0.14887532310399826</v>
      </c>
      <c r="AX171" s="9"/>
      <c r="AY171" s="9"/>
      <c r="AZ171" s="9"/>
      <c r="BA171" s="9"/>
      <c r="BB171" s="9"/>
      <c r="BC171" s="9"/>
      <c r="BD171" s="9"/>
      <c r="BE171" s="9"/>
      <c r="BF171" s="9"/>
      <c r="BG171" s="9"/>
      <c r="BH171" s="9"/>
      <c r="BI171" s="9"/>
      <c r="BJ171" s="9"/>
      <c r="BK171" s="9"/>
      <c r="BL171" s="9"/>
      <c r="BM171" s="9"/>
      <c r="BN171" s="9"/>
      <c r="BO171" s="9"/>
      <c r="BP171" s="9"/>
      <c r="BQ171" s="9"/>
    </row>
    <row r="172" spans="33:69" x14ac:dyDescent="0.2">
      <c r="AG172" s="66">
        <f>Summary!A167</f>
        <v>39553</v>
      </c>
      <c r="AH172" s="26">
        <f ca="1">OFFSET(Summary!$A167,0,('Residual Comparison'!$BU$5+1),1,1)</f>
        <v>2276.8000000000002</v>
      </c>
      <c r="AI172" s="26">
        <f ca="1">OFFSET(Summary!$A167,0,('Residual Comparison'!$BU$6+1),1,1)</f>
        <v>2572.4</v>
      </c>
      <c r="AJ172" s="67">
        <f t="shared" ca="1" si="51"/>
        <v>-295.59999999999991</v>
      </c>
      <c r="AK172" s="50">
        <f t="shared" ca="1" si="52"/>
        <v>-0.12983134223471535</v>
      </c>
      <c r="AL172" s="26">
        <f ca="1">OFFSET(Summary!$A167,0,('Residual Comparison'!$BU$7+1),1,1)</f>
        <v>0</v>
      </c>
      <c r="AM172" s="67">
        <f t="shared" ca="1" si="53"/>
        <v>0</v>
      </c>
      <c r="AN172" s="50">
        <f t="shared" ca="1" si="54"/>
        <v>0</v>
      </c>
      <c r="AO172" s="26">
        <f ca="1">OFFSET(Summary!$A167,0,('Residual Comparison'!$BU$8+1),1,1)</f>
        <v>2641</v>
      </c>
      <c r="AP172" s="67">
        <f t="shared" ca="1" si="55"/>
        <v>-364.19999999999982</v>
      </c>
      <c r="AQ172" s="50">
        <f t="shared" ca="1" si="56"/>
        <v>-0.15996134926212219</v>
      </c>
      <c r="AR172" s="26">
        <f ca="1">OFFSET(Summary!$A167,0,('Residual Comparison'!$BU$9+1),1,1)</f>
        <v>2183.5</v>
      </c>
      <c r="AS172" s="67">
        <f t="shared" ca="1" si="57"/>
        <v>93.300000000000182</v>
      </c>
      <c r="AT172" s="50">
        <f t="shared" ca="1" si="58"/>
        <v>4.0978566408995158E-2</v>
      </c>
      <c r="AU172" s="26">
        <f ca="1">OFFSET(Summary!$A167,0,('Residual Comparison'!$BU$10+1),1,1)</f>
        <v>2107</v>
      </c>
      <c r="AV172" s="67">
        <f t="shared" ca="1" si="59"/>
        <v>169.80000000000018</v>
      </c>
      <c r="AW172" s="50">
        <f t="shared" ca="1" si="60"/>
        <v>7.4578355586788547E-2</v>
      </c>
      <c r="AX172" s="9"/>
      <c r="AY172" s="9"/>
      <c r="AZ172" s="9"/>
      <c r="BA172" s="9"/>
      <c r="BB172" s="9"/>
      <c r="BC172" s="9"/>
      <c r="BD172" s="9"/>
      <c r="BE172" s="9"/>
      <c r="BF172" s="9"/>
      <c r="BG172" s="9"/>
      <c r="BH172" s="9"/>
      <c r="BI172" s="9"/>
      <c r="BJ172" s="9"/>
      <c r="BK172" s="9"/>
      <c r="BL172" s="9"/>
      <c r="BM172" s="9"/>
      <c r="BN172" s="9"/>
      <c r="BO172" s="9"/>
      <c r="BP172" s="9"/>
      <c r="BQ172" s="9"/>
    </row>
    <row r="173" spans="33:69" x14ac:dyDescent="0.2">
      <c r="AG173" s="66">
        <f>Summary!A168</f>
        <v>39554</v>
      </c>
      <c r="AH173" s="26">
        <f ca="1">OFFSET(Summary!$A168,0,('Residual Comparison'!$BU$5+1),1,1)</f>
        <v>2439.6</v>
      </c>
      <c r="AI173" s="26">
        <f ca="1">OFFSET(Summary!$A168,0,('Residual Comparison'!$BU$6+1),1,1)</f>
        <v>2482.6999999999998</v>
      </c>
      <c r="AJ173" s="67">
        <f t="shared" ca="1" si="51"/>
        <v>-43.099999999999909</v>
      </c>
      <c r="AK173" s="50">
        <f t="shared" ca="1" si="52"/>
        <v>-1.7666830627971763E-2</v>
      </c>
      <c r="AL173" s="26">
        <f ca="1">OFFSET(Summary!$A168,0,('Residual Comparison'!$BU$7+1),1,1)</f>
        <v>0</v>
      </c>
      <c r="AM173" s="67">
        <f t="shared" ca="1" si="53"/>
        <v>0</v>
      </c>
      <c r="AN173" s="50">
        <f t="shared" ca="1" si="54"/>
        <v>0</v>
      </c>
      <c r="AO173" s="26">
        <f ca="1">OFFSET(Summary!$A168,0,('Residual Comparison'!$BU$8+1),1,1)</f>
        <v>2640</v>
      </c>
      <c r="AP173" s="67">
        <f t="shared" ca="1" si="55"/>
        <v>-200.40000000000009</v>
      </c>
      <c r="AQ173" s="50">
        <f t="shared" ca="1" si="56"/>
        <v>-8.2144613871126454E-2</v>
      </c>
      <c r="AR173" s="26">
        <f ca="1">OFFSET(Summary!$A168,0,('Residual Comparison'!$BU$9+1),1,1)</f>
        <v>2161.6999999999998</v>
      </c>
      <c r="AS173" s="67">
        <f t="shared" ca="1" si="57"/>
        <v>277.90000000000009</v>
      </c>
      <c r="AT173" s="50">
        <f t="shared" ca="1" si="58"/>
        <v>0.11391211674044929</v>
      </c>
      <c r="AU173" s="26">
        <f ca="1">OFFSET(Summary!$A168,0,('Residual Comparison'!$BU$10+1),1,1)</f>
        <v>2089</v>
      </c>
      <c r="AV173" s="67">
        <f t="shared" ca="1" si="59"/>
        <v>350.59999999999991</v>
      </c>
      <c r="AW173" s="50">
        <f t="shared" ca="1" si="60"/>
        <v>0.14371208394818819</v>
      </c>
      <c r="AX173" s="9"/>
      <c r="AY173" s="9"/>
      <c r="AZ173" s="9"/>
      <c r="BA173" s="9"/>
      <c r="BB173" s="9"/>
      <c r="BC173" s="9"/>
      <c r="BD173" s="9"/>
      <c r="BE173" s="9"/>
      <c r="BF173" s="9"/>
      <c r="BG173" s="9"/>
      <c r="BH173" s="9"/>
      <c r="BI173" s="9"/>
      <c r="BJ173" s="9"/>
      <c r="BK173" s="9"/>
      <c r="BL173" s="9"/>
      <c r="BM173" s="9"/>
      <c r="BN173" s="9"/>
      <c r="BO173" s="9"/>
      <c r="BP173" s="9"/>
      <c r="BQ173" s="9"/>
    </row>
    <row r="174" spans="33:69" x14ac:dyDescent="0.2">
      <c r="AG174" s="66">
        <f>Summary!A169</f>
        <v>39555</v>
      </c>
      <c r="AH174" s="26">
        <f ca="1">OFFSET(Summary!$A169,0,('Residual Comparison'!$BU$5+1),1,1)</f>
        <v>2259.6</v>
      </c>
      <c r="AI174" s="26">
        <f ca="1">OFFSET(Summary!$A169,0,('Residual Comparison'!$BU$6+1),1,1)</f>
        <v>2254.3000000000002</v>
      </c>
      <c r="AJ174" s="67">
        <f t="shared" ca="1" si="51"/>
        <v>5.2999999999997272</v>
      </c>
      <c r="AK174" s="50">
        <f t="shared" ca="1" si="52"/>
        <v>2.3455478845812211E-3</v>
      </c>
      <c r="AL174" s="26">
        <f ca="1">OFFSET(Summary!$A169,0,('Residual Comparison'!$BU$7+1),1,1)</f>
        <v>0</v>
      </c>
      <c r="AM174" s="67">
        <f t="shared" ca="1" si="53"/>
        <v>0</v>
      </c>
      <c r="AN174" s="50">
        <f t="shared" ca="1" si="54"/>
        <v>0</v>
      </c>
      <c r="AO174" s="26">
        <f ca="1">OFFSET(Summary!$A169,0,('Residual Comparison'!$BU$8+1),1,1)</f>
        <v>2613</v>
      </c>
      <c r="AP174" s="67">
        <f t="shared" ca="1" si="55"/>
        <v>-353.40000000000009</v>
      </c>
      <c r="AQ174" s="50">
        <f t="shared" ca="1" si="56"/>
        <v>-0.15639936271906538</v>
      </c>
      <c r="AR174" s="26">
        <f ca="1">OFFSET(Summary!$A169,0,('Residual Comparison'!$BU$9+1),1,1)</f>
        <v>2260.8000000000002</v>
      </c>
      <c r="AS174" s="67">
        <f t="shared" ca="1" si="57"/>
        <v>-1.2000000000002728</v>
      </c>
      <c r="AT174" s="50">
        <f t="shared" ca="1" si="58"/>
        <v>-5.3106744556570757E-4</v>
      </c>
      <c r="AU174" s="26">
        <f ca="1">OFFSET(Summary!$A169,0,('Residual Comparison'!$BU$10+1),1,1)</f>
        <v>2094</v>
      </c>
      <c r="AV174" s="67">
        <f t="shared" ca="1" si="59"/>
        <v>165.59999999999991</v>
      </c>
      <c r="AW174" s="50">
        <f t="shared" ca="1" si="60"/>
        <v>7.3287307488050943E-2</v>
      </c>
      <c r="AX174" s="9"/>
      <c r="AY174" s="9"/>
      <c r="AZ174" s="9"/>
      <c r="BA174" s="9"/>
      <c r="BB174" s="9"/>
      <c r="BC174" s="9"/>
      <c r="BD174" s="9"/>
      <c r="BE174" s="9"/>
      <c r="BF174" s="9"/>
      <c r="BG174" s="9"/>
      <c r="BH174" s="9"/>
      <c r="BI174" s="9"/>
      <c r="BJ174" s="9"/>
      <c r="BK174" s="9"/>
      <c r="BL174" s="9"/>
      <c r="BM174" s="9"/>
      <c r="BN174" s="9"/>
      <c r="BO174" s="9"/>
      <c r="BP174" s="9"/>
      <c r="BQ174" s="9"/>
    </row>
    <row r="175" spans="33:69" x14ac:dyDescent="0.2">
      <c r="AG175" s="66">
        <f>Summary!A170</f>
        <v>39556</v>
      </c>
      <c r="AH175" s="26">
        <f ca="1">OFFSET(Summary!$A170,0,('Residual Comparison'!$BU$5+1),1,1)</f>
        <v>2278.8000000000002</v>
      </c>
      <c r="AI175" s="26">
        <f ca="1">OFFSET(Summary!$A170,0,('Residual Comparison'!$BU$6+1),1,1)</f>
        <v>2246</v>
      </c>
      <c r="AJ175" s="67">
        <f t="shared" ca="1" si="51"/>
        <v>32.800000000000182</v>
      </c>
      <c r="AK175" s="50">
        <f t="shared" ca="1" si="52"/>
        <v>1.439354045989125E-2</v>
      </c>
      <c r="AL175" s="26">
        <f ca="1">OFFSET(Summary!$A170,0,('Residual Comparison'!$BU$7+1),1,1)</f>
        <v>0</v>
      </c>
      <c r="AM175" s="67">
        <f t="shared" ca="1" si="53"/>
        <v>0</v>
      </c>
      <c r="AN175" s="50">
        <f t="shared" ca="1" si="54"/>
        <v>0</v>
      </c>
      <c r="AO175" s="26">
        <f ca="1">OFFSET(Summary!$A170,0,('Residual Comparison'!$BU$8+1),1,1)</f>
        <v>2701</v>
      </c>
      <c r="AP175" s="67">
        <f t="shared" ca="1" si="55"/>
        <v>-422.19999999999982</v>
      </c>
      <c r="AQ175" s="50">
        <f t="shared" ca="1" si="56"/>
        <v>-0.18527295067579419</v>
      </c>
      <c r="AR175" s="26">
        <f ca="1">OFFSET(Summary!$A170,0,('Residual Comparison'!$BU$9+1),1,1)</f>
        <v>2445.6999999999998</v>
      </c>
      <c r="AS175" s="67">
        <f t="shared" ca="1" si="57"/>
        <v>-166.89999999999964</v>
      </c>
      <c r="AT175" s="50">
        <f t="shared" ca="1" si="58"/>
        <v>-7.3240301913287537E-2</v>
      </c>
      <c r="AU175" s="26">
        <f ca="1">OFFSET(Summary!$A170,0,('Residual Comparison'!$BU$10+1),1,1)</f>
        <v>2132</v>
      </c>
      <c r="AV175" s="67">
        <f t="shared" ca="1" si="59"/>
        <v>146.80000000000018</v>
      </c>
      <c r="AW175" s="50">
        <f t="shared" ca="1" si="60"/>
        <v>6.4419870107073979E-2</v>
      </c>
      <c r="AX175" s="9"/>
      <c r="AY175" s="9"/>
      <c r="AZ175" s="9"/>
      <c r="BA175" s="9"/>
      <c r="BB175" s="9"/>
      <c r="BC175" s="9"/>
      <c r="BD175" s="9"/>
      <c r="BE175" s="9"/>
      <c r="BF175" s="9"/>
      <c r="BG175" s="9"/>
      <c r="BH175" s="9"/>
      <c r="BI175" s="9"/>
      <c r="BJ175" s="9"/>
      <c r="BK175" s="9"/>
      <c r="BL175" s="9"/>
      <c r="BM175" s="9"/>
      <c r="BN175" s="9"/>
      <c r="BO175" s="9"/>
      <c r="BP175" s="9"/>
      <c r="BQ175" s="9"/>
    </row>
    <row r="176" spans="33:69" x14ac:dyDescent="0.2">
      <c r="AG176" s="66">
        <f>Summary!A171</f>
        <v>39557</v>
      </c>
      <c r="AH176" s="26">
        <f ca="1">OFFSET(Summary!$A171,0,('Residual Comparison'!$BU$5+1),1,1)</f>
        <v>2321.3000000000002</v>
      </c>
      <c r="AI176" s="26">
        <f ca="1">OFFSET(Summary!$A171,0,('Residual Comparison'!$BU$6+1),1,1)</f>
        <v>2325.8000000000002</v>
      </c>
      <c r="AJ176" s="67">
        <f t="shared" ca="1" si="51"/>
        <v>-4.5</v>
      </c>
      <c r="AK176" s="50">
        <f t="shared" ca="1" si="52"/>
        <v>-1.9385689053547581E-3</v>
      </c>
      <c r="AL176" s="26">
        <f ca="1">OFFSET(Summary!$A171,0,('Residual Comparison'!$BU$7+1),1,1)</f>
        <v>0</v>
      </c>
      <c r="AM176" s="67">
        <f t="shared" ca="1" si="53"/>
        <v>0</v>
      </c>
      <c r="AN176" s="50">
        <f t="shared" ca="1" si="54"/>
        <v>0</v>
      </c>
      <c r="AO176" s="26">
        <f ca="1">OFFSET(Summary!$A171,0,('Residual Comparison'!$BU$8+1),1,1)</f>
        <v>2533</v>
      </c>
      <c r="AP176" s="67">
        <f t="shared" ca="1" si="55"/>
        <v>-211.69999999999982</v>
      </c>
      <c r="AQ176" s="50">
        <f t="shared" ca="1" si="56"/>
        <v>-9.1198897169689319E-2</v>
      </c>
      <c r="AR176" s="26">
        <f ca="1">OFFSET(Summary!$A171,0,('Residual Comparison'!$BU$9+1),1,1)</f>
        <v>2309.3000000000002</v>
      </c>
      <c r="AS176" s="67">
        <f t="shared" ca="1" si="57"/>
        <v>12</v>
      </c>
      <c r="AT176" s="50">
        <f t="shared" ca="1" si="58"/>
        <v>5.1695170809460209E-3</v>
      </c>
      <c r="AU176" s="26">
        <f ca="1">OFFSET(Summary!$A171,0,('Residual Comparison'!$BU$10+1),1,1)</f>
        <v>2161</v>
      </c>
      <c r="AV176" s="67">
        <f t="shared" ca="1" si="59"/>
        <v>160.30000000000018</v>
      </c>
      <c r="AW176" s="50">
        <f t="shared" ca="1" si="60"/>
        <v>6.9056132339637338E-2</v>
      </c>
      <c r="AX176" s="9"/>
      <c r="AY176" s="9"/>
      <c r="AZ176" s="9"/>
      <c r="BA176" s="9"/>
      <c r="BB176" s="9"/>
      <c r="BC176" s="9"/>
      <c r="BD176" s="9"/>
      <c r="BE176" s="9"/>
      <c r="BF176" s="9"/>
      <c r="BG176" s="9"/>
      <c r="BH176" s="9"/>
      <c r="BI176" s="9"/>
      <c r="BJ176" s="9"/>
      <c r="BK176" s="9"/>
      <c r="BL176" s="9"/>
      <c r="BM176" s="9"/>
      <c r="BN176" s="9"/>
      <c r="BO176" s="9"/>
      <c r="BP176" s="9"/>
      <c r="BQ176" s="9"/>
    </row>
    <row r="177" spans="33:69" x14ac:dyDescent="0.2">
      <c r="AG177" s="66">
        <f>Summary!A172</f>
        <v>39558</v>
      </c>
      <c r="AH177" s="26">
        <f ca="1">OFFSET(Summary!$A172,0,('Residual Comparison'!$BU$5+1),1,1)</f>
        <v>2560.9</v>
      </c>
      <c r="AI177" s="26">
        <f ca="1">OFFSET(Summary!$A172,0,('Residual Comparison'!$BU$6+1),1,1)</f>
        <v>2434.5</v>
      </c>
      <c r="AJ177" s="67">
        <f t="shared" ca="1" si="51"/>
        <v>126.40000000000009</v>
      </c>
      <c r="AK177" s="50">
        <f t="shared" ca="1" si="52"/>
        <v>4.9357647701979805E-2</v>
      </c>
      <c r="AL177" s="26">
        <f ca="1">OFFSET(Summary!$A172,0,('Residual Comparison'!$BU$7+1),1,1)</f>
        <v>0</v>
      </c>
      <c r="AM177" s="67">
        <f t="shared" ca="1" si="53"/>
        <v>0</v>
      </c>
      <c r="AN177" s="50">
        <f t="shared" ca="1" si="54"/>
        <v>0</v>
      </c>
      <c r="AO177" s="26">
        <f ca="1">OFFSET(Summary!$A172,0,('Residual Comparison'!$BU$8+1),1,1)</f>
        <v>2499</v>
      </c>
      <c r="AP177" s="67">
        <f t="shared" ca="1" si="55"/>
        <v>61.900000000000091</v>
      </c>
      <c r="AQ177" s="50">
        <f t="shared" ca="1" si="56"/>
        <v>2.4171189816080321E-2</v>
      </c>
      <c r="AR177" s="26">
        <f ca="1">OFFSET(Summary!$A172,0,('Residual Comparison'!$BU$9+1),1,1)</f>
        <v>2500.6999999999998</v>
      </c>
      <c r="AS177" s="67">
        <f t="shared" ca="1" si="57"/>
        <v>60.200000000000273</v>
      </c>
      <c r="AT177" s="50">
        <f t="shared" ca="1" si="58"/>
        <v>2.3507360693506296E-2</v>
      </c>
      <c r="AU177" s="26">
        <f ca="1">OFFSET(Summary!$A172,0,('Residual Comparison'!$BU$10+1),1,1)</f>
        <v>2189</v>
      </c>
      <c r="AV177" s="67">
        <f t="shared" ca="1" si="59"/>
        <v>371.90000000000009</v>
      </c>
      <c r="AW177" s="50">
        <f t="shared" ca="1" si="60"/>
        <v>0.14522238275606236</v>
      </c>
      <c r="AX177" s="9"/>
      <c r="AY177" s="9"/>
      <c r="AZ177" s="9"/>
      <c r="BA177" s="9"/>
      <c r="BB177" s="9"/>
      <c r="BC177" s="9"/>
      <c r="BD177" s="9"/>
      <c r="BE177" s="9"/>
      <c r="BF177" s="9"/>
      <c r="BG177" s="9"/>
      <c r="BH177" s="9"/>
      <c r="BI177" s="9"/>
      <c r="BJ177" s="9"/>
      <c r="BK177" s="9"/>
      <c r="BL177" s="9"/>
      <c r="BM177" s="9"/>
      <c r="BN177" s="9"/>
      <c r="BO177" s="9"/>
      <c r="BP177" s="9"/>
      <c r="BQ177" s="9"/>
    </row>
    <row r="178" spans="33:69" x14ac:dyDescent="0.2">
      <c r="AG178" s="66">
        <f>Summary!A173</f>
        <v>39559</v>
      </c>
      <c r="AH178" s="26">
        <f ca="1">OFFSET(Summary!$A173,0,('Residual Comparison'!$BU$5+1),1,1)</f>
        <v>2468.1</v>
      </c>
      <c r="AI178" s="26">
        <f ca="1">OFFSET(Summary!$A173,0,('Residual Comparison'!$BU$6+1),1,1)</f>
        <v>2564.3000000000002</v>
      </c>
      <c r="AJ178" s="67">
        <f t="shared" ca="1" si="51"/>
        <v>-96.200000000000273</v>
      </c>
      <c r="AK178" s="50">
        <f t="shared" ca="1" si="52"/>
        <v>-3.8977350998744088E-2</v>
      </c>
      <c r="AL178" s="26">
        <f ca="1">OFFSET(Summary!$A173,0,('Residual Comparison'!$BU$7+1),1,1)</f>
        <v>0</v>
      </c>
      <c r="AM178" s="67">
        <f t="shared" ca="1" si="53"/>
        <v>0</v>
      </c>
      <c r="AN178" s="50">
        <f t="shared" ca="1" si="54"/>
        <v>0</v>
      </c>
      <c r="AO178" s="26">
        <f ca="1">OFFSET(Summary!$A173,0,('Residual Comparison'!$BU$8+1),1,1)</f>
        <v>2510</v>
      </c>
      <c r="AP178" s="67">
        <f t="shared" ca="1" si="55"/>
        <v>-41.900000000000091</v>
      </c>
      <c r="AQ178" s="50">
        <f t="shared" ca="1" si="56"/>
        <v>-1.6976621692800169E-2</v>
      </c>
      <c r="AR178" s="26">
        <f ca="1">OFFSET(Summary!$A173,0,('Residual Comparison'!$BU$9+1),1,1)</f>
        <v>2307.6999999999998</v>
      </c>
      <c r="AS178" s="67">
        <f t="shared" ca="1" si="57"/>
        <v>160.40000000000009</v>
      </c>
      <c r="AT178" s="50">
        <f t="shared" ca="1" si="58"/>
        <v>6.4989262995826788E-2</v>
      </c>
      <c r="AU178" s="26">
        <f ca="1">OFFSET(Summary!$A173,0,('Residual Comparison'!$BU$10+1),1,1)</f>
        <v>2246</v>
      </c>
      <c r="AV178" s="67">
        <f t="shared" ca="1" si="59"/>
        <v>222.09999999999991</v>
      </c>
      <c r="AW178" s="50">
        <f t="shared" ca="1" si="60"/>
        <v>8.9988250070904705E-2</v>
      </c>
      <c r="AX178" s="9"/>
      <c r="AY178" s="9"/>
      <c r="AZ178" s="9"/>
      <c r="BA178" s="9"/>
      <c r="BB178" s="9"/>
      <c r="BC178" s="9"/>
      <c r="BD178" s="9"/>
      <c r="BE178" s="9"/>
      <c r="BF178" s="9"/>
      <c r="BG178" s="9"/>
      <c r="BH178" s="9"/>
      <c r="BI178" s="9"/>
      <c r="BJ178" s="9"/>
      <c r="BK178" s="9"/>
      <c r="BL178" s="9"/>
      <c r="BM178" s="9"/>
      <c r="BN178" s="9"/>
      <c r="BO178" s="9"/>
      <c r="BP178" s="9"/>
      <c r="BQ178" s="9"/>
    </row>
    <row r="179" spans="33:69" x14ac:dyDescent="0.2">
      <c r="AG179" s="66">
        <f>Summary!A174</f>
        <v>39560</v>
      </c>
      <c r="AH179" s="26">
        <f ca="1">OFFSET(Summary!$A174,0,('Residual Comparison'!$BU$5+1),1,1)</f>
        <v>2213.6999999999998</v>
      </c>
      <c r="AI179" s="26">
        <f ca="1">OFFSET(Summary!$A174,0,('Residual Comparison'!$BU$6+1),1,1)</f>
        <v>2484.4</v>
      </c>
      <c r="AJ179" s="67">
        <f t="shared" ca="1" si="51"/>
        <v>-270.70000000000027</v>
      </c>
      <c r="AK179" s="50">
        <f t="shared" ca="1" si="52"/>
        <v>-0.12228395898269878</v>
      </c>
      <c r="AL179" s="26">
        <f ca="1">OFFSET(Summary!$A174,0,('Residual Comparison'!$BU$7+1),1,1)</f>
        <v>0</v>
      </c>
      <c r="AM179" s="67">
        <f t="shared" ca="1" si="53"/>
        <v>0</v>
      </c>
      <c r="AN179" s="50">
        <f t="shared" ca="1" si="54"/>
        <v>0</v>
      </c>
      <c r="AO179" s="26">
        <f ca="1">OFFSET(Summary!$A174,0,('Residual Comparison'!$BU$8+1),1,1)</f>
        <v>2452.1999999999998</v>
      </c>
      <c r="AP179" s="67">
        <f t="shared" ca="1" si="55"/>
        <v>-238.5</v>
      </c>
      <c r="AQ179" s="50">
        <f t="shared" ca="1" si="56"/>
        <v>-0.10773817590459413</v>
      </c>
      <c r="AR179" s="26">
        <f ca="1">OFFSET(Summary!$A174,0,('Residual Comparison'!$BU$9+1),1,1)</f>
        <v>2104</v>
      </c>
      <c r="AS179" s="67">
        <f t="shared" ca="1" si="57"/>
        <v>109.69999999999982</v>
      </c>
      <c r="AT179" s="50">
        <f t="shared" ca="1" si="58"/>
        <v>4.9555043592175919E-2</v>
      </c>
      <c r="AU179" s="26">
        <f ca="1">OFFSET(Summary!$A174,0,('Residual Comparison'!$BU$10+1),1,1)</f>
        <v>2588</v>
      </c>
      <c r="AV179" s="67">
        <f t="shared" ca="1" si="59"/>
        <v>-374.30000000000018</v>
      </c>
      <c r="AW179" s="50">
        <f t="shared" ca="1" si="60"/>
        <v>-0.16908343497312203</v>
      </c>
      <c r="AX179" s="9"/>
      <c r="AY179" s="9"/>
      <c r="AZ179" s="9"/>
      <c r="BA179" s="9"/>
      <c r="BB179" s="9"/>
      <c r="BC179" s="9"/>
      <c r="BD179" s="9"/>
      <c r="BE179" s="9"/>
      <c r="BF179" s="9"/>
      <c r="BG179" s="9"/>
      <c r="BH179" s="9"/>
      <c r="BI179" s="9"/>
      <c r="BJ179" s="9"/>
      <c r="BK179" s="9"/>
      <c r="BL179" s="9"/>
      <c r="BM179" s="9"/>
      <c r="BN179" s="9"/>
      <c r="BO179" s="9"/>
      <c r="BP179" s="9"/>
      <c r="BQ179" s="9"/>
    </row>
    <row r="180" spans="33:69" x14ac:dyDescent="0.2">
      <c r="AG180" s="66">
        <f>Summary!A175</f>
        <v>39561</v>
      </c>
      <c r="AH180" s="26">
        <f ca="1">OFFSET(Summary!$A175,0,('Residual Comparison'!$BU$5+1),1,1)</f>
        <v>2347.4</v>
      </c>
      <c r="AI180" s="26">
        <f ca="1">OFFSET(Summary!$A175,0,('Residual Comparison'!$BU$6+1),1,1)</f>
        <v>2318.1</v>
      </c>
      <c r="AJ180" s="67">
        <f t="shared" ca="1" si="51"/>
        <v>29.300000000000182</v>
      </c>
      <c r="AK180" s="50">
        <f t="shared" ca="1" si="52"/>
        <v>1.2481894862401031E-2</v>
      </c>
      <c r="AL180" s="26">
        <f ca="1">OFFSET(Summary!$A175,0,('Residual Comparison'!$BU$7+1),1,1)</f>
        <v>0</v>
      </c>
      <c r="AM180" s="67">
        <f t="shared" ca="1" si="53"/>
        <v>0</v>
      </c>
      <c r="AN180" s="50">
        <f t="shared" ca="1" si="54"/>
        <v>0</v>
      </c>
      <c r="AO180" s="26">
        <f ca="1">OFFSET(Summary!$A175,0,('Residual Comparison'!$BU$8+1),1,1)</f>
        <v>2578.4</v>
      </c>
      <c r="AP180" s="67">
        <f t="shared" ca="1" si="55"/>
        <v>-231</v>
      </c>
      <c r="AQ180" s="50">
        <f t="shared" ca="1" si="56"/>
        <v>-9.8406747891283966E-2</v>
      </c>
      <c r="AR180" s="26">
        <f ca="1">OFFSET(Summary!$A175,0,('Residual Comparison'!$BU$9+1),1,1)</f>
        <v>2136</v>
      </c>
      <c r="AS180" s="67">
        <f t="shared" ca="1" si="57"/>
        <v>211.40000000000009</v>
      </c>
      <c r="AT180" s="50">
        <f t="shared" ca="1" si="58"/>
        <v>9.0057084433841736E-2</v>
      </c>
      <c r="AU180" s="26">
        <f ca="1">OFFSET(Summary!$A175,0,('Residual Comparison'!$BU$10+1),1,1)</f>
        <v>2573</v>
      </c>
      <c r="AV180" s="67">
        <f t="shared" ca="1" si="59"/>
        <v>-225.59999999999991</v>
      </c>
      <c r="AW180" s="50">
        <f t="shared" ca="1" si="60"/>
        <v>-9.6106330408111063E-2</v>
      </c>
      <c r="AX180" s="9"/>
      <c r="AY180" s="9"/>
      <c r="AZ180" s="9"/>
      <c r="BA180" s="9"/>
      <c r="BB180" s="9"/>
      <c r="BC180" s="9"/>
      <c r="BD180" s="9"/>
      <c r="BE180" s="9"/>
      <c r="BF180" s="9"/>
      <c r="BG180" s="9"/>
      <c r="BH180" s="9"/>
      <c r="BI180" s="9"/>
      <c r="BJ180" s="9"/>
      <c r="BK180" s="9"/>
      <c r="BL180" s="9"/>
      <c r="BM180" s="9"/>
      <c r="BN180" s="9"/>
      <c r="BO180" s="9"/>
      <c r="BP180" s="9"/>
      <c r="BQ180" s="9"/>
    </row>
    <row r="181" spans="33:69" x14ac:dyDescent="0.2">
      <c r="AG181" s="66">
        <f>Summary!A176</f>
        <v>39562</v>
      </c>
      <c r="AH181" s="26">
        <f ca="1">OFFSET(Summary!$A176,0,('Residual Comparison'!$BU$5+1),1,1)</f>
        <v>2458.3000000000002</v>
      </c>
      <c r="AI181" s="26">
        <f ca="1">OFFSET(Summary!$A176,0,('Residual Comparison'!$BU$6+1),1,1)</f>
        <v>2603.1999999999998</v>
      </c>
      <c r="AJ181" s="67">
        <f t="shared" ca="1" si="51"/>
        <v>-144.89999999999964</v>
      </c>
      <c r="AK181" s="50">
        <f t="shared" ca="1" si="52"/>
        <v>-5.8943172110808129E-2</v>
      </c>
      <c r="AL181" s="26">
        <f ca="1">OFFSET(Summary!$A176,0,('Residual Comparison'!$BU$7+1),1,1)</f>
        <v>0</v>
      </c>
      <c r="AM181" s="67">
        <f t="shared" ca="1" si="53"/>
        <v>0</v>
      </c>
      <c r="AN181" s="50">
        <f t="shared" ca="1" si="54"/>
        <v>0</v>
      </c>
      <c r="AO181" s="26">
        <f ca="1">OFFSET(Summary!$A176,0,('Residual Comparison'!$BU$8+1),1,1)</f>
        <v>2547.8000000000002</v>
      </c>
      <c r="AP181" s="67">
        <f t="shared" ca="1" si="55"/>
        <v>-89.5</v>
      </c>
      <c r="AQ181" s="50">
        <f t="shared" ca="1" si="56"/>
        <v>-3.6407273318960251E-2</v>
      </c>
      <c r="AR181" s="26">
        <f ca="1">OFFSET(Summary!$A176,0,('Residual Comparison'!$BU$9+1),1,1)</f>
        <v>2201</v>
      </c>
      <c r="AS181" s="67">
        <f t="shared" ca="1" si="57"/>
        <v>257.30000000000018</v>
      </c>
      <c r="AT181" s="50">
        <f t="shared" ca="1" si="58"/>
        <v>0.10466582597730145</v>
      </c>
      <c r="AU181" s="26">
        <f ca="1">OFFSET(Summary!$A176,0,('Residual Comparison'!$BU$10+1),1,1)</f>
        <v>2537</v>
      </c>
      <c r="AV181" s="67">
        <f t="shared" ca="1" si="59"/>
        <v>-78.699999999999818</v>
      </c>
      <c r="AW181" s="50">
        <f t="shared" ca="1" si="60"/>
        <v>-3.2013993410080058E-2</v>
      </c>
      <c r="AX181" s="9"/>
      <c r="AY181" s="9"/>
      <c r="AZ181" s="9"/>
      <c r="BA181" s="9"/>
      <c r="BB181" s="9"/>
      <c r="BC181" s="9"/>
      <c r="BD181" s="9"/>
      <c r="BE181" s="9"/>
      <c r="BF181" s="9"/>
      <c r="BG181" s="9"/>
      <c r="BH181" s="9"/>
      <c r="BI181" s="9"/>
      <c r="BJ181" s="9"/>
      <c r="BK181" s="9"/>
      <c r="BL181" s="9"/>
      <c r="BM181" s="9"/>
      <c r="BN181" s="9"/>
      <c r="BO181" s="9"/>
      <c r="BP181" s="9"/>
      <c r="BQ181" s="9"/>
    </row>
    <row r="182" spans="33:69" x14ac:dyDescent="0.2">
      <c r="AG182" s="66">
        <f>Summary!A177</f>
        <v>39563</v>
      </c>
      <c r="AH182" s="26">
        <f ca="1">OFFSET(Summary!$A177,0,('Residual Comparison'!$BU$5+1),1,1)</f>
        <v>2556.1</v>
      </c>
      <c r="AI182" s="26">
        <f ca="1">OFFSET(Summary!$A177,0,('Residual Comparison'!$BU$6+1),1,1)</f>
        <v>2574.5</v>
      </c>
      <c r="AJ182" s="67">
        <f t="shared" ca="1" si="51"/>
        <v>-18.400000000000091</v>
      </c>
      <c r="AK182" s="50">
        <f t="shared" ca="1" si="52"/>
        <v>-7.1984664136771218E-3</v>
      </c>
      <c r="AL182" s="26">
        <f ca="1">OFFSET(Summary!$A177,0,('Residual Comparison'!$BU$7+1),1,1)</f>
        <v>0</v>
      </c>
      <c r="AM182" s="67">
        <f t="shared" ca="1" si="53"/>
        <v>0</v>
      </c>
      <c r="AN182" s="50">
        <f t="shared" ca="1" si="54"/>
        <v>0</v>
      </c>
      <c r="AO182" s="26">
        <f ca="1">OFFSET(Summary!$A177,0,('Residual Comparison'!$BU$8+1),1,1)</f>
        <v>2420.1</v>
      </c>
      <c r="AP182" s="67">
        <f t="shared" ca="1" si="55"/>
        <v>136</v>
      </c>
      <c r="AQ182" s="50">
        <f t="shared" ca="1" si="56"/>
        <v>5.3206056101091512E-2</v>
      </c>
      <c r="AR182" s="26">
        <f ca="1">OFFSET(Summary!$A177,0,('Residual Comparison'!$BU$9+1),1,1)</f>
        <v>2155</v>
      </c>
      <c r="AS182" s="67">
        <f t="shared" ca="1" si="57"/>
        <v>401.09999999999991</v>
      </c>
      <c r="AT182" s="50">
        <f t="shared" ca="1" si="58"/>
        <v>0.15691874339814557</v>
      </c>
      <c r="AU182" s="26">
        <f ca="1">OFFSET(Summary!$A177,0,('Residual Comparison'!$BU$10+1),1,1)</f>
        <v>2331</v>
      </c>
      <c r="AV182" s="67">
        <f t="shared" ca="1" si="59"/>
        <v>225.09999999999991</v>
      </c>
      <c r="AW182" s="50">
        <f t="shared" ca="1" si="60"/>
        <v>8.8063847267321277E-2</v>
      </c>
      <c r="AX182" s="9"/>
      <c r="AY182" s="9"/>
      <c r="AZ182" s="9"/>
      <c r="BA182" s="9"/>
      <c r="BB182" s="9"/>
      <c r="BC182" s="9"/>
      <c r="BD182" s="9"/>
      <c r="BE182" s="9"/>
      <c r="BF182" s="9"/>
      <c r="BG182" s="9"/>
      <c r="BH182" s="9"/>
      <c r="BI182" s="9"/>
      <c r="BJ182" s="9"/>
      <c r="BK182" s="9"/>
      <c r="BL182" s="9"/>
      <c r="BM182" s="9"/>
      <c r="BN182" s="9"/>
      <c r="BO182" s="9"/>
      <c r="BP182" s="9"/>
      <c r="BQ182" s="9"/>
    </row>
    <row r="183" spans="33:69" x14ac:dyDescent="0.2">
      <c r="AG183" s="66">
        <f>Summary!A178</f>
        <v>39564</v>
      </c>
      <c r="AH183" s="26">
        <f ca="1">OFFSET(Summary!$A178,0,('Residual Comparison'!$BU$5+1),1,1)</f>
        <v>2587.6</v>
      </c>
      <c r="AI183" s="26">
        <f ca="1">OFFSET(Summary!$A178,0,('Residual Comparison'!$BU$6+1),1,1)</f>
        <v>2552</v>
      </c>
      <c r="AJ183" s="67">
        <f t="shared" ca="1" si="51"/>
        <v>35.599999999999909</v>
      </c>
      <c r="AK183" s="50">
        <f t="shared" ca="1" si="52"/>
        <v>1.3757922399134299E-2</v>
      </c>
      <c r="AL183" s="26">
        <f ca="1">OFFSET(Summary!$A178,0,('Residual Comparison'!$BU$7+1),1,1)</f>
        <v>0</v>
      </c>
      <c r="AM183" s="67">
        <f t="shared" ca="1" si="53"/>
        <v>0</v>
      </c>
      <c r="AN183" s="50">
        <f t="shared" ca="1" si="54"/>
        <v>0</v>
      </c>
      <c r="AO183" s="26">
        <f ca="1">OFFSET(Summary!$A178,0,('Residual Comparison'!$BU$8+1),1,1)</f>
        <v>2526.3000000000002</v>
      </c>
      <c r="AP183" s="67">
        <f t="shared" ca="1" si="55"/>
        <v>61.299999999999727</v>
      </c>
      <c r="AQ183" s="50">
        <f t="shared" ca="1" si="56"/>
        <v>2.3689905704127271E-2</v>
      </c>
      <c r="AR183" s="26">
        <f ca="1">OFFSET(Summary!$A178,0,('Residual Comparison'!$BU$9+1),1,1)</f>
        <v>2084</v>
      </c>
      <c r="AS183" s="67">
        <f t="shared" ca="1" si="57"/>
        <v>503.59999999999991</v>
      </c>
      <c r="AT183" s="50">
        <f t="shared" ca="1" si="58"/>
        <v>0.19462049775854071</v>
      </c>
      <c r="AU183" s="26">
        <f ca="1">OFFSET(Summary!$A178,0,('Residual Comparison'!$BU$10+1),1,1)</f>
        <v>2431</v>
      </c>
      <c r="AV183" s="67">
        <f t="shared" ca="1" si="59"/>
        <v>156.59999999999991</v>
      </c>
      <c r="AW183" s="50">
        <f t="shared" ca="1" si="60"/>
        <v>6.0519400216416726E-2</v>
      </c>
      <c r="AX183" s="9"/>
      <c r="AY183" s="9"/>
      <c r="AZ183" s="9"/>
      <c r="BA183" s="9"/>
      <c r="BB183" s="9"/>
      <c r="BC183" s="9"/>
      <c r="BD183" s="9"/>
      <c r="BE183" s="9"/>
      <c r="BF183" s="9"/>
      <c r="BG183" s="9"/>
      <c r="BH183" s="9"/>
      <c r="BI183" s="9"/>
      <c r="BJ183" s="9"/>
      <c r="BK183" s="9"/>
      <c r="BL183" s="9"/>
      <c r="BM183" s="9"/>
      <c r="BN183" s="9"/>
      <c r="BO183" s="9"/>
      <c r="BP183" s="9"/>
      <c r="BQ183" s="9"/>
    </row>
    <row r="184" spans="33:69" x14ac:dyDescent="0.2">
      <c r="AG184" s="66">
        <f>Summary!A179</f>
        <v>39565</v>
      </c>
      <c r="AH184" s="26">
        <f ca="1">OFFSET(Summary!$A179,0,('Residual Comparison'!$BU$5+1),1,1)</f>
        <v>2569.5</v>
      </c>
      <c r="AI184" s="26">
        <f ca="1">OFFSET(Summary!$A179,0,('Residual Comparison'!$BU$6+1),1,1)</f>
        <v>2647</v>
      </c>
      <c r="AJ184" s="67">
        <f t="shared" ca="1" si="51"/>
        <v>-77.5</v>
      </c>
      <c r="AK184" s="50">
        <f t="shared" ca="1" si="52"/>
        <v>-3.0161510021404943E-2</v>
      </c>
      <c r="AL184" s="26">
        <f ca="1">OFFSET(Summary!$A179,0,('Residual Comparison'!$BU$7+1),1,1)</f>
        <v>0</v>
      </c>
      <c r="AM184" s="67">
        <f t="shared" ca="1" si="53"/>
        <v>0</v>
      </c>
      <c r="AN184" s="50">
        <f t="shared" ca="1" si="54"/>
        <v>0</v>
      </c>
      <c r="AO184" s="26">
        <f ca="1">OFFSET(Summary!$A179,0,('Residual Comparison'!$BU$8+1),1,1)</f>
        <v>2600.3000000000002</v>
      </c>
      <c r="AP184" s="67">
        <f t="shared" ca="1" si="55"/>
        <v>-30.800000000000182</v>
      </c>
      <c r="AQ184" s="50">
        <f t="shared" ca="1" si="56"/>
        <v>-1.19867678536681E-2</v>
      </c>
      <c r="AR184" s="26">
        <f ca="1">OFFSET(Summary!$A179,0,('Residual Comparison'!$BU$9+1),1,1)</f>
        <v>2081</v>
      </c>
      <c r="AS184" s="67">
        <f t="shared" ca="1" si="57"/>
        <v>488.5</v>
      </c>
      <c r="AT184" s="50">
        <f t="shared" ca="1" si="58"/>
        <v>0.19011480832846858</v>
      </c>
      <c r="AU184" s="26">
        <f ca="1">OFFSET(Summary!$A179,0,('Residual Comparison'!$BU$10+1),1,1)</f>
        <v>2440</v>
      </c>
      <c r="AV184" s="67">
        <f t="shared" ca="1" si="59"/>
        <v>129.5</v>
      </c>
      <c r="AW184" s="50">
        <f t="shared" ca="1" si="60"/>
        <v>5.0398910293831485E-2</v>
      </c>
      <c r="AX184" s="9"/>
      <c r="AY184" s="9"/>
      <c r="AZ184" s="9"/>
      <c r="BA184" s="9"/>
      <c r="BB184" s="9"/>
      <c r="BC184" s="9"/>
      <c r="BD184" s="9"/>
      <c r="BE184" s="9"/>
      <c r="BF184" s="9"/>
      <c r="BG184" s="9"/>
      <c r="BH184" s="9"/>
      <c r="BI184" s="9"/>
      <c r="BJ184" s="9"/>
      <c r="BK184" s="9"/>
      <c r="BL184" s="9"/>
      <c r="BM184" s="9"/>
      <c r="BN184" s="9"/>
      <c r="BO184" s="9"/>
      <c r="BP184" s="9"/>
      <c r="BQ184" s="9"/>
    </row>
    <row r="185" spans="33:69" x14ac:dyDescent="0.2">
      <c r="AG185" s="66">
        <f>Summary!A180</f>
        <v>39566</v>
      </c>
      <c r="AH185" s="26">
        <f ca="1">OFFSET(Summary!$A180,0,('Residual Comparison'!$BU$5+1),1,1)</f>
        <v>2549.6999999999998</v>
      </c>
      <c r="AI185" s="26">
        <f ca="1">OFFSET(Summary!$A180,0,('Residual Comparison'!$BU$6+1),1,1)</f>
        <v>2438</v>
      </c>
      <c r="AJ185" s="67">
        <f t="shared" ca="1" si="51"/>
        <v>111.69999999999982</v>
      </c>
      <c r="AK185" s="50">
        <f t="shared" ca="1" si="52"/>
        <v>4.3809075577518855E-2</v>
      </c>
      <c r="AL185" s="26">
        <f ca="1">OFFSET(Summary!$A180,0,('Residual Comparison'!$BU$7+1),1,1)</f>
        <v>0</v>
      </c>
      <c r="AM185" s="67">
        <f t="shared" ca="1" si="53"/>
        <v>0</v>
      </c>
      <c r="AN185" s="50">
        <f t="shared" ca="1" si="54"/>
        <v>0</v>
      </c>
      <c r="AO185" s="26">
        <f ca="1">OFFSET(Summary!$A180,0,('Residual Comparison'!$BU$8+1),1,1)</f>
        <v>2436</v>
      </c>
      <c r="AP185" s="67">
        <f t="shared" ca="1" si="55"/>
        <v>113.69999999999982</v>
      </c>
      <c r="AQ185" s="50">
        <f t="shared" ca="1" si="56"/>
        <v>4.4593481586068878E-2</v>
      </c>
      <c r="AR185" s="26">
        <f ca="1">OFFSET(Summary!$A180,0,('Residual Comparison'!$BU$9+1),1,1)</f>
        <v>2166</v>
      </c>
      <c r="AS185" s="67">
        <f t="shared" ca="1" si="57"/>
        <v>383.69999999999982</v>
      </c>
      <c r="AT185" s="50">
        <f t="shared" ca="1" si="58"/>
        <v>0.15048829274032233</v>
      </c>
      <c r="AU185" s="26">
        <f ca="1">OFFSET(Summary!$A180,0,('Residual Comparison'!$BU$10+1),1,1)</f>
        <v>2568</v>
      </c>
      <c r="AV185" s="67">
        <f t="shared" ca="1" si="59"/>
        <v>-18.300000000000182</v>
      </c>
      <c r="AW185" s="50">
        <f t="shared" ca="1" si="60"/>
        <v>-7.1773149782328053E-3</v>
      </c>
      <c r="AX185" s="9"/>
      <c r="AY185" s="9"/>
      <c r="AZ185" s="9"/>
      <c r="BA185" s="9"/>
      <c r="BB185" s="9"/>
      <c r="BC185" s="9"/>
      <c r="BD185" s="9"/>
      <c r="BE185" s="9"/>
      <c r="BF185" s="9"/>
      <c r="BG185" s="9"/>
      <c r="BH185" s="9"/>
      <c r="BI185" s="9"/>
      <c r="BJ185" s="9"/>
      <c r="BK185" s="9"/>
      <c r="BL185" s="9"/>
      <c r="BM185" s="9"/>
      <c r="BN185" s="9"/>
      <c r="BO185" s="9"/>
      <c r="BP185" s="9"/>
      <c r="BQ185" s="9"/>
    </row>
    <row r="186" spans="33:69" x14ac:dyDescent="0.2">
      <c r="AG186" s="66">
        <f>Summary!A181</f>
        <v>39567</v>
      </c>
      <c r="AH186" s="26">
        <f ca="1">OFFSET(Summary!$A181,0,('Residual Comparison'!$BU$5+1),1,1)</f>
        <v>2579.5</v>
      </c>
      <c r="AI186" s="26">
        <f ca="1">OFFSET(Summary!$A181,0,('Residual Comparison'!$BU$6+1),1,1)</f>
        <v>2199</v>
      </c>
      <c r="AJ186" s="67">
        <f t="shared" ca="1" si="51"/>
        <v>380.5</v>
      </c>
      <c r="AK186" s="50">
        <f t="shared" ca="1" si="52"/>
        <v>0.14750920721069974</v>
      </c>
      <c r="AL186" s="26">
        <f ca="1">OFFSET(Summary!$A181,0,('Residual Comparison'!$BU$7+1),1,1)</f>
        <v>0</v>
      </c>
      <c r="AM186" s="67">
        <f t="shared" ca="1" si="53"/>
        <v>0</v>
      </c>
      <c r="AN186" s="50">
        <f t="shared" ca="1" si="54"/>
        <v>0</v>
      </c>
      <c r="AO186" s="26">
        <f ca="1">OFFSET(Summary!$A181,0,('Residual Comparison'!$BU$8+1),1,1)</f>
        <v>2629.7</v>
      </c>
      <c r="AP186" s="67">
        <f t="shared" ca="1" si="55"/>
        <v>-50.199999999999818</v>
      </c>
      <c r="AQ186" s="50">
        <f t="shared" ca="1" si="56"/>
        <v>-1.9461135879046257E-2</v>
      </c>
      <c r="AR186" s="26">
        <f ca="1">OFFSET(Summary!$A181,0,('Residual Comparison'!$BU$9+1),1,1)</f>
        <v>2255</v>
      </c>
      <c r="AS186" s="67">
        <f t="shared" ca="1" si="57"/>
        <v>324.5</v>
      </c>
      <c r="AT186" s="50">
        <f t="shared" ca="1" si="58"/>
        <v>0.1257995735607676</v>
      </c>
      <c r="AU186" s="26">
        <f ca="1">OFFSET(Summary!$A181,0,('Residual Comparison'!$BU$10+1),1,1)</f>
        <v>2669</v>
      </c>
      <c r="AV186" s="67">
        <f t="shared" ca="1" si="59"/>
        <v>-89.5</v>
      </c>
      <c r="AW186" s="50">
        <f t="shared" ca="1" si="60"/>
        <v>-3.4696646636945147E-2</v>
      </c>
      <c r="AX186" s="9"/>
      <c r="AY186" s="9"/>
      <c r="AZ186" s="9"/>
      <c r="BA186" s="9"/>
      <c r="BB186" s="9"/>
      <c r="BC186" s="9"/>
      <c r="BD186" s="9"/>
      <c r="BE186" s="9"/>
      <c r="BF186" s="9"/>
      <c r="BG186" s="9"/>
      <c r="BH186" s="9"/>
      <c r="BI186" s="9"/>
      <c r="BJ186" s="9"/>
      <c r="BK186" s="9"/>
      <c r="BL186" s="9"/>
      <c r="BM186" s="9"/>
      <c r="BN186" s="9"/>
      <c r="BO186" s="9"/>
      <c r="BP186" s="9"/>
      <c r="BQ186" s="9"/>
    </row>
    <row r="187" spans="33:69" x14ac:dyDescent="0.2">
      <c r="AG187" s="66">
        <f>Summary!A182</f>
        <v>39568</v>
      </c>
      <c r="AH187" s="26">
        <f ca="1">OFFSET(Summary!$A182,0,('Residual Comparison'!$BU$5+1),1,1)</f>
        <v>2610.1999999999998</v>
      </c>
      <c r="AI187" s="26">
        <f ca="1">OFFSET(Summary!$A182,0,('Residual Comparison'!$BU$6+1),1,1)</f>
        <v>2586</v>
      </c>
      <c r="AJ187" s="67">
        <f t="shared" ca="1" si="51"/>
        <v>24.199999999999818</v>
      </c>
      <c r="AK187" s="50">
        <f t="shared" ca="1" si="52"/>
        <v>9.2713202053481807E-3</v>
      </c>
      <c r="AL187" s="26">
        <f ca="1">OFFSET(Summary!$A182,0,('Residual Comparison'!$BU$7+1),1,1)</f>
        <v>0</v>
      </c>
      <c r="AM187" s="67">
        <f t="shared" ca="1" si="53"/>
        <v>0</v>
      </c>
      <c r="AN187" s="50">
        <f t="shared" ca="1" si="54"/>
        <v>0</v>
      </c>
      <c r="AO187" s="26">
        <f ca="1">OFFSET(Summary!$A182,0,('Residual Comparison'!$BU$8+1),1,1)</f>
        <v>2645.5</v>
      </c>
      <c r="AP187" s="67">
        <f t="shared" ca="1" si="55"/>
        <v>-35.300000000000182</v>
      </c>
      <c r="AQ187" s="50">
        <f t="shared" ca="1" si="56"/>
        <v>-1.3523867902842764E-2</v>
      </c>
      <c r="AR187" s="26">
        <f ca="1">OFFSET(Summary!$A182,0,('Residual Comparison'!$BU$9+1),1,1)</f>
        <v>2211</v>
      </c>
      <c r="AS187" s="67">
        <f t="shared" ca="1" si="57"/>
        <v>399.19999999999982</v>
      </c>
      <c r="AT187" s="50">
        <f t="shared" ca="1" si="58"/>
        <v>0.15293847214772807</v>
      </c>
      <c r="AU187" s="26">
        <f ca="1">OFFSET(Summary!$A182,0,('Residual Comparison'!$BU$10+1),1,1)</f>
        <v>2395</v>
      </c>
      <c r="AV187" s="67">
        <f t="shared" ca="1" si="59"/>
        <v>215.19999999999982</v>
      </c>
      <c r="AW187" s="50">
        <f t="shared" ca="1" si="60"/>
        <v>8.2445789594667016E-2</v>
      </c>
      <c r="AX187" s="9"/>
      <c r="AY187" s="9"/>
      <c r="AZ187" s="9"/>
      <c r="BA187" s="9"/>
      <c r="BB187" s="9"/>
      <c r="BC187" s="9"/>
      <c r="BD187" s="9"/>
      <c r="BE187" s="9"/>
      <c r="BF187" s="9"/>
      <c r="BG187" s="9"/>
      <c r="BH187" s="9"/>
      <c r="BI187" s="9"/>
      <c r="BJ187" s="9"/>
      <c r="BK187" s="9"/>
      <c r="BL187" s="9"/>
      <c r="BM187" s="9"/>
      <c r="BN187" s="9"/>
      <c r="BO187" s="9"/>
      <c r="BP187" s="9"/>
      <c r="BQ187" s="9"/>
    </row>
    <row r="188" spans="33:69" x14ac:dyDescent="0.2">
      <c r="AG188" s="66">
        <f>Summary!A183</f>
        <v>39569</v>
      </c>
      <c r="AH188" s="26">
        <f ca="1">OFFSET(Summary!$A183,0,('Residual Comparison'!$BU$5+1),1,1)</f>
        <v>2525</v>
      </c>
      <c r="AI188" s="26">
        <f ca="1">OFFSET(Summary!$A183,0,('Residual Comparison'!$BU$6+1),1,1)</f>
        <v>2514</v>
      </c>
      <c r="AJ188" s="67">
        <f t="shared" ca="1" si="51"/>
        <v>11</v>
      </c>
      <c r="AK188" s="50">
        <f t="shared" ca="1" si="52"/>
        <v>4.3564356435643568E-3</v>
      </c>
      <c r="AL188" s="26">
        <f ca="1">OFFSET(Summary!$A183,0,('Residual Comparison'!$BU$7+1),1,1)</f>
        <v>0</v>
      </c>
      <c r="AM188" s="67">
        <f t="shared" ca="1" si="53"/>
        <v>0</v>
      </c>
      <c r="AN188" s="50">
        <f t="shared" ca="1" si="54"/>
        <v>0</v>
      </c>
      <c r="AO188" s="26">
        <f ca="1">OFFSET(Summary!$A183,0,('Residual Comparison'!$BU$8+1),1,1)</f>
        <v>2439.6</v>
      </c>
      <c r="AP188" s="67">
        <f t="shared" ca="1" si="55"/>
        <v>85.400000000000091</v>
      </c>
      <c r="AQ188" s="50">
        <f t="shared" ca="1" si="56"/>
        <v>3.3821782178217859E-2</v>
      </c>
      <c r="AR188" s="26">
        <f ca="1">OFFSET(Summary!$A183,0,('Residual Comparison'!$BU$9+1),1,1)</f>
        <v>2180</v>
      </c>
      <c r="AS188" s="67">
        <f t="shared" ca="1" si="57"/>
        <v>345</v>
      </c>
      <c r="AT188" s="50">
        <f t="shared" ca="1" si="58"/>
        <v>0.13663366336633664</v>
      </c>
      <c r="AU188" s="26">
        <f ca="1">OFFSET(Summary!$A183,0,('Residual Comparison'!$BU$10+1),1,1)</f>
        <v>2522</v>
      </c>
      <c r="AV188" s="67">
        <f t="shared" ca="1" si="59"/>
        <v>3</v>
      </c>
      <c r="AW188" s="50">
        <f t="shared" ca="1" si="60"/>
        <v>1.1881188118811881E-3</v>
      </c>
      <c r="AX188" s="9"/>
      <c r="AY188" s="9"/>
      <c r="AZ188" s="9"/>
      <c r="BA188" s="9"/>
      <c r="BB188" s="9"/>
      <c r="BC188" s="9"/>
      <c r="BD188" s="9"/>
      <c r="BE188" s="9"/>
      <c r="BF188" s="9"/>
      <c r="BG188" s="9"/>
      <c r="BH188" s="9"/>
      <c r="BI188" s="9"/>
      <c r="BJ188" s="9"/>
      <c r="BK188" s="9"/>
      <c r="BL188" s="9"/>
      <c r="BM188" s="9"/>
      <c r="BN188" s="9"/>
      <c r="BO188" s="9"/>
      <c r="BP188" s="9"/>
      <c r="BQ188" s="9"/>
    </row>
    <row r="189" spans="33:69" x14ac:dyDescent="0.2">
      <c r="AG189" s="66">
        <f>Summary!A184</f>
        <v>39570</v>
      </c>
      <c r="AH189" s="26">
        <f ca="1">OFFSET(Summary!$A184,0,('Residual Comparison'!$BU$5+1),1,1)</f>
        <v>2496.4</v>
      </c>
      <c r="AI189" s="26">
        <f ca="1">OFFSET(Summary!$A184,0,('Residual Comparison'!$BU$6+1),1,1)</f>
        <v>2358</v>
      </c>
      <c r="AJ189" s="67">
        <f t="shared" ca="1" si="51"/>
        <v>138.40000000000009</v>
      </c>
      <c r="AK189" s="50">
        <f t="shared" ca="1" si="52"/>
        <v>5.5439833360038493E-2</v>
      </c>
      <c r="AL189" s="26">
        <f ca="1">OFFSET(Summary!$A184,0,('Residual Comparison'!$BU$7+1),1,1)</f>
        <v>0</v>
      </c>
      <c r="AM189" s="67">
        <f t="shared" ca="1" si="53"/>
        <v>0</v>
      </c>
      <c r="AN189" s="50">
        <f t="shared" ca="1" si="54"/>
        <v>0</v>
      </c>
      <c r="AO189" s="26">
        <f ca="1">OFFSET(Summary!$A184,0,('Residual Comparison'!$BU$8+1),1,1)</f>
        <v>2542</v>
      </c>
      <c r="AP189" s="67">
        <f t="shared" ca="1" si="55"/>
        <v>-45.599999999999909</v>
      </c>
      <c r="AQ189" s="50">
        <f t="shared" ca="1" si="56"/>
        <v>-1.8266303477006852E-2</v>
      </c>
      <c r="AR189" s="26">
        <f ca="1">OFFSET(Summary!$A184,0,('Residual Comparison'!$BU$9+1),1,1)</f>
        <v>2215</v>
      </c>
      <c r="AS189" s="67">
        <f t="shared" ca="1" si="57"/>
        <v>281.40000000000009</v>
      </c>
      <c r="AT189" s="50">
        <f t="shared" ca="1" si="58"/>
        <v>0.11272232014100307</v>
      </c>
      <c r="AU189" s="26">
        <f ca="1">OFFSET(Summary!$A184,0,('Residual Comparison'!$BU$10+1),1,1)</f>
        <v>2562</v>
      </c>
      <c r="AV189" s="67">
        <f t="shared" ca="1" si="59"/>
        <v>-65.599999999999909</v>
      </c>
      <c r="AW189" s="50">
        <f t="shared" ca="1" si="60"/>
        <v>-2.6277840089729172E-2</v>
      </c>
      <c r="AX189" s="9"/>
      <c r="AY189" s="9"/>
      <c r="AZ189" s="9"/>
      <c r="BA189" s="9"/>
      <c r="BB189" s="9"/>
      <c r="BC189" s="9"/>
      <c r="BD189" s="9"/>
      <c r="BE189" s="9"/>
      <c r="BF189" s="9"/>
      <c r="BG189" s="9"/>
      <c r="BH189" s="9"/>
      <c r="BI189" s="9"/>
      <c r="BJ189" s="9"/>
      <c r="BK189" s="9"/>
      <c r="BL189" s="9"/>
      <c r="BM189" s="9"/>
      <c r="BN189" s="9"/>
      <c r="BO189" s="9"/>
      <c r="BP189" s="9"/>
      <c r="BQ189" s="9"/>
    </row>
    <row r="190" spans="33:69" x14ac:dyDescent="0.2">
      <c r="AG190" s="66">
        <f>Summary!A185</f>
        <v>39571</v>
      </c>
      <c r="AH190" s="26">
        <f ca="1">OFFSET(Summary!$A185,0,('Residual Comparison'!$BU$5+1),1,1)</f>
        <v>2888.6</v>
      </c>
      <c r="AI190" s="26">
        <f ca="1">OFFSET(Summary!$A185,0,('Residual Comparison'!$BU$6+1),1,1)</f>
        <v>2368</v>
      </c>
      <c r="AJ190" s="67">
        <f t="shared" ca="1" si="51"/>
        <v>520.59999999999991</v>
      </c>
      <c r="AK190" s="50">
        <f t="shared" ca="1" si="52"/>
        <v>0.18022571487918021</v>
      </c>
      <c r="AL190" s="26">
        <f ca="1">OFFSET(Summary!$A185,0,('Residual Comparison'!$BU$7+1),1,1)</f>
        <v>0</v>
      </c>
      <c r="AM190" s="67">
        <f t="shared" ca="1" si="53"/>
        <v>0</v>
      </c>
      <c r="AN190" s="50">
        <f t="shared" ca="1" si="54"/>
        <v>0</v>
      </c>
      <c r="AO190" s="26">
        <f ca="1">OFFSET(Summary!$A185,0,('Residual Comparison'!$BU$8+1),1,1)</f>
        <v>2464</v>
      </c>
      <c r="AP190" s="67">
        <f t="shared" ca="1" si="55"/>
        <v>424.59999999999991</v>
      </c>
      <c r="AQ190" s="50">
        <f t="shared" ca="1" si="56"/>
        <v>0.14699162223914697</v>
      </c>
      <c r="AR190" s="26">
        <f ca="1">OFFSET(Summary!$A185,0,('Residual Comparison'!$BU$9+1),1,1)</f>
        <v>2201</v>
      </c>
      <c r="AS190" s="67">
        <f t="shared" ca="1" si="57"/>
        <v>687.59999999999991</v>
      </c>
      <c r="AT190" s="50">
        <f t="shared" ca="1" si="58"/>
        <v>0.23803918853423803</v>
      </c>
      <c r="AU190" s="26">
        <f ca="1">OFFSET(Summary!$A185,0,('Residual Comparison'!$BU$10+1),1,1)</f>
        <v>2534</v>
      </c>
      <c r="AV190" s="67">
        <f t="shared" ca="1" si="59"/>
        <v>354.59999999999991</v>
      </c>
      <c r="AW190" s="50">
        <f t="shared" ca="1" si="60"/>
        <v>0.12275842968912273</v>
      </c>
      <c r="AX190" s="9"/>
      <c r="AY190" s="9"/>
      <c r="AZ190" s="9"/>
      <c r="BA190" s="9"/>
      <c r="BB190" s="9"/>
      <c r="BC190" s="9"/>
      <c r="BD190" s="9"/>
      <c r="BE190" s="9"/>
      <c r="BF190" s="9"/>
      <c r="BG190" s="9"/>
      <c r="BH190" s="9"/>
      <c r="BI190" s="9"/>
      <c r="BJ190" s="9"/>
      <c r="BK190" s="9"/>
      <c r="BL190" s="9"/>
      <c r="BM190" s="9"/>
      <c r="BN190" s="9"/>
      <c r="BO190" s="9"/>
      <c r="BP190" s="9"/>
      <c r="BQ190" s="9"/>
    </row>
    <row r="191" spans="33:69" x14ac:dyDescent="0.2">
      <c r="AG191" s="66">
        <f>Summary!A186</f>
        <v>39572</v>
      </c>
      <c r="AH191" s="26">
        <f ca="1">OFFSET(Summary!$A186,0,('Residual Comparison'!$BU$5+1),1,1)</f>
        <v>2815.9</v>
      </c>
      <c r="AI191" s="26">
        <f ca="1">OFFSET(Summary!$A186,0,('Residual Comparison'!$BU$6+1),1,1)</f>
        <v>2350</v>
      </c>
      <c r="AJ191" s="67">
        <f t="shared" ca="1" si="51"/>
        <v>465.90000000000009</v>
      </c>
      <c r="AK191" s="50">
        <f t="shared" ca="1" si="52"/>
        <v>0.1654533186547818</v>
      </c>
      <c r="AL191" s="26">
        <f ca="1">OFFSET(Summary!$A186,0,('Residual Comparison'!$BU$7+1),1,1)</f>
        <v>0</v>
      </c>
      <c r="AM191" s="67">
        <f t="shared" ca="1" si="53"/>
        <v>0</v>
      </c>
      <c r="AN191" s="50">
        <f t="shared" ca="1" si="54"/>
        <v>0</v>
      </c>
      <c r="AO191" s="26">
        <f ca="1">OFFSET(Summary!$A186,0,('Residual Comparison'!$BU$8+1),1,1)</f>
        <v>2542</v>
      </c>
      <c r="AP191" s="67">
        <f t="shared" ca="1" si="55"/>
        <v>273.90000000000009</v>
      </c>
      <c r="AQ191" s="50">
        <f t="shared" ca="1" si="56"/>
        <v>9.7269079157640576E-2</v>
      </c>
      <c r="AR191" s="26">
        <f ca="1">OFFSET(Summary!$A186,0,('Residual Comparison'!$BU$9+1),1,1)</f>
        <v>2180</v>
      </c>
      <c r="AS191" s="67">
        <f t="shared" ca="1" si="57"/>
        <v>635.90000000000009</v>
      </c>
      <c r="AT191" s="50">
        <f t="shared" ca="1" si="58"/>
        <v>0.22582478070954226</v>
      </c>
      <c r="AU191" s="26">
        <f ca="1">OFFSET(Summary!$A186,0,('Residual Comparison'!$BU$10+1),1,1)</f>
        <v>2666</v>
      </c>
      <c r="AV191" s="67">
        <f t="shared" ca="1" si="59"/>
        <v>149.90000000000009</v>
      </c>
      <c r="AW191" s="50">
        <f t="shared" ca="1" si="60"/>
        <v>5.3233424482403528E-2</v>
      </c>
      <c r="AX191" s="9"/>
      <c r="AY191" s="9"/>
      <c r="AZ191" s="9"/>
      <c r="BA191" s="9"/>
      <c r="BB191" s="9"/>
      <c r="BC191" s="9"/>
      <c r="BD191" s="9"/>
      <c r="BE191" s="9"/>
      <c r="BF191" s="9"/>
      <c r="BG191" s="9"/>
      <c r="BH191" s="9"/>
      <c r="BI191" s="9"/>
      <c r="BJ191" s="9"/>
      <c r="BK191" s="9"/>
      <c r="BL191" s="9"/>
      <c r="BM191" s="9"/>
      <c r="BN191" s="9"/>
      <c r="BO191" s="9"/>
      <c r="BP191" s="9"/>
      <c r="BQ191" s="9"/>
    </row>
    <row r="192" spans="33:69" x14ac:dyDescent="0.2">
      <c r="AG192" s="66">
        <f>Summary!A187</f>
        <v>39573</v>
      </c>
      <c r="AH192" s="26">
        <f ca="1">OFFSET(Summary!$A187,0,('Residual Comparison'!$BU$5+1),1,1)</f>
        <v>2913.1</v>
      </c>
      <c r="AI192" s="26">
        <f ca="1">OFFSET(Summary!$A187,0,('Residual Comparison'!$BU$6+1),1,1)</f>
        <v>2387</v>
      </c>
      <c r="AJ192" s="67">
        <f t="shared" ca="1" si="51"/>
        <v>526.09999999999991</v>
      </c>
      <c r="AK192" s="50">
        <f t="shared" ca="1" si="52"/>
        <v>0.18059798839724003</v>
      </c>
      <c r="AL192" s="26">
        <f ca="1">OFFSET(Summary!$A187,0,('Residual Comparison'!$BU$7+1),1,1)</f>
        <v>0</v>
      </c>
      <c r="AM192" s="67">
        <f t="shared" ca="1" si="53"/>
        <v>0</v>
      </c>
      <c r="AN192" s="50">
        <f t="shared" ca="1" si="54"/>
        <v>0</v>
      </c>
      <c r="AO192" s="26">
        <f ca="1">OFFSET(Summary!$A187,0,('Residual Comparison'!$BU$8+1),1,1)</f>
        <v>2349</v>
      </c>
      <c r="AP192" s="67">
        <f t="shared" ca="1" si="55"/>
        <v>564.09999999999991</v>
      </c>
      <c r="AQ192" s="50">
        <f t="shared" ca="1" si="56"/>
        <v>0.19364251141395761</v>
      </c>
      <c r="AR192" s="26">
        <f ca="1">OFFSET(Summary!$A187,0,('Residual Comparison'!$BU$9+1),1,1)</f>
        <v>2222</v>
      </c>
      <c r="AS192" s="67">
        <f t="shared" ca="1" si="57"/>
        <v>691.09999999999991</v>
      </c>
      <c r="AT192" s="50">
        <f t="shared" ca="1" si="58"/>
        <v>0.23723868044351376</v>
      </c>
      <c r="AU192" s="26">
        <f ca="1">OFFSET(Summary!$A187,0,('Residual Comparison'!$BU$10+1),1,1)</f>
        <v>2678</v>
      </c>
      <c r="AV192" s="67">
        <f t="shared" ca="1" si="59"/>
        <v>235.09999999999991</v>
      </c>
      <c r="AW192" s="50">
        <f t="shared" ca="1" si="60"/>
        <v>8.0704404242902719E-2</v>
      </c>
      <c r="AX192" s="9"/>
      <c r="AY192" s="9"/>
      <c r="AZ192" s="9"/>
      <c r="BA192" s="9"/>
      <c r="BB192" s="9"/>
      <c r="BC192" s="9"/>
      <c r="BD192" s="9"/>
      <c r="BE192" s="9"/>
      <c r="BF192" s="9"/>
      <c r="BG192" s="9"/>
      <c r="BH192" s="9"/>
      <c r="BI192" s="9"/>
      <c r="BJ192" s="9"/>
      <c r="BK192" s="9"/>
      <c r="BL192" s="9"/>
      <c r="BM192" s="9"/>
      <c r="BN192" s="9"/>
      <c r="BO192" s="9"/>
      <c r="BP192" s="9"/>
      <c r="BQ192" s="9"/>
    </row>
    <row r="193" spans="33:69" x14ac:dyDescent="0.2">
      <c r="AG193" s="66">
        <f>Summary!A188</f>
        <v>39574</v>
      </c>
      <c r="AH193" s="26">
        <f ca="1">OFFSET(Summary!$A188,0,('Residual Comparison'!$BU$5+1),1,1)</f>
        <v>2731.3</v>
      </c>
      <c r="AI193" s="26">
        <f ca="1">OFFSET(Summary!$A188,0,('Residual Comparison'!$BU$6+1),1,1)</f>
        <v>2471</v>
      </c>
      <c r="AJ193" s="67">
        <f t="shared" ca="1" si="51"/>
        <v>260.30000000000018</v>
      </c>
      <c r="AK193" s="50">
        <f t="shared" ca="1" si="52"/>
        <v>9.530260315600636E-2</v>
      </c>
      <c r="AL193" s="26">
        <f ca="1">OFFSET(Summary!$A188,0,('Residual Comparison'!$BU$7+1),1,1)</f>
        <v>0</v>
      </c>
      <c r="AM193" s="67">
        <f t="shared" ca="1" si="53"/>
        <v>0</v>
      </c>
      <c r="AN193" s="50">
        <f t="shared" ca="1" si="54"/>
        <v>0</v>
      </c>
      <c r="AO193" s="26">
        <f ca="1">OFFSET(Summary!$A188,0,('Residual Comparison'!$BU$8+1),1,1)</f>
        <v>2240</v>
      </c>
      <c r="AP193" s="67">
        <f t="shared" ca="1" si="55"/>
        <v>491.30000000000018</v>
      </c>
      <c r="AQ193" s="50">
        <f t="shared" ca="1" si="56"/>
        <v>0.17987771390912757</v>
      </c>
      <c r="AR193" s="26">
        <f ca="1">OFFSET(Summary!$A188,0,('Residual Comparison'!$BU$9+1),1,1)</f>
        <v>2306</v>
      </c>
      <c r="AS193" s="67">
        <f t="shared" ca="1" si="57"/>
        <v>425.30000000000018</v>
      </c>
      <c r="AT193" s="50">
        <f t="shared" ca="1" si="58"/>
        <v>0.15571339655109295</v>
      </c>
      <c r="AU193" s="26">
        <f ca="1">OFFSET(Summary!$A188,0,('Residual Comparison'!$BU$10+1),1,1)</f>
        <v>2871</v>
      </c>
      <c r="AV193" s="67">
        <f t="shared" ca="1" si="59"/>
        <v>-139.69999999999982</v>
      </c>
      <c r="AW193" s="50">
        <f t="shared" ca="1" si="60"/>
        <v>-5.1147805074506572E-2</v>
      </c>
      <c r="AX193" s="9"/>
      <c r="AY193" s="9"/>
      <c r="AZ193" s="9"/>
      <c r="BA193" s="9"/>
      <c r="BB193" s="9"/>
      <c r="BC193" s="9"/>
      <c r="BD193" s="9"/>
      <c r="BE193" s="9"/>
      <c r="BF193" s="9"/>
      <c r="BG193" s="9"/>
      <c r="BH193" s="9"/>
      <c r="BI193" s="9"/>
      <c r="BJ193" s="9"/>
      <c r="BK193" s="9"/>
      <c r="BL193" s="9"/>
      <c r="BM193" s="9"/>
      <c r="BN193" s="9"/>
      <c r="BO193" s="9"/>
      <c r="BP193" s="9"/>
      <c r="BQ193" s="9"/>
    </row>
    <row r="194" spans="33:69" x14ac:dyDescent="0.2">
      <c r="AG194" s="66">
        <f>Summary!A189</f>
        <v>39575</v>
      </c>
      <c r="AH194" s="26">
        <f ca="1">OFFSET(Summary!$A189,0,('Residual Comparison'!$BU$5+1),1,1)</f>
        <v>2576.4</v>
      </c>
      <c r="AI194" s="26">
        <f ca="1">OFFSET(Summary!$A189,0,('Residual Comparison'!$BU$6+1),1,1)</f>
        <v>2682</v>
      </c>
      <c r="AJ194" s="67">
        <f t="shared" ca="1" si="51"/>
        <v>-105.59999999999991</v>
      </c>
      <c r="AK194" s="50">
        <f t="shared" ca="1" si="52"/>
        <v>-4.098742431299484E-2</v>
      </c>
      <c r="AL194" s="26">
        <f ca="1">OFFSET(Summary!$A189,0,('Residual Comparison'!$BU$7+1),1,1)</f>
        <v>0</v>
      </c>
      <c r="AM194" s="67">
        <f t="shared" ca="1" si="53"/>
        <v>0</v>
      </c>
      <c r="AN194" s="50">
        <f t="shared" ca="1" si="54"/>
        <v>0</v>
      </c>
      <c r="AO194" s="26">
        <f ca="1">OFFSET(Summary!$A189,0,('Residual Comparison'!$BU$8+1),1,1)</f>
        <v>2372</v>
      </c>
      <c r="AP194" s="67">
        <f t="shared" ca="1" si="55"/>
        <v>204.40000000000009</v>
      </c>
      <c r="AQ194" s="50">
        <f t="shared" ca="1" si="56"/>
        <v>7.9335506908865122E-2</v>
      </c>
      <c r="AR194" s="26">
        <f ca="1">OFFSET(Summary!$A189,0,('Residual Comparison'!$BU$9+1),1,1)</f>
        <v>2381</v>
      </c>
      <c r="AS194" s="67">
        <f t="shared" ca="1" si="57"/>
        <v>195.40000000000009</v>
      </c>
      <c r="AT194" s="50">
        <f t="shared" ca="1" si="58"/>
        <v>7.5842260518553056E-2</v>
      </c>
      <c r="AU194" s="26">
        <f ca="1">OFFSET(Summary!$A189,0,('Residual Comparison'!$BU$10+1),1,1)</f>
        <v>3024</v>
      </c>
      <c r="AV194" s="67">
        <f t="shared" ca="1" si="59"/>
        <v>-447.59999999999991</v>
      </c>
      <c r="AW194" s="50">
        <f t="shared" ca="1" si="60"/>
        <v>-0.17373078714485324</v>
      </c>
      <c r="AX194" s="9"/>
      <c r="AY194" s="9"/>
      <c r="AZ194" s="9"/>
      <c r="BA194" s="9"/>
      <c r="BB194" s="9"/>
      <c r="BC194" s="9"/>
      <c r="BD194" s="9"/>
      <c r="BE194" s="9"/>
      <c r="BF194" s="9"/>
      <c r="BG194" s="9"/>
      <c r="BH194" s="9"/>
      <c r="BI194" s="9"/>
      <c r="BJ194" s="9"/>
      <c r="BK194" s="9"/>
      <c r="BL194" s="9"/>
      <c r="BM194" s="9"/>
      <c r="BN194" s="9"/>
      <c r="BO194" s="9"/>
      <c r="BP194" s="9"/>
      <c r="BQ194" s="9"/>
    </row>
    <row r="195" spans="33:69" x14ac:dyDescent="0.2">
      <c r="AG195" s="66">
        <f>Summary!A190</f>
        <v>39576</v>
      </c>
      <c r="AH195" s="26">
        <f ca="1">OFFSET(Summary!$A190,0,('Residual Comparison'!$BU$5+1),1,1)</f>
        <v>2607.1999999999998</v>
      </c>
      <c r="AI195" s="26">
        <f ca="1">OFFSET(Summary!$A190,0,('Residual Comparison'!$BU$6+1),1,1)</f>
        <v>2498</v>
      </c>
      <c r="AJ195" s="67">
        <f t="shared" ca="1" si="51"/>
        <v>109.19999999999982</v>
      </c>
      <c r="AK195" s="50">
        <f t="shared" ca="1" si="52"/>
        <v>4.1884013501073881E-2</v>
      </c>
      <c r="AL195" s="26">
        <f ca="1">OFFSET(Summary!$A190,0,('Residual Comparison'!$BU$7+1),1,1)</f>
        <v>0</v>
      </c>
      <c r="AM195" s="67">
        <f t="shared" ca="1" si="53"/>
        <v>0</v>
      </c>
      <c r="AN195" s="50">
        <f t="shared" ca="1" si="54"/>
        <v>0</v>
      </c>
      <c r="AO195" s="26">
        <f ca="1">OFFSET(Summary!$A190,0,('Residual Comparison'!$BU$8+1),1,1)</f>
        <v>2350</v>
      </c>
      <c r="AP195" s="67">
        <f t="shared" ca="1" si="55"/>
        <v>257.19999999999982</v>
      </c>
      <c r="AQ195" s="50">
        <f t="shared" ca="1" si="56"/>
        <v>9.864989260509352E-2</v>
      </c>
      <c r="AR195" s="26">
        <f ca="1">OFFSET(Summary!$A190,0,('Residual Comparison'!$BU$9+1),1,1)</f>
        <v>2391</v>
      </c>
      <c r="AS195" s="67">
        <f t="shared" ca="1" si="57"/>
        <v>216.19999999999982</v>
      </c>
      <c r="AT195" s="50">
        <f t="shared" ca="1" si="58"/>
        <v>8.292420988033132E-2</v>
      </c>
      <c r="AU195" s="26">
        <f ca="1">OFFSET(Summary!$A190,0,('Residual Comparison'!$BU$10+1),1,1)</f>
        <v>2953</v>
      </c>
      <c r="AV195" s="67">
        <f t="shared" ca="1" si="59"/>
        <v>-345.80000000000018</v>
      </c>
      <c r="AW195" s="50">
        <f t="shared" ca="1" si="60"/>
        <v>-0.13263270942006758</v>
      </c>
      <c r="AX195" s="9"/>
      <c r="AY195" s="9"/>
      <c r="AZ195" s="9"/>
      <c r="BA195" s="9"/>
      <c r="BB195" s="9"/>
      <c r="BC195" s="9"/>
      <c r="BD195" s="9"/>
      <c r="BE195" s="9"/>
      <c r="BF195" s="9"/>
      <c r="BG195" s="9"/>
      <c r="BH195" s="9"/>
      <c r="BI195" s="9"/>
      <c r="BJ195" s="9"/>
      <c r="BK195" s="9"/>
      <c r="BL195" s="9"/>
      <c r="BM195" s="9"/>
      <c r="BN195" s="9"/>
      <c r="BO195" s="9"/>
      <c r="BP195" s="9"/>
      <c r="BQ195" s="9"/>
    </row>
    <row r="196" spans="33:69" x14ac:dyDescent="0.2">
      <c r="AG196" s="66">
        <f>Summary!A191</f>
        <v>39577</v>
      </c>
      <c r="AH196" s="26">
        <f ca="1">OFFSET(Summary!$A191,0,('Residual Comparison'!$BU$5+1),1,1)</f>
        <v>2311.3000000000002</v>
      </c>
      <c r="AI196" s="26">
        <f ca="1">OFFSET(Summary!$A191,0,('Residual Comparison'!$BU$6+1),1,1)</f>
        <v>2280</v>
      </c>
      <c r="AJ196" s="67">
        <f t="shared" ca="1" si="51"/>
        <v>31.300000000000182</v>
      </c>
      <c r="AK196" s="50">
        <f t="shared" ca="1" si="52"/>
        <v>1.3542162419417721E-2</v>
      </c>
      <c r="AL196" s="26">
        <f ca="1">OFFSET(Summary!$A191,0,('Residual Comparison'!$BU$7+1),1,1)</f>
        <v>0</v>
      </c>
      <c r="AM196" s="67">
        <f t="shared" ca="1" si="53"/>
        <v>0</v>
      </c>
      <c r="AN196" s="50">
        <f t="shared" ca="1" si="54"/>
        <v>0</v>
      </c>
      <c r="AO196" s="26">
        <f ca="1">OFFSET(Summary!$A191,0,('Residual Comparison'!$BU$8+1),1,1)</f>
        <v>2406</v>
      </c>
      <c r="AP196" s="67">
        <f t="shared" ca="1" si="55"/>
        <v>-94.699999999999818</v>
      </c>
      <c r="AQ196" s="50">
        <f t="shared" ca="1" si="56"/>
        <v>-4.0972612815298667E-2</v>
      </c>
      <c r="AR196" s="26">
        <f ca="1">OFFSET(Summary!$A191,0,('Residual Comparison'!$BU$9+1),1,1)</f>
        <v>2420</v>
      </c>
      <c r="AS196" s="67">
        <f t="shared" ca="1" si="57"/>
        <v>-108.69999999999982</v>
      </c>
      <c r="AT196" s="50">
        <f t="shared" ca="1" si="58"/>
        <v>-4.7029810063600491E-2</v>
      </c>
      <c r="AU196" s="26">
        <f ca="1">OFFSET(Summary!$A191,0,('Residual Comparison'!$BU$10+1),1,1)</f>
        <v>3009</v>
      </c>
      <c r="AV196" s="67">
        <f t="shared" ca="1" si="59"/>
        <v>-697.69999999999982</v>
      </c>
      <c r="AW196" s="50">
        <f t="shared" ca="1" si="60"/>
        <v>-0.30186475143858427</v>
      </c>
      <c r="AX196" s="9"/>
      <c r="AY196" s="9"/>
      <c r="AZ196" s="9"/>
      <c r="BA196" s="9"/>
      <c r="BB196" s="9"/>
      <c r="BC196" s="9"/>
      <c r="BD196" s="9"/>
      <c r="BE196" s="9"/>
      <c r="BF196" s="9"/>
      <c r="BG196" s="9"/>
      <c r="BH196" s="9"/>
      <c r="BI196" s="9"/>
      <c r="BJ196" s="9"/>
      <c r="BK196" s="9"/>
      <c r="BL196" s="9"/>
      <c r="BM196" s="9"/>
      <c r="BN196" s="9"/>
      <c r="BO196" s="9"/>
      <c r="BP196" s="9"/>
      <c r="BQ196" s="9"/>
    </row>
    <row r="197" spans="33:69" x14ac:dyDescent="0.2">
      <c r="AG197" s="66">
        <f>Summary!A192</f>
        <v>39578</v>
      </c>
      <c r="AH197" s="26">
        <f ca="1">OFFSET(Summary!$A192,0,('Residual Comparison'!$BU$5+1),1,1)</f>
        <v>2552</v>
      </c>
      <c r="AI197" s="26">
        <f ca="1">OFFSET(Summary!$A192,0,('Residual Comparison'!$BU$6+1),1,1)</f>
        <v>2336</v>
      </c>
      <c r="AJ197" s="67">
        <f t="shared" ca="1" si="51"/>
        <v>216</v>
      </c>
      <c r="AK197" s="50">
        <f t="shared" ca="1" si="52"/>
        <v>8.4639498432601878E-2</v>
      </c>
      <c r="AL197" s="26">
        <f ca="1">OFFSET(Summary!$A192,0,('Residual Comparison'!$BU$7+1),1,1)</f>
        <v>0</v>
      </c>
      <c r="AM197" s="67">
        <f t="shared" ca="1" si="53"/>
        <v>0</v>
      </c>
      <c r="AN197" s="50">
        <f t="shared" ca="1" si="54"/>
        <v>0</v>
      </c>
      <c r="AO197" s="26">
        <f ca="1">OFFSET(Summary!$A192,0,('Residual Comparison'!$BU$8+1),1,1)</f>
        <v>2612</v>
      </c>
      <c r="AP197" s="67">
        <f t="shared" ca="1" si="55"/>
        <v>-60</v>
      </c>
      <c r="AQ197" s="50">
        <f t="shared" ca="1" si="56"/>
        <v>-2.3510971786833857E-2</v>
      </c>
      <c r="AR197" s="26">
        <f ca="1">OFFSET(Summary!$A192,0,('Residual Comparison'!$BU$9+1),1,1)</f>
        <v>2253</v>
      </c>
      <c r="AS197" s="67">
        <f t="shared" ca="1" si="57"/>
        <v>299</v>
      </c>
      <c r="AT197" s="50">
        <f t="shared" ca="1" si="58"/>
        <v>0.11716300940438872</v>
      </c>
      <c r="AU197" s="26">
        <f ca="1">OFFSET(Summary!$A192,0,('Residual Comparison'!$BU$10+1),1,1)</f>
        <v>2900</v>
      </c>
      <c r="AV197" s="67">
        <f t="shared" ca="1" si="59"/>
        <v>-348</v>
      </c>
      <c r="AW197" s="50">
        <f t="shared" ca="1" si="60"/>
        <v>-0.13636363636363635</v>
      </c>
      <c r="AX197" s="9"/>
      <c r="AY197" s="9"/>
      <c r="AZ197" s="9"/>
      <c r="BA197" s="9"/>
      <c r="BB197" s="9"/>
      <c r="BC197" s="9"/>
      <c r="BD197" s="9"/>
      <c r="BE197" s="9"/>
      <c r="BF197" s="9"/>
      <c r="BG197" s="9"/>
      <c r="BH197" s="9"/>
      <c r="BI197" s="9"/>
      <c r="BJ197" s="9"/>
      <c r="BK197" s="9"/>
      <c r="BL197" s="9"/>
      <c r="BM197" s="9"/>
      <c r="BN197" s="9"/>
      <c r="BO197" s="9"/>
      <c r="BP197" s="9"/>
      <c r="BQ197" s="9"/>
    </row>
    <row r="198" spans="33:69" x14ac:dyDescent="0.2">
      <c r="AG198" s="66">
        <f>Summary!A193</f>
        <v>39579</v>
      </c>
      <c r="AH198" s="26">
        <f ca="1">OFFSET(Summary!$A193,0,('Residual Comparison'!$BU$5+1),1,1)</f>
        <v>2527.4</v>
      </c>
      <c r="AI198" s="26">
        <f ca="1">OFFSET(Summary!$A193,0,('Residual Comparison'!$BU$6+1),1,1)</f>
        <v>2297</v>
      </c>
      <c r="AJ198" s="67">
        <f t="shared" ca="1" si="51"/>
        <v>230.40000000000009</v>
      </c>
      <c r="AK198" s="50">
        <f t="shared" ca="1" si="52"/>
        <v>9.1160876790377501E-2</v>
      </c>
      <c r="AL198" s="26">
        <f ca="1">OFFSET(Summary!$A193,0,('Residual Comparison'!$BU$7+1),1,1)</f>
        <v>0</v>
      </c>
      <c r="AM198" s="67">
        <f t="shared" ca="1" si="53"/>
        <v>0</v>
      </c>
      <c r="AN198" s="50">
        <f t="shared" ca="1" si="54"/>
        <v>0</v>
      </c>
      <c r="AO198" s="26">
        <f ca="1">OFFSET(Summary!$A193,0,('Residual Comparison'!$BU$8+1),1,1)</f>
        <v>2545</v>
      </c>
      <c r="AP198" s="67">
        <f t="shared" ca="1" si="55"/>
        <v>-17.599999999999909</v>
      </c>
      <c r="AQ198" s="50">
        <f t="shared" ca="1" si="56"/>
        <v>-6.9636780881537977E-3</v>
      </c>
      <c r="AR198" s="26">
        <f ca="1">OFFSET(Summary!$A193,0,('Residual Comparison'!$BU$9+1),1,1)</f>
        <v>2194</v>
      </c>
      <c r="AS198" s="67">
        <f t="shared" ca="1" si="57"/>
        <v>333.40000000000009</v>
      </c>
      <c r="AT198" s="50">
        <f t="shared" ca="1" si="58"/>
        <v>0.13191422014718687</v>
      </c>
      <c r="AU198" s="26">
        <f ca="1">OFFSET(Summary!$A193,0,('Residual Comparison'!$BU$10+1),1,1)</f>
        <v>2957</v>
      </c>
      <c r="AV198" s="67">
        <f t="shared" ca="1" si="59"/>
        <v>-429.59999999999991</v>
      </c>
      <c r="AW198" s="50">
        <f t="shared" ca="1" si="60"/>
        <v>-0.16997705151539128</v>
      </c>
      <c r="AX198" s="9"/>
      <c r="AY198" s="9"/>
      <c r="AZ198" s="9"/>
      <c r="BA198" s="9"/>
      <c r="BB198" s="9"/>
      <c r="BC198" s="9"/>
      <c r="BD198" s="9"/>
      <c r="BE198" s="9"/>
      <c r="BF198" s="9"/>
      <c r="BG198" s="9"/>
      <c r="BH198" s="9"/>
      <c r="BI198" s="9"/>
      <c r="BJ198" s="9"/>
      <c r="BK198" s="9"/>
      <c r="BL198" s="9"/>
      <c r="BM198" s="9"/>
      <c r="BN198" s="9"/>
      <c r="BO198" s="9"/>
      <c r="BP198" s="9"/>
      <c r="BQ198" s="9"/>
    </row>
    <row r="199" spans="33:69" x14ac:dyDescent="0.2">
      <c r="AG199" s="66">
        <f>Summary!A194</f>
        <v>39580</v>
      </c>
      <c r="AH199" s="26">
        <f ca="1">OFFSET(Summary!$A194,0,('Residual Comparison'!$BU$5+1),1,1)</f>
        <v>2322.3000000000002</v>
      </c>
      <c r="AI199" s="26">
        <f ca="1">OFFSET(Summary!$A194,0,('Residual Comparison'!$BU$6+1),1,1)</f>
        <v>2211</v>
      </c>
      <c r="AJ199" s="67">
        <f t="shared" ref="AJ199:AJ262" ca="1" si="61">IF($AI199=0,0,$AH199-AI199)</f>
        <v>111.30000000000018</v>
      </c>
      <c r="AK199" s="50">
        <f t="shared" ref="AK199:AK262" ca="1" si="62">AJ199/$AH199</f>
        <v>4.7926624467123188E-2</v>
      </c>
      <c r="AL199" s="26">
        <f ca="1">OFFSET(Summary!$A194,0,('Residual Comparison'!$BU$7+1),1,1)</f>
        <v>0</v>
      </c>
      <c r="AM199" s="67">
        <f t="shared" ref="AM199:AM262" ca="1" si="63">IF($AL199=0,0,$AH199-AL199)</f>
        <v>0</v>
      </c>
      <c r="AN199" s="50">
        <f t="shared" ref="AN199:AN262" ca="1" si="64">AM199/$AH199</f>
        <v>0</v>
      </c>
      <c r="AO199" s="26">
        <f ca="1">OFFSET(Summary!$A194,0,('Residual Comparison'!$BU$8+1),1,1)</f>
        <v>2635</v>
      </c>
      <c r="AP199" s="67">
        <f t="shared" ref="AP199:AP262" ca="1" si="65">IF($AO199=0,0,$AH199-AO199)</f>
        <v>-312.69999999999982</v>
      </c>
      <c r="AQ199" s="50">
        <f t="shared" ref="AQ199:AQ262" ca="1" si="66">AP199/$AH199</f>
        <v>-0.13465099255048865</v>
      </c>
      <c r="AR199" s="26">
        <f ca="1">OFFSET(Summary!$A194,0,('Residual Comparison'!$BU$9+1),1,1)</f>
        <v>2324</v>
      </c>
      <c r="AS199" s="67">
        <f t="shared" ref="AS199:AS262" ca="1" si="67">IF($AR199=0,0,$AH199-AR199)</f>
        <v>-1.6999999999998181</v>
      </c>
      <c r="AT199" s="50">
        <f t="shared" ref="AT199:AT262" ca="1" si="68">AS199/$AH199</f>
        <v>-7.3203289841959173E-4</v>
      </c>
      <c r="AU199" s="26">
        <f ca="1">OFFSET(Summary!$A194,0,('Residual Comparison'!$BU$10+1),1,1)</f>
        <v>2825</v>
      </c>
      <c r="AV199" s="67">
        <f t="shared" ref="AV199:AV262" ca="1" si="69">IF($AU199=0,0,$AH199-AU199)</f>
        <v>-502.69999999999982</v>
      </c>
      <c r="AW199" s="50">
        <f t="shared" ref="AW199:AW262" ca="1" si="70">AV199/$AH199</f>
        <v>-0.21646643413856942</v>
      </c>
      <c r="AX199" s="9"/>
      <c r="AY199" s="9"/>
      <c r="AZ199" s="9"/>
      <c r="BA199" s="9"/>
      <c r="BB199" s="9"/>
      <c r="BC199" s="9"/>
      <c r="BD199" s="9"/>
      <c r="BE199" s="9"/>
      <c r="BF199" s="9"/>
      <c r="BG199" s="9"/>
      <c r="BH199" s="9"/>
      <c r="BI199" s="9"/>
      <c r="BJ199" s="9"/>
      <c r="BK199" s="9"/>
      <c r="BL199" s="9"/>
      <c r="BM199" s="9"/>
      <c r="BN199" s="9"/>
      <c r="BO199" s="9"/>
      <c r="BP199" s="9"/>
      <c r="BQ199" s="9"/>
    </row>
    <row r="200" spans="33:69" x14ac:dyDescent="0.2">
      <c r="AG200" s="66">
        <f>Summary!A195</f>
        <v>39581</v>
      </c>
      <c r="AH200" s="26">
        <f ca="1">OFFSET(Summary!$A195,0,('Residual Comparison'!$BU$5+1),1,1)</f>
        <v>2269</v>
      </c>
      <c r="AI200" s="26">
        <f ca="1">OFFSET(Summary!$A195,0,('Residual Comparison'!$BU$6+1),1,1)</f>
        <v>2032</v>
      </c>
      <c r="AJ200" s="67">
        <f t="shared" ca="1" si="61"/>
        <v>237</v>
      </c>
      <c r="AK200" s="50">
        <f t="shared" ca="1" si="62"/>
        <v>0.10445130013221683</v>
      </c>
      <c r="AL200" s="26">
        <f ca="1">OFFSET(Summary!$A195,0,('Residual Comparison'!$BU$7+1),1,1)</f>
        <v>0</v>
      </c>
      <c r="AM200" s="67">
        <f t="shared" ca="1" si="63"/>
        <v>0</v>
      </c>
      <c r="AN200" s="50">
        <f t="shared" ca="1" si="64"/>
        <v>0</v>
      </c>
      <c r="AO200" s="26">
        <f ca="1">OFFSET(Summary!$A195,0,('Residual Comparison'!$BU$8+1),1,1)</f>
        <v>2506</v>
      </c>
      <c r="AP200" s="67">
        <f t="shared" ca="1" si="65"/>
        <v>-237</v>
      </c>
      <c r="AQ200" s="50">
        <f t="shared" ca="1" si="66"/>
        <v>-0.10445130013221683</v>
      </c>
      <c r="AR200" s="26">
        <f ca="1">OFFSET(Summary!$A195,0,('Residual Comparison'!$BU$9+1),1,1)</f>
        <v>2219</v>
      </c>
      <c r="AS200" s="67">
        <f t="shared" ca="1" si="67"/>
        <v>50</v>
      </c>
      <c r="AT200" s="50">
        <f t="shared" ca="1" si="68"/>
        <v>2.2036139268400177E-2</v>
      </c>
      <c r="AU200" s="26">
        <f ca="1">OFFSET(Summary!$A195,0,('Residual Comparison'!$BU$10+1),1,1)</f>
        <v>2471</v>
      </c>
      <c r="AV200" s="67">
        <f t="shared" ca="1" si="69"/>
        <v>-202</v>
      </c>
      <c r="AW200" s="50">
        <f t="shared" ca="1" si="70"/>
        <v>-8.9026002644336716E-2</v>
      </c>
      <c r="AX200" s="9"/>
      <c r="AY200" s="9"/>
      <c r="AZ200" s="9"/>
      <c r="BA200" s="9"/>
      <c r="BB200" s="9"/>
      <c r="BC200" s="9"/>
      <c r="BD200" s="9"/>
      <c r="BE200" s="9"/>
      <c r="BF200" s="9"/>
      <c r="BG200" s="9"/>
      <c r="BH200" s="9"/>
      <c r="BI200" s="9"/>
      <c r="BJ200" s="9"/>
      <c r="BK200" s="9"/>
      <c r="BL200" s="9"/>
      <c r="BM200" s="9"/>
      <c r="BN200" s="9"/>
      <c r="BO200" s="9"/>
      <c r="BP200" s="9"/>
      <c r="BQ200" s="9"/>
    </row>
    <row r="201" spans="33:69" x14ac:dyDescent="0.2">
      <c r="AG201" s="66">
        <f>Summary!A196</f>
        <v>39582</v>
      </c>
      <c r="AH201" s="26">
        <f ca="1">OFFSET(Summary!$A196,0,('Residual Comparison'!$BU$5+1),1,1)</f>
        <v>2202</v>
      </c>
      <c r="AI201" s="26">
        <f ca="1">OFFSET(Summary!$A196,0,('Residual Comparison'!$BU$6+1),1,1)</f>
        <v>2017</v>
      </c>
      <c r="AJ201" s="67">
        <f t="shared" ca="1" si="61"/>
        <v>185</v>
      </c>
      <c r="AK201" s="50">
        <f t="shared" ca="1" si="62"/>
        <v>8.4014532243415083E-2</v>
      </c>
      <c r="AL201" s="26">
        <f ca="1">OFFSET(Summary!$A196,0,('Residual Comparison'!$BU$7+1),1,1)</f>
        <v>0</v>
      </c>
      <c r="AM201" s="67">
        <f t="shared" ca="1" si="63"/>
        <v>0</v>
      </c>
      <c r="AN201" s="50">
        <f t="shared" ca="1" si="64"/>
        <v>0</v>
      </c>
      <c r="AO201" s="26">
        <f ca="1">OFFSET(Summary!$A196,0,('Residual Comparison'!$BU$8+1),1,1)</f>
        <v>2562</v>
      </c>
      <c r="AP201" s="67">
        <f t="shared" ca="1" si="65"/>
        <v>-360</v>
      </c>
      <c r="AQ201" s="50">
        <f t="shared" ca="1" si="66"/>
        <v>-0.16348773841961853</v>
      </c>
      <c r="AR201" s="26">
        <f ca="1">OFFSET(Summary!$A196,0,('Residual Comparison'!$BU$9+1),1,1)</f>
        <v>2127</v>
      </c>
      <c r="AS201" s="67">
        <f t="shared" ca="1" si="67"/>
        <v>75</v>
      </c>
      <c r="AT201" s="50">
        <f t="shared" ca="1" si="68"/>
        <v>3.4059945504087197E-2</v>
      </c>
      <c r="AU201" s="26">
        <f ca="1">OFFSET(Summary!$A196,0,('Residual Comparison'!$BU$10+1),1,1)</f>
        <v>2486</v>
      </c>
      <c r="AV201" s="67">
        <f t="shared" ca="1" si="69"/>
        <v>-284</v>
      </c>
      <c r="AW201" s="50">
        <f t="shared" ca="1" si="70"/>
        <v>-0.12897366030881016</v>
      </c>
      <c r="AX201" s="9"/>
      <c r="AY201" s="9"/>
      <c r="AZ201" s="9"/>
      <c r="BA201" s="9"/>
      <c r="BB201" s="9"/>
      <c r="BC201" s="9"/>
      <c r="BD201" s="9"/>
      <c r="BE201" s="9"/>
      <c r="BF201" s="9"/>
      <c r="BG201" s="9"/>
      <c r="BH201" s="9"/>
      <c r="BI201" s="9"/>
      <c r="BJ201" s="9"/>
      <c r="BK201" s="9"/>
      <c r="BL201" s="9"/>
      <c r="BM201" s="9"/>
      <c r="BN201" s="9"/>
      <c r="BO201" s="9"/>
      <c r="BP201" s="9"/>
      <c r="BQ201" s="9"/>
    </row>
    <row r="202" spans="33:69" x14ac:dyDescent="0.2">
      <c r="AG202" s="66">
        <f>Summary!A197</f>
        <v>39583</v>
      </c>
      <c r="AH202" s="26">
        <f ca="1">OFFSET(Summary!$A197,0,('Residual Comparison'!$BU$5+1),1,1)</f>
        <v>2299</v>
      </c>
      <c r="AI202" s="26">
        <f ca="1">OFFSET(Summary!$A197,0,('Residual Comparison'!$BU$6+1),1,1)</f>
        <v>1970</v>
      </c>
      <c r="AJ202" s="67">
        <f t="shared" ca="1" si="61"/>
        <v>329</v>
      </c>
      <c r="AK202" s="50">
        <f t="shared" ca="1" si="62"/>
        <v>0.14310569812962157</v>
      </c>
      <c r="AL202" s="26">
        <f ca="1">OFFSET(Summary!$A197,0,('Residual Comparison'!$BU$7+1),1,1)</f>
        <v>0</v>
      </c>
      <c r="AM202" s="67">
        <f t="shared" ca="1" si="63"/>
        <v>0</v>
      </c>
      <c r="AN202" s="50">
        <f t="shared" ca="1" si="64"/>
        <v>0</v>
      </c>
      <c r="AO202" s="26">
        <f ca="1">OFFSET(Summary!$A197,0,('Residual Comparison'!$BU$8+1),1,1)</f>
        <v>2612</v>
      </c>
      <c r="AP202" s="67">
        <f t="shared" ca="1" si="65"/>
        <v>-313</v>
      </c>
      <c r="AQ202" s="50">
        <f t="shared" ca="1" si="66"/>
        <v>-0.13614615050021747</v>
      </c>
      <c r="AR202" s="26">
        <f ca="1">OFFSET(Summary!$A197,0,('Residual Comparison'!$BU$9+1),1,1)</f>
        <v>1986</v>
      </c>
      <c r="AS202" s="67">
        <f t="shared" ca="1" si="67"/>
        <v>313</v>
      </c>
      <c r="AT202" s="50">
        <f t="shared" ca="1" si="68"/>
        <v>0.13614615050021747</v>
      </c>
      <c r="AU202" s="26">
        <f ca="1">OFFSET(Summary!$A197,0,('Residual Comparison'!$BU$10+1),1,1)</f>
        <v>2493</v>
      </c>
      <c r="AV202" s="67">
        <f t="shared" ca="1" si="69"/>
        <v>-194</v>
      </c>
      <c r="AW202" s="50">
        <f t="shared" ca="1" si="70"/>
        <v>-8.438451500652458E-2</v>
      </c>
      <c r="AX202" s="9"/>
      <c r="AY202" s="9"/>
      <c r="AZ202" s="9"/>
      <c r="BA202" s="9"/>
      <c r="BB202" s="9"/>
      <c r="BC202" s="9"/>
      <c r="BD202" s="9"/>
      <c r="BE202" s="9"/>
      <c r="BF202" s="9"/>
      <c r="BG202" s="9"/>
      <c r="BH202" s="9"/>
      <c r="BI202" s="9"/>
      <c r="BJ202" s="9"/>
      <c r="BK202" s="9"/>
      <c r="BL202" s="9"/>
      <c r="BM202" s="9"/>
      <c r="BN202" s="9"/>
      <c r="BO202" s="9"/>
      <c r="BP202" s="9"/>
      <c r="BQ202" s="9"/>
    </row>
    <row r="203" spans="33:69" x14ac:dyDescent="0.2">
      <c r="AG203" s="66">
        <f>Summary!A198</f>
        <v>39584</v>
      </c>
      <c r="AH203" s="26">
        <f ca="1">OFFSET(Summary!$A198,0,('Residual Comparison'!$BU$5+1),1,1)</f>
        <v>2355</v>
      </c>
      <c r="AI203" s="26">
        <f ca="1">OFFSET(Summary!$A198,0,('Residual Comparison'!$BU$6+1),1,1)</f>
        <v>2054</v>
      </c>
      <c r="AJ203" s="67">
        <f t="shared" ca="1" si="61"/>
        <v>301</v>
      </c>
      <c r="AK203" s="50">
        <f t="shared" ca="1" si="62"/>
        <v>0.12781316348195329</v>
      </c>
      <c r="AL203" s="26">
        <f ca="1">OFFSET(Summary!$A198,0,('Residual Comparison'!$BU$7+1),1,1)</f>
        <v>0</v>
      </c>
      <c r="AM203" s="67">
        <f t="shared" ca="1" si="63"/>
        <v>0</v>
      </c>
      <c r="AN203" s="50">
        <f t="shared" ca="1" si="64"/>
        <v>0</v>
      </c>
      <c r="AO203" s="26">
        <f ca="1">OFFSET(Summary!$A198,0,('Residual Comparison'!$BU$8+1),1,1)</f>
        <v>2346</v>
      </c>
      <c r="AP203" s="67">
        <f t="shared" ca="1" si="65"/>
        <v>9</v>
      </c>
      <c r="AQ203" s="50">
        <f t="shared" ca="1" si="66"/>
        <v>3.821656050955414E-3</v>
      </c>
      <c r="AR203" s="26">
        <f ca="1">OFFSET(Summary!$A198,0,('Residual Comparison'!$BU$9+1),1,1)</f>
        <v>2057</v>
      </c>
      <c r="AS203" s="67">
        <f t="shared" ca="1" si="67"/>
        <v>298</v>
      </c>
      <c r="AT203" s="50">
        <f t="shared" ca="1" si="68"/>
        <v>0.12653927813163482</v>
      </c>
      <c r="AU203" s="26">
        <f ca="1">OFFSET(Summary!$A198,0,('Residual Comparison'!$BU$10+1),1,1)</f>
        <v>2605</v>
      </c>
      <c r="AV203" s="67">
        <f t="shared" ca="1" si="69"/>
        <v>-250</v>
      </c>
      <c r="AW203" s="50">
        <f t="shared" ca="1" si="70"/>
        <v>-0.10615711252653928</v>
      </c>
      <c r="AX203" s="9"/>
      <c r="AY203" s="9"/>
      <c r="AZ203" s="9"/>
      <c r="BA203" s="9"/>
      <c r="BB203" s="9"/>
      <c r="BC203" s="9"/>
      <c r="BD203" s="9"/>
      <c r="BE203" s="9"/>
      <c r="BF203" s="9"/>
      <c r="BG203" s="9"/>
      <c r="BH203" s="9"/>
      <c r="BI203" s="9"/>
      <c r="BJ203" s="9"/>
      <c r="BK203" s="9"/>
      <c r="BL203" s="9"/>
      <c r="BM203" s="9"/>
      <c r="BN203" s="9"/>
      <c r="BO203" s="9"/>
      <c r="BP203" s="9"/>
      <c r="BQ203" s="9"/>
    </row>
    <row r="204" spans="33:69" x14ac:dyDescent="0.2">
      <c r="AG204" s="66">
        <f>Summary!A199</f>
        <v>39585</v>
      </c>
      <c r="AH204" s="26">
        <f ca="1">OFFSET(Summary!$A199,0,('Residual Comparison'!$BU$5+1),1,1)</f>
        <v>2228</v>
      </c>
      <c r="AI204" s="26">
        <f ca="1">OFFSET(Summary!$A199,0,('Residual Comparison'!$BU$6+1),1,1)</f>
        <v>2081</v>
      </c>
      <c r="AJ204" s="67">
        <f t="shared" ca="1" si="61"/>
        <v>147</v>
      </c>
      <c r="AK204" s="50">
        <f t="shared" ca="1" si="62"/>
        <v>6.5978456014362655E-2</v>
      </c>
      <c r="AL204" s="26">
        <f ca="1">OFFSET(Summary!$A199,0,('Residual Comparison'!$BU$7+1),1,1)</f>
        <v>0</v>
      </c>
      <c r="AM204" s="67">
        <f t="shared" ca="1" si="63"/>
        <v>0</v>
      </c>
      <c r="AN204" s="50">
        <f t="shared" ca="1" si="64"/>
        <v>0</v>
      </c>
      <c r="AO204" s="26">
        <f ca="1">OFFSET(Summary!$A199,0,('Residual Comparison'!$BU$8+1),1,1)</f>
        <v>2351</v>
      </c>
      <c r="AP204" s="67">
        <f t="shared" ca="1" si="65"/>
        <v>-123</v>
      </c>
      <c r="AQ204" s="50">
        <f t="shared" ca="1" si="66"/>
        <v>-5.5206463195691204E-2</v>
      </c>
      <c r="AR204" s="26">
        <f ca="1">OFFSET(Summary!$A199,0,('Residual Comparison'!$BU$9+1),1,1)</f>
        <v>2052</v>
      </c>
      <c r="AS204" s="67">
        <f t="shared" ca="1" si="67"/>
        <v>176</v>
      </c>
      <c r="AT204" s="50">
        <f t="shared" ca="1" si="68"/>
        <v>7.899461400359066E-2</v>
      </c>
      <c r="AU204" s="26">
        <f ca="1">OFFSET(Summary!$A199,0,('Residual Comparison'!$BU$10+1),1,1)</f>
        <v>2629</v>
      </c>
      <c r="AV204" s="67">
        <f t="shared" ca="1" si="69"/>
        <v>-401</v>
      </c>
      <c r="AW204" s="50">
        <f t="shared" ca="1" si="70"/>
        <v>-0.17998204667863554</v>
      </c>
      <c r="AX204" s="9"/>
      <c r="AY204" s="9"/>
      <c r="AZ204" s="9"/>
      <c r="BA204" s="9"/>
      <c r="BB204" s="9"/>
      <c r="BC204" s="9"/>
      <c r="BD204" s="9"/>
      <c r="BE204" s="9"/>
      <c r="BF204" s="9"/>
      <c r="BG204" s="9"/>
      <c r="BH204" s="9"/>
      <c r="BI204" s="9"/>
      <c r="BJ204" s="9"/>
      <c r="BK204" s="9"/>
      <c r="BL204" s="9"/>
      <c r="BM204" s="9"/>
      <c r="BN204" s="9"/>
      <c r="BO204" s="9"/>
      <c r="BP204" s="9"/>
      <c r="BQ204" s="9"/>
    </row>
    <row r="205" spans="33:69" x14ac:dyDescent="0.2">
      <c r="AG205" s="66">
        <f>Summary!A200</f>
        <v>39586</v>
      </c>
      <c r="AH205" s="26">
        <f ca="1">OFFSET(Summary!$A200,0,('Residual Comparison'!$BU$5+1),1,1)</f>
        <v>2287</v>
      </c>
      <c r="AI205" s="26">
        <f ca="1">OFFSET(Summary!$A200,0,('Residual Comparison'!$BU$6+1),1,1)</f>
        <v>2072</v>
      </c>
      <c r="AJ205" s="67">
        <f t="shared" ca="1" si="61"/>
        <v>215</v>
      </c>
      <c r="AK205" s="50">
        <f t="shared" ca="1" si="62"/>
        <v>9.40096195889812E-2</v>
      </c>
      <c r="AL205" s="26">
        <f ca="1">OFFSET(Summary!$A200,0,('Residual Comparison'!$BU$7+1),1,1)</f>
        <v>0</v>
      </c>
      <c r="AM205" s="67">
        <f t="shared" ca="1" si="63"/>
        <v>0</v>
      </c>
      <c r="AN205" s="50">
        <f t="shared" ca="1" si="64"/>
        <v>0</v>
      </c>
      <c r="AO205" s="26">
        <f ca="1">OFFSET(Summary!$A200,0,('Residual Comparison'!$BU$8+1),1,1)</f>
        <v>2334</v>
      </c>
      <c r="AP205" s="67">
        <f t="shared" ca="1" si="65"/>
        <v>-47</v>
      </c>
      <c r="AQ205" s="50">
        <f t="shared" ca="1" si="66"/>
        <v>-2.0550940096195888E-2</v>
      </c>
      <c r="AR205" s="26">
        <f ca="1">OFFSET(Summary!$A200,0,('Residual Comparison'!$BU$9+1),1,1)</f>
        <v>2043</v>
      </c>
      <c r="AS205" s="67">
        <f t="shared" ca="1" si="67"/>
        <v>244</v>
      </c>
      <c r="AT205" s="50">
        <f t="shared" ca="1" si="68"/>
        <v>0.10668998688237866</v>
      </c>
      <c r="AU205" s="26">
        <f ca="1">OFFSET(Summary!$A200,0,('Residual Comparison'!$BU$10+1),1,1)</f>
        <v>2718</v>
      </c>
      <c r="AV205" s="67">
        <f t="shared" ca="1" si="69"/>
        <v>-431</v>
      </c>
      <c r="AW205" s="50">
        <f t="shared" ca="1" si="70"/>
        <v>-0.1884564932225623</v>
      </c>
      <c r="AX205" s="9"/>
      <c r="AY205" s="9"/>
      <c r="AZ205" s="9"/>
      <c r="BA205" s="9"/>
      <c r="BB205" s="9"/>
      <c r="BC205" s="9"/>
      <c r="BD205" s="9"/>
      <c r="BE205" s="9"/>
      <c r="BF205" s="9"/>
      <c r="BG205" s="9"/>
      <c r="BH205" s="9"/>
      <c r="BI205" s="9"/>
      <c r="BJ205" s="9"/>
      <c r="BK205" s="9"/>
      <c r="BL205" s="9"/>
      <c r="BM205" s="9"/>
      <c r="BN205" s="9"/>
      <c r="BO205" s="9"/>
      <c r="BP205" s="9"/>
      <c r="BQ205" s="9"/>
    </row>
    <row r="206" spans="33:69" x14ac:dyDescent="0.2">
      <c r="AG206" s="66">
        <f>Summary!A201</f>
        <v>39587</v>
      </c>
      <c r="AH206" s="26">
        <f ca="1">OFFSET(Summary!$A201,0,('Residual Comparison'!$BU$5+1),1,1)</f>
        <v>2167</v>
      </c>
      <c r="AI206" s="26">
        <f ca="1">OFFSET(Summary!$A201,0,('Residual Comparison'!$BU$6+1),1,1)</f>
        <v>2048</v>
      </c>
      <c r="AJ206" s="67">
        <f t="shared" ca="1" si="61"/>
        <v>119</v>
      </c>
      <c r="AK206" s="50">
        <f t="shared" ca="1" si="62"/>
        <v>5.4914628518689432E-2</v>
      </c>
      <c r="AL206" s="26">
        <f ca="1">OFFSET(Summary!$A201,0,('Residual Comparison'!$BU$7+1),1,1)</f>
        <v>0</v>
      </c>
      <c r="AM206" s="67">
        <f t="shared" ca="1" si="63"/>
        <v>0</v>
      </c>
      <c r="AN206" s="50">
        <f t="shared" ca="1" si="64"/>
        <v>0</v>
      </c>
      <c r="AO206" s="26">
        <f ca="1">OFFSET(Summary!$A201,0,('Residual Comparison'!$BU$8+1),1,1)</f>
        <v>2449</v>
      </c>
      <c r="AP206" s="67">
        <f t="shared" ca="1" si="65"/>
        <v>-282</v>
      </c>
      <c r="AQ206" s="50">
        <f t="shared" ca="1" si="66"/>
        <v>-0.13013382556529765</v>
      </c>
      <c r="AR206" s="26">
        <f ca="1">OFFSET(Summary!$A201,0,('Residual Comparison'!$BU$9+1),1,1)</f>
        <v>2104</v>
      </c>
      <c r="AS206" s="67">
        <f t="shared" ca="1" si="67"/>
        <v>63</v>
      </c>
      <c r="AT206" s="50">
        <f t="shared" ca="1" si="68"/>
        <v>2.9072450392247345E-2</v>
      </c>
      <c r="AU206" s="26">
        <f ca="1">OFFSET(Summary!$A201,0,('Residual Comparison'!$BU$10+1),1,1)</f>
        <v>2669</v>
      </c>
      <c r="AV206" s="67">
        <f t="shared" ca="1" si="69"/>
        <v>-502</v>
      </c>
      <c r="AW206" s="50">
        <f t="shared" ca="1" si="70"/>
        <v>-0.23165666820489156</v>
      </c>
      <c r="AX206" s="9"/>
      <c r="AY206" s="9"/>
      <c r="AZ206" s="9"/>
      <c r="BA206" s="9"/>
      <c r="BB206" s="9"/>
      <c r="BC206" s="9"/>
      <c r="BD206" s="9"/>
      <c r="BE206" s="9"/>
      <c r="BF206" s="9"/>
      <c r="BG206" s="9"/>
      <c r="BH206" s="9"/>
      <c r="BI206" s="9"/>
      <c r="BJ206" s="9"/>
      <c r="BK206" s="9"/>
      <c r="BL206" s="9"/>
      <c r="BM206" s="9"/>
      <c r="BN206" s="9"/>
      <c r="BO206" s="9"/>
      <c r="BP206" s="9"/>
      <c r="BQ206" s="9"/>
    </row>
    <row r="207" spans="33:69" x14ac:dyDescent="0.2">
      <c r="AG207" s="66">
        <f>Summary!A202</f>
        <v>39588</v>
      </c>
      <c r="AH207" s="26">
        <f ca="1">OFFSET(Summary!$A202,0,('Residual Comparison'!$BU$5+1),1,1)</f>
        <v>2105.1999999999998</v>
      </c>
      <c r="AI207" s="26">
        <f ca="1">OFFSET(Summary!$A202,0,('Residual Comparison'!$BU$6+1),1,1)</f>
        <v>2401</v>
      </c>
      <c r="AJ207" s="67">
        <f t="shared" ca="1" si="61"/>
        <v>-295.80000000000018</v>
      </c>
      <c r="AK207" s="50">
        <f t="shared" ca="1" si="62"/>
        <v>-0.1405092152764584</v>
      </c>
      <c r="AL207" s="26">
        <f ca="1">OFFSET(Summary!$A202,0,('Residual Comparison'!$BU$7+1),1,1)</f>
        <v>0</v>
      </c>
      <c r="AM207" s="67">
        <f t="shared" ca="1" si="63"/>
        <v>0</v>
      </c>
      <c r="AN207" s="50">
        <f t="shared" ca="1" si="64"/>
        <v>0</v>
      </c>
      <c r="AO207" s="26">
        <f ca="1">OFFSET(Summary!$A202,0,('Residual Comparison'!$BU$8+1),1,1)</f>
        <v>2605</v>
      </c>
      <c r="AP207" s="67">
        <f t="shared" ca="1" si="65"/>
        <v>-499.80000000000018</v>
      </c>
      <c r="AQ207" s="50">
        <f t="shared" ca="1" si="66"/>
        <v>-0.23741212236367101</v>
      </c>
      <c r="AR207" s="26">
        <f ca="1">OFFSET(Summary!$A202,0,('Residual Comparison'!$BU$9+1),1,1)</f>
        <v>1918</v>
      </c>
      <c r="AS207" s="67">
        <f t="shared" ca="1" si="67"/>
        <v>187.19999999999982</v>
      </c>
      <c r="AT207" s="50">
        <f t="shared" ca="1" si="68"/>
        <v>8.8922667680030321E-2</v>
      </c>
      <c r="AU207" s="26">
        <f ca="1">OFFSET(Summary!$A202,0,('Residual Comparison'!$BU$10+1),1,1)</f>
        <v>2568</v>
      </c>
      <c r="AV207" s="67">
        <f t="shared" ca="1" si="69"/>
        <v>-462.80000000000018</v>
      </c>
      <c r="AW207" s="50">
        <f t="shared" ca="1" si="70"/>
        <v>-0.21983659509785305</v>
      </c>
      <c r="AX207" s="9"/>
      <c r="AY207" s="9"/>
      <c r="AZ207" s="9"/>
      <c r="BA207" s="9"/>
      <c r="BB207" s="9"/>
      <c r="BC207" s="9"/>
      <c r="BD207" s="9"/>
      <c r="BE207" s="9"/>
      <c r="BF207" s="9"/>
      <c r="BG207" s="9"/>
      <c r="BH207" s="9"/>
      <c r="BI207" s="9"/>
      <c r="BJ207" s="9"/>
      <c r="BK207" s="9"/>
      <c r="BL207" s="9"/>
      <c r="BM207" s="9"/>
      <c r="BN207" s="9"/>
      <c r="BO207" s="9"/>
      <c r="BP207" s="9"/>
      <c r="BQ207" s="9"/>
    </row>
    <row r="208" spans="33:69" x14ac:dyDescent="0.2">
      <c r="AG208" s="66">
        <f>Summary!A203</f>
        <v>39589</v>
      </c>
      <c r="AH208" s="26">
        <f ca="1">OFFSET(Summary!$A203,0,('Residual Comparison'!$BU$5+1),1,1)</f>
        <v>2184.8000000000002</v>
      </c>
      <c r="AI208" s="26">
        <f ca="1">OFFSET(Summary!$A203,0,('Residual Comparison'!$BU$6+1),1,1)</f>
        <v>2298</v>
      </c>
      <c r="AJ208" s="67">
        <f t="shared" ca="1" si="61"/>
        <v>-113.19999999999982</v>
      </c>
      <c r="AK208" s="50">
        <f t="shared" ca="1" si="62"/>
        <v>-5.1812522885389879E-2</v>
      </c>
      <c r="AL208" s="26">
        <f ca="1">OFFSET(Summary!$A203,0,('Residual Comparison'!$BU$7+1),1,1)</f>
        <v>0</v>
      </c>
      <c r="AM208" s="67">
        <f t="shared" ca="1" si="63"/>
        <v>0</v>
      </c>
      <c r="AN208" s="50">
        <f t="shared" ca="1" si="64"/>
        <v>0</v>
      </c>
      <c r="AO208" s="26">
        <f ca="1">OFFSET(Summary!$A203,0,('Residual Comparison'!$BU$8+1),1,1)</f>
        <v>2593</v>
      </c>
      <c r="AP208" s="67">
        <f t="shared" ca="1" si="65"/>
        <v>-408.19999999999982</v>
      </c>
      <c r="AQ208" s="50">
        <f t="shared" ca="1" si="66"/>
        <v>-0.1868363236909556</v>
      </c>
      <c r="AR208" s="26">
        <f ca="1">OFFSET(Summary!$A203,0,('Residual Comparison'!$BU$9+1),1,1)</f>
        <v>1996</v>
      </c>
      <c r="AS208" s="67">
        <f t="shared" ca="1" si="67"/>
        <v>188.80000000000018</v>
      </c>
      <c r="AT208" s="50">
        <f t="shared" ca="1" si="68"/>
        <v>8.6415232515562143E-2</v>
      </c>
      <c r="AU208" s="26">
        <f ca="1">OFFSET(Summary!$A203,0,('Residual Comparison'!$BU$10+1),1,1)</f>
        <v>2635</v>
      </c>
      <c r="AV208" s="67">
        <f t="shared" ca="1" si="69"/>
        <v>-450.19999999999982</v>
      </c>
      <c r="AW208" s="50">
        <f t="shared" ca="1" si="70"/>
        <v>-0.20606005126327342</v>
      </c>
      <c r="AX208" s="9"/>
      <c r="AY208" s="9"/>
      <c r="AZ208" s="9"/>
      <c r="BA208" s="9"/>
      <c r="BB208" s="9"/>
      <c r="BC208" s="9"/>
      <c r="BD208" s="9"/>
      <c r="BE208" s="9"/>
      <c r="BF208" s="9"/>
      <c r="BG208" s="9"/>
      <c r="BH208" s="9"/>
      <c r="BI208" s="9"/>
      <c r="BJ208" s="9"/>
      <c r="BK208" s="9"/>
      <c r="BL208" s="9"/>
      <c r="BM208" s="9"/>
      <c r="BN208" s="9"/>
      <c r="BO208" s="9"/>
      <c r="BP208" s="9"/>
      <c r="BQ208" s="9"/>
    </row>
    <row r="209" spans="33:69" x14ac:dyDescent="0.2">
      <c r="AG209" s="66">
        <f>Summary!A204</f>
        <v>39590</v>
      </c>
      <c r="AH209" s="26">
        <f ca="1">OFFSET(Summary!$A204,0,('Residual Comparison'!$BU$5+1),1,1)</f>
        <v>2299.5</v>
      </c>
      <c r="AI209" s="26">
        <f ca="1">OFFSET(Summary!$A204,0,('Residual Comparison'!$BU$6+1),1,1)</f>
        <v>2421</v>
      </c>
      <c r="AJ209" s="67">
        <f t="shared" ca="1" si="61"/>
        <v>-121.5</v>
      </c>
      <c r="AK209" s="50">
        <f t="shared" ca="1" si="62"/>
        <v>-5.2837573385518588E-2</v>
      </c>
      <c r="AL209" s="26">
        <f ca="1">OFFSET(Summary!$A204,0,('Residual Comparison'!$BU$7+1),1,1)</f>
        <v>0</v>
      </c>
      <c r="AM209" s="67">
        <f t="shared" ca="1" si="63"/>
        <v>0</v>
      </c>
      <c r="AN209" s="50">
        <f t="shared" ca="1" si="64"/>
        <v>0</v>
      </c>
      <c r="AO209" s="26">
        <f ca="1">OFFSET(Summary!$A204,0,('Residual Comparison'!$BU$8+1),1,1)</f>
        <v>2638</v>
      </c>
      <c r="AP209" s="67">
        <f t="shared" ca="1" si="65"/>
        <v>-338.5</v>
      </c>
      <c r="AQ209" s="50">
        <f t="shared" ca="1" si="66"/>
        <v>-0.14720591432920199</v>
      </c>
      <c r="AR209" s="26">
        <f ca="1">OFFSET(Summary!$A204,0,('Residual Comparison'!$BU$9+1),1,1)</f>
        <v>1959</v>
      </c>
      <c r="AS209" s="67">
        <f t="shared" ca="1" si="67"/>
        <v>340.5</v>
      </c>
      <c r="AT209" s="50">
        <f t="shared" ca="1" si="68"/>
        <v>0.14807566862361382</v>
      </c>
      <c r="AU209" s="26">
        <f ca="1">OFFSET(Summary!$A204,0,('Residual Comparison'!$BU$10+1),1,1)</f>
        <v>2627</v>
      </c>
      <c r="AV209" s="67">
        <f t="shared" ca="1" si="69"/>
        <v>-327.5</v>
      </c>
      <c r="AW209" s="50">
        <f t="shared" ca="1" si="70"/>
        <v>-0.14242226570993693</v>
      </c>
      <c r="AX209" s="9"/>
      <c r="AY209" s="9"/>
      <c r="AZ209" s="9"/>
      <c r="BA209" s="9"/>
      <c r="BB209" s="9"/>
      <c r="BC209" s="9"/>
      <c r="BD209" s="9"/>
      <c r="BE209" s="9"/>
      <c r="BF209" s="9"/>
      <c r="BG209" s="9"/>
      <c r="BH209" s="9"/>
      <c r="BI209" s="9"/>
      <c r="BJ209" s="9"/>
      <c r="BK209" s="9"/>
      <c r="BL209" s="9"/>
      <c r="BM209" s="9"/>
      <c r="BN209" s="9"/>
      <c r="BO209" s="9"/>
      <c r="BP209" s="9"/>
      <c r="BQ209" s="9"/>
    </row>
    <row r="210" spans="33:69" x14ac:dyDescent="0.2">
      <c r="AG210" s="66">
        <f>Summary!A205</f>
        <v>39591</v>
      </c>
      <c r="AH210" s="26">
        <f ca="1">OFFSET(Summary!$A205,0,('Residual Comparison'!$BU$5+1),1,1)</f>
        <v>2071.4</v>
      </c>
      <c r="AI210" s="26">
        <f ca="1">OFFSET(Summary!$A205,0,('Residual Comparison'!$BU$6+1),1,1)</f>
        <v>2413</v>
      </c>
      <c r="AJ210" s="67">
        <f t="shared" ca="1" si="61"/>
        <v>-341.59999999999991</v>
      </c>
      <c r="AK210" s="50">
        <f t="shared" ca="1" si="62"/>
        <v>-0.16491261948440664</v>
      </c>
      <c r="AL210" s="26">
        <f ca="1">OFFSET(Summary!$A205,0,('Residual Comparison'!$BU$7+1),1,1)</f>
        <v>0</v>
      </c>
      <c r="AM210" s="67">
        <f t="shared" ca="1" si="63"/>
        <v>0</v>
      </c>
      <c r="AN210" s="50">
        <f t="shared" ca="1" si="64"/>
        <v>0</v>
      </c>
      <c r="AO210" s="26">
        <f ca="1">OFFSET(Summary!$A205,0,('Residual Comparison'!$BU$8+1),1,1)</f>
        <v>2616</v>
      </c>
      <c r="AP210" s="67">
        <f t="shared" ca="1" si="65"/>
        <v>-544.59999999999991</v>
      </c>
      <c r="AQ210" s="50">
        <f t="shared" ca="1" si="66"/>
        <v>-0.26291397122718929</v>
      </c>
      <c r="AR210" s="26">
        <f ca="1">OFFSET(Summary!$A205,0,('Residual Comparison'!$BU$9+1),1,1)</f>
        <v>2048</v>
      </c>
      <c r="AS210" s="67">
        <f t="shared" ca="1" si="67"/>
        <v>23.400000000000091</v>
      </c>
      <c r="AT210" s="50">
        <f t="shared" ca="1" si="68"/>
        <v>1.129670754079371E-2</v>
      </c>
      <c r="AU210" s="26">
        <f ca="1">OFFSET(Summary!$A205,0,('Residual Comparison'!$BU$10+1),1,1)</f>
        <v>2777</v>
      </c>
      <c r="AV210" s="67">
        <f t="shared" ca="1" si="69"/>
        <v>-705.59999999999991</v>
      </c>
      <c r="AW210" s="50">
        <f t="shared" ca="1" si="70"/>
        <v>-0.34063918123008585</v>
      </c>
      <c r="AX210" s="9"/>
      <c r="AY210" s="9"/>
      <c r="AZ210" s="9"/>
      <c r="BA210" s="9"/>
      <c r="BB210" s="9"/>
      <c r="BC210" s="9"/>
      <c r="BD210" s="9"/>
      <c r="BE210" s="9"/>
      <c r="BF210" s="9"/>
      <c r="BG210" s="9"/>
      <c r="BH210" s="9"/>
      <c r="BI210" s="9"/>
      <c r="BJ210" s="9"/>
      <c r="BK210" s="9"/>
      <c r="BL210" s="9"/>
      <c r="BM210" s="9"/>
      <c r="BN210" s="9"/>
      <c r="BO210" s="9"/>
      <c r="BP210" s="9"/>
      <c r="BQ210" s="9"/>
    </row>
    <row r="211" spans="33:69" x14ac:dyDescent="0.2">
      <c r="AG211" s="66">
        <f>Summary!A206</f>
        <v>39592</v>
      </c>
      <c r="AH211" s="26">
        <f ca="1">OFFSET(Summary!$A206,0,('Residual Comparison'!$BU$5+1),1,1)</f>
        <v>1911</v>
      </c>
      <c r="AI211" s="26">
        <f ca="1">OFFSET(Summary!$A206,0,('Residual Comparison'!$BU$6+1),1,1)</f>
        <v>2510</v>
      </c>
      <c r="AJ211" s="67">
        <f t="shared" ca="1" si="61"/>
        <v>-599</v>
      </c>
      <c r="AK211" s="50">
        <f t="shared" ca="1" si="62"/>
        <v>-0.31344845630559914</v>
      </c>
      <c r="AL211" s="26">
        <f ca="1">OFFSET(Summary!$A206,0,('Residual Comparison'!$BU$7+1),1,1)</f>
        <v>0</v>
      </c>
      <c r="AM211" s="67">
        <f t="shared" ca="1" si="63"/>
        <v>0</v>
      </c>
      <c r="AN211" s="50">
        <f t="shared" ca="1" si="64"/>
        <v>0</v>
      </c>
      <c r="AO211" s="26">
        <f ca="1">OFFSET(Summary!$A206,0,('Residual Comparison'!$BU$8+1),1,1)</f>
        <v>2696</v>
      </c>
      <c r="AP211" s="67">
        <f t="shared" ca="1" si="65"/>
        <v>-785</v>
      </c>
      <c r="AQ211" s="50">
        <f t="shared" ca="1" si="66"/>
        <v>-0.41077969649398222</v>
      </c>
      <c r="AR211" s="26">
        <f ca="1">OFFSET(Summary!$A206,0,('Residual Comparison'!$BU$9+1),1,1)</f>
        <v>2077.9</v>
      </c>
      <c r="AS211" s="67">
        <f t="shared" ca="1" si="67"/>
        <v>-166.90000000000009</v>
      </c>
      <c r="AT211" s="50">
        <f t="shared" ca="1" si="68"/>
        <v>-8.7336473050758812E-2</v>
      </c>
      <c r="AU211" s="26">
        <f ca="1">OFFSET(Summary!$A206,0,('Residual Comparison'!$BU$10+1),1,1)</f>
        <v>2513</v>
      </c>
      <c r="AV211" s="67">
        <f t="shared" ca="1" si="69"/>
        <v>-602</v>
      </c>
      <c r="AW211" s="50">
        <f t="shared" ca="1" si="70"/>
        <v>-0.31501831501831501</v>
      </c>
      <c r="AX211" s="9"/>
      <c r="AY211" s="9"/>
      <c r="AZ211" s="9"/>
      <c r="BA211" s="9"/>
      <c r="BB211" s="9"/>
      <c r="BC211" s="9"/>
      <c r="BD211" s="9"/>
      <c r="BE211" s="9"/>
      <c r="BF211" s="9"/>
      <c r="BG211" s="9"/>
      <c r="BH211" s="9"/>
      <c r="BI211" s="9"/>
      <c r="BJ211" s="9"/>
      <c r="BK211" s="9"/>
      <c r="BL211" s="9"/>
      <c r="BM211" s="9"/>
      <c r="BN211" s="9"/>
      <c r="BO211" s="9"/>
      <c r="BP211" s="9"/>
      <c r="BQ211" s="9"/>
    </row>
    <row r="212" spans="33:69" x14ac:dyDescent="0.2">
      <c r="AG212" s="66">
        <f>Summary!A207</f>
        <v>39593</v>
      </c>
      <c r="AH212" s="26">
        <f ca="1">OFFSET(Summary!$A207,0,('Residual Comparison'!$BU$5+1),1,1)</f>
        <v>1875.7</v>
      </c>
      <c r="AI212" s="26">
        <f ca="1">OFFSET(Summary!$A207,0,('Residual Comparison'!$BU$6+1),1,1)</f>
        <v>2806</v>
      </c>
      <c r="AJ212" s="67">
        <f t="shared" ca="1" si="61"/>
        <v>-930.3</v>
      </c>
      <c r="AK212" s="50">
        <f t="shared" ca="1" si="62"/>
        <v>-0.49597483606120379</v>
      </c>
      <c r="AL212" s="26">
        <f ca="1">OFFSET(Summary!$A207,0,('Residual Comparison'!$BU$7+1),1,1)</f>
        <v>0</v>
      </c>
      <c r="AM212" s="67">
        <f t="shared" ca="1" si="63"/>
        <v>0</v>
      </c>
      <c r="AN212" s="50">
        <f t="shared" ca="1" si="64"/>
        <v>0</v>
      </c>
      <c r="AO212" s="26">
        <f ca="1">OFFSET(Summary!$A207,0,('Residual Comparison'!$BU$8+1),1,1)</f>
        <v>2684</v>
      </c>
      <c r="AP212" s="67">
        <f t="shared" ca="1" si="65"/>
        <v>-808.3</v>
      </c>
      <c r="AQ212" s="50">
        <f t="shared" ca="1" si="66"/>
        <v>-0.4309324518846297</v>
      </c>
      <c r="AR212" s="26">
        <f ca="1">OFFSET(Summary!$A207,0,('Residual Comparison'!$BU$9+1),1,1)</f>
        <v>1965</v>
      </c>
      <c r="AS212" s="67">
        <f t="shared" ca="1" si="67"/>
        <v>-89.299999999999955</v>
      </c>
      <c r="AT212" s="50">
        <f t="shared" ca="1" si="68"/>
        <v>-4.7608892680066087E-2</v>
      </c>
      <c r="AU212" s="26">
        <f ca="1">OFFSET(Summary!$A207,0,('Residual Comparison'!$BU$10+1),1,1)</f>
        <v>2479</v>
      </c>
      <c r="AV212" s="67">
        <f t="shared" ca="1" si="69"/>
        <v>-603.29999999999995</v>
      </c>
      <c r="AW212" s="50">
        <f t="shared" ca="1" si="70"/>
        <v>-0.3216399210961241</v>
      </c>
      <c r="AX212" s="9"/>
      <c r="AY212" s="9"/>
      <c r="AZ212" s="9"/>
      <c r="BA212" s="9"/>
      <c r="BB212" s="9"/>
      <c r="BC212" s="9"/>
      <c r="BD212" s="9"/>
      <c r="BE212" s="9"/>
      <c r="BF212" s="9"/>
      <c r="BG212" s="9"/>
      <c r="BH212" s="9"/>
      <c r="BI212" s="9"/>
      <c r="BJ212" s="9"/>
      <c r="BK212" s="9"/>
      <c r="BL212" s="9"/>
      <c r="BM212" s="9"/>
      <c r="BN212" s="9"/>
      <c r="BO212" s="9"/>
      <c r="BP212" s="9"/>
      <c r="BQ212" s="9"/>
    </row>
    <row r="213" spans="33:69" x14ac:dyDescent="0.2">
      <c r="AG213" s="66">
        <f>Summary!A208</f>
        <v>39594</v>
      </c>
      <c r="AH213" s="26">
        <f ca="1">OFFSET(Summary!$A208,0,('Residual Comparison'!$BU$5+1),1,1)</f>
        <v>1688.4</v>
      </c>
      <c r="AI213" s="26">
        <f ca="1">OFFSET(Summary!$A208,0,('Residual Comparison'!$BU$6+1),1,1)</f>
        <v>2520</v>
      </c>
      <c r="AJ213" s="67">
        <f t="shared" ca="1" si="61"/>
        <v>-831.59999999999991</v>
      </c>
      <c r="AK213" s="50">
        <f t="shared" ca="1" si="62"/>
        <v>-0.49253731343283574</v>
      </c>
      <c r="AL213" s="26">
        <f ca="1">OFFSET(Summary!$A208,0,('Residual Comparison'!$BU$7+1),1,1)</f>
        <v>0</v>
      </c>
      <c r="AM213" s="67">
        <f t="shared" ca="1" si="63"/>
        <v>0</v>
      </c>
      <c r="AN213" s="50">
        <f t="shared" ca="1" si="64"/>
        <v>0</v>
      </c>
      <c r="AO213" s="26">
        <f ca="1">OFFSET(Summary!$A208,0,('Residual Comparison'!$BU$8+1),1,1)</f>
        <v>2579</v>
      </c>
      <c r="AP213" s="67">
        <f t="shared" ca="1" si="65"/>
        <v>-890.59999999999991</v>
      </c>
      <c r="AQ213" s="50">
        <f t="shared" ca="1" si="66"/>
        <v>-0.52748163942193782</v>
      </c>
      <c r="AR213" s="26">
        <f ca="1">OFFSET(Summary!$A208,0,('Residual Comparison'!$BU$9+1),1,1)</f>
        <v>1978.6000000000001</v>
      </c>
      <c r="AS213" s="67">
        <f t="shared" ca="1" si="67"/>
        <v>-290.20000000000005</v>
      </c>
      <c r="AT213" s="50">
        <f t="shared" ca="1" si="68"/>
        <v>-0.17187870172944802</v>
      </c>
      <c r="AU213" s="26">
        <f ca="1">OFFSET(Summary!$A208,0,('Residual Comparison'!$BU$10+1),1,1)</f>
        <v>2469</v>
      </c>
      <c r="AV213" s="67">
        <f t="shared" ca="1" si="69"/>
        <v>-780.59999999999991</v>
      </c>
      <c r="AW213" s="50">
        <f t="shared" ca="1" si="70"/>
        <v>-0.46233120113717119</v>
      </c>
      <c r="AX213" s="9"/>
      <c r="AY213" s="9"/>
      <c r="AZ213" s="9"/>
      <c r="BA213" s="9"/>
      <c r="BB213" s="9"/>
      <c r="BC213" s="9"/>
      <c r="BD213" s="9"/>
      <c r="BE213" s="9"/>
      <c r="BF213" s="9"/>
      <c r="BG213" s="9"/>
      <c r="BH213" s="9"/>
      <c r="BI213" s="9"/>
      <c r="BJ213" s="9"/>
      <c r="BK213" s="9"/>
      <c r="BL213" s="9"/>
      <c r="BM213" s="9"/>
      <c r="BN213" s="9"/>
      <c r="BO213" s="9"/>
      <c r="BP213" s="9"/>
      <c r="BQ213" s="9"/>
    </row>
    <row r="214" spans="33:69" x14ac:dyDescent="0.2">
      <c r="AG214" s="66">
        <f>Summary!A209</f>
        <v>39595</v>
      </c>
      <c r="AH214" s="26">
        <f ca="1">OFFSET(Summary!$A209,0,('Residual Comparison'!$BU$5+1),1,1)</f>
        <v>1657.6</v>
      </c>
      <c r="AI214" s="26">
        <f ca="1">OFFSET(Summary!$A209,0,('Residual Comparison'!$BU$6+1),1,1)</f>
        <v>2421</v>
      </c>
      <c r="AJ214" s="67">
        <f t="shared" ca="1" si="61"/>
        <v>-763.40000000000009</v>
      </c>
      <c r="AK214" s="50">
        <f t="shared" ca="1" si="62"/>
        <v>-0.4605453667953669</v>
      </c>
      <c r="AL214" s="26">
        <f ca="1">OFFSET(Summary!$A209,0,('Residual Comparison'!$BU$7+1),1,1)</f>
        <v>0</v>
      </c>
      <c r="AM214" s="67">
        <f t="shared" ca="1" si="63"/>
        <v>0</v>
      </c>
      <c r="AN214" s="50">
        <f t="shared" ca="1" si="64"/>
        <v>0</v>
      </c>
      <c r="AO214" s="26">
        <f ca="1">OFFSET(Summary!$A209,0,('Residual Comparison'!$BU$8+1),1,1)</f>
        <v>2613</v>
      </c>
      <c r="AP214" s="67">
        <f t="shared" ca="1" si="65"/>
        <v>-955.40000000000009</v>
      </c>
      <c r="AQ214" s="50">
        <f t="shared" ca="1" si="66"/>
        <v>-0.57637548262548266</v>
      </c>
      <c r="AR214" s="26">
        <f ca="1">OFFSET(Summary!$A209,0,('Residual Comparison'!$BU$9+1),1,1)</f>
        <v>2008.4</v>
      </c>
      <c r="AS214" s="67">
        <f t="shared" ca="1" si="67"/>
        <v>-350.80000000000018</v>
      </c>
      <c r="AT214" s="50">
        <f t="shared" ca="1" si="68"/>
        <v>-0.21163127413127425</v>
      </c>
      <c r="AU214" s="26">
        <f ca="1">OFFSET(Summary!$A209,0,('Residual Comparison'!$BU$10+1),1,1)</f>
        <v>2237.6</v>
      </c>
      <c r="AV214" s="67">
        <f t="shared" ca="1" si="69"/>
        <v>-580</v>
      </c>
      <c r="AW214" s="50">
        <f t="shared" ca="1" si="70"/>
        <v>-0.3499034749034749</v>
      </c>
      <c r="AX214" s="9"/>
      <c r="AY214" s="9"/>
      <c r="AZ214" s="9"/>
      <c r="BA214" s="9"/>
      <c r="BB214" s="9"/>
      <c r="BC214" s="9"/>
      <c r="BD214" s="9"/>
      <c r="BE214" s="9"/>
      <c r="BF214" s="9"/>
      <c r="BG214" s="9"/>
      <c r="BH214" s="9"/>
      <c r="BI214" s="9"/>
      <c r="BJ214" s="9"/>
      <c r="BK214" s="9"/>
      <c r="BL214" s="9"/>
      <c r="BM214" s="9"/>
      <c r="BN214" s="9"/>
      <c r="BO214" s="9"/>
      <c r="BP214" s="9"/>
      <c r="BQ214" s="9"/>
    </row>
    <row r="215" spans="33:69" x14ac:dyDescent="0.2">
      <c r="AG215" s="66">
        <f>Summary!A210</f>
        <v>39596</v>
      </c>
      <c r="AH215" s="26">
        <f ca="1">OFFSET(Summary!$A210,0,('Residual Comparison'!$BU$5+1),1,1)</f>
        <v>1597.3</v>
      </c>
      <c r="AI215" s="26">
        <f ca="1">OFFSET(Summary!$A210,0,('Residual Comparison'!$BU$6+1),1,1)</f>
        <v>2454</v>
      </c>
      <c r="AJ215" s="67">
        <f t="shared" ca="1" si="61"/>
        <v>-856.7</v>
      </c>
      <c r="AK215" s="50">
        <f t="shared" ca="1" si="62"/>
        <v>-0.53634257810054475</v>
      </c>
      <c r="AL215" s="26">
        <f ca="1">OFFSET(Summary!$A210,0,('Residual Comparison'!$BU$7+1),1,1)</f>
        <v>0</v>
      </c>
      <c r="AM215" s="67">
        <f t="shared" ca="1" si="63"/>
        <v>0</v>
      </c>
      <c r="AN215" s="50">
        <f t="shared" ca="1" si="64"/>
        <v>0</v>
      </c>
      <c r="AO215" s="26">
        <f ca="1">OFFSET(Summary!$A210,0,('Residual Comparison'!$BU$8+1),1,1)</f>
        <v>2718</v>
      </c>
      <c r="AP215" s="67">
        <f t="shared" ca="1" si="65"/>
        <v>-1120.7</v>
      </c>
      <c r="AQ215" s="50">
        <f t="shared" ca="1" si="66"/>
        <v>-0.70162148625806053</v>
      </c>
      <c r="AR215" s="26">
        <f ca="1">OFFSET(Summary!$A210,0,('Residual Comparison'!$BU$9+1),1,1)</f>
        <v>1991.4</v>
      </c>
      <c r="AS215" s="67">
        <f t="shared" ca="1" si="67"/>
        <v>-394.10000000000014</v>
      </c>
      <c r="AT215" s="50">
        <f t="shared" ca="1" si="68"/>
        <v>-0.24672885494271593</v>
      </c>
      <c r="AU215" s="26">
        <f ca="1">OFFSET(Summary!$A210,0,('Residual Comparison'!$BU$10+1),1,1)</f>
        <v>2393.3000000000002</v>
      </c>
      <c r="AV215" s="67">
        <f t="shared" ca="1" si="69"/>
        <v>-796.00000000000023</v>
      </c>
      <c r="AW215" s="50">
        <f t="shared" ca="1" si="70"/>
        <v>-0.49834095035372206</v>
      </c>
      <c r="AX215" s="9"/>
      <c r="AY215" s="9"/>
      <c r="AZ215" s="9"/>
      <c r="BA215" s="9"/>
      <c r="BB215" s="9"/>
      <c r="BC215" s="9"/>
      <c r="BD215" s="9"/>
      <c r="BE215" s="9"/>
      <c r="BF215" s="9"/>
      <c r="BG215" s="9"/>
      <c r="BH215" s="9"/>
      <c r="BI215" s="9"/>
      <c r="BJ215" s="9"/>
      <c r="BK215" s="9"/>
      <c r="BL215" s="9"/>
      <c r="BM215" s="9"/>
      <c r="BN215" s="9"/>
      <c r="BO215" s="9"/>
      <c r="BP215" s="9"/>
      <c r="BQ215" s="9"/>
    </row>
    <row r="216" spans="33:69" x14ac:dyDescent="0.2">
      <c r="AG216" s="66">
        <f>Summary!A211</f>
        <v>39597</v>
      </c>
      <c r="AH216" s="26">
        <f ca="1">OFFSET(Summary!$A211,0,('Residual Comparison'!$BU$5+1),1,1)</f>
        <v>1606.5</v>
      </c>
      <c r="AI216" s="26">
        <f ca="1">OFFSET(Summary!$A211,0,('Residual Comparison'!$BU$6+1),1,1)</f>
        <v>2494</v>
      </c>
      <c r="AJ216" s="67">
        <f t="shared" ca="1" si="61"/>
        <v>-887.5</v>
      </c>
      <c r="AK216" s="50">
        <f t="shared" ca="1" si="62"/>
        <v>-0.55244319950202303</v>
      </c>
      <c r="AL216" s="26">
        <f ca="1">OFFSET(Summary!$A211,0,('Residual Comparison'!$BU$7+1),1,1)</f>
        <v>0</v>
      </c>
      <c r="AM216" s="67">
        <f t="shared" ca="1" si="63"/>
        <v>0</v>
      </c>
      <c r="AN216" s="50">
        <f t="shared" ca="1" si="64"/>
        <v>0</v>
      </c>
      <c r="AO216" s="26">
        <f ca="1">OFFSET(Summary!$A211,0,('Residual Comparison'!$BU$8+1),1,1)</f>
        <v>2515</v>
      </c>
      <c r="AP216" s="67">
        <f t="shared" ca="1" si="65"/>
        <v>-908.5</v>
      </c>
      <c r="AQ216" s="50">
        <f t="shared" ca="1" si="66"/>
        <v>-0.56551509492685959</v>
      </c>
      <c r="AR216" s="26">
        <f ca="1">OFFSET(Summary!$A211,0,('Residual Comparison'!$BU$9+1),1,1)</f>
        <v>1990.5</v>
      </c>
      <c r="AS216" s="67">
        <f t="shared" ca="1" si="67"/>
        <v>-384</v>
      </c>
      <c r="AT216" s="50">
        <f t="shared" ca="1" si="68"/>
        <v>-0.23902894491129786</v>
      </c>
      <c r="AU216" s="26">
        <f ca="1">OFFSET(Summary!$A211,0,('Residual Comparison'!$BU$10+1),1,1)</f>
        <v>2160.8000000000002</v>
      </c>
      <c r="AV216" s="67">
        <f t="shared" ca="1" si="69"/>
        <v>-554.30000000000018</v>
      </c>
      <c r="AW216" s="50">
        <f t="shared" ca="1" si="70"/>
        <v>-0.34503579209461571</v>
      </c>
      <c r="AX216" s="9"/>
      <c r="AY216" s="9"/>
      <c r="AZ216" s="9"/>
      <c r="BA216" s="9"/>
      <c r="BB216" s="9"/>
      <c r="BC216" s="9"/>
      <c r="BD216" s="9"/>
      <c r="BE216" s="9"/>
      <c r="BF216" s="9"/>
      <c r="BG216" s="9"/>
      <c r="BH216" s="9"/>
      <c r="BI216" s="9"/>
      <c r="BJ216" s="9"/>
      <c r="BK216" s="9"/>
      <c r="BL216" s="9"/>
      <c r="BM216" s="9"/>
      <c r="BN216" s="9"/>
      <c r="BO216" s="9"/>
      <c r="BP216" s="9"/>
      <c r="BQ216" s="9"/>
    </row>
    <row r="217" spans="33:69" x14ac:dyDescent="0.2">
      <c r="AG217" s="66">
        <f>Summary!A212</f>
        <v>39598</v>
      </c>
      <c r="AH217" s="26">
        <f ca="1">OFFSET(Summary!$A212,0,('Residual Comparison'!$BU$5+1),1,1)</f>
        <v>1650.8</v>
      </c>
      <c r="AI217" s="26">
        <f ca="1">OFFSET(Summary!$A212,0,('Residual Comparison'!$BU$6+1),1,1)</f>
        <v>2428</v>
      </c>
      <c r="AJ217" s="67">
        <f t="shared" ca="1" si="61"/>
        <v>-777.2</v>
      </c>
      <c r="AK217" s="50">
        <f t="shared" ca="1" si="62"/>
        <v>-0.47080203537678705</v>
      </c>
      <c r="AL217" s="26">
        <f ca="1">OFFSET(Summary!$A212,0,('Residual Comparison'!$BU$7+1),1,1)</f>
        <v>0</v>
      </c>
      <c r="AM217" s="67">
        <f t="shared" ca="1" si="63"/>
        <v>0</v>
      </c>
      <c r="AN217" s="50">
        <f t="shared" ca="1" si="64"/>
        <v>0</v>
      </c>
      <c r="AO217" s="26">
        <f ca="1">OFFSET(Summary!$A212,0,('Residual Comparison'!$BU$8+1),1,1)</f>
        <v>2308</v>
      </c>
      <c r="AP217" s="67">
        <f t="shared" ca="1" si="65"/>
        <v>-657.2</v>
      </c>
      <c r="AQ217" s="50">
        <f t="shared" ca="1" si="66"/>
        <v>-0.39811000726920287</v>
      </c>
      <c r="AR217" s="26">
        <f ca="1">OFFSET(Summary!$A212,0,('Residual Comparison'!$BU$9+1),1,1)</f>
        <v>1707</v>
      </c>
      <c r="AS217" s="67">
        <f t="shared" ca="1" si="67"/>
        <v>-56.200000000000045</v>
      </c>
      <c r="AT217" s="50">
        <f t="shared" ca="1" si="68"/>
        <v>-3.4044099830385297E-2</v>
      </c>
      <c r="AU217" s="26">
        <f ca="1">OFFSET(Summary!$A212,0,('Residual Comparison'!$BU$10+1),1,1)</f>
        <v>1873</v>
      </c>
      <c r="AV217" s="67">
        <f t="shared" ca="1" si="69"/>
        <v>-222.20000000000005</v>
      </c>
      <c r="AW217" s="50">
        <f t="shared" ca="1" si="70"/>
        <v>-0.13460140537921012</v>
      </c>
      <c r="AX217" s="9"/>
      <c r="AY217" s="9"/>
      <c r="AZ217" s="9"/>
      <c r="BA217" s="9"/>
      <c r="BB217" s="9"/>
      <c r="BC217" s="9"/>
      <c r="BD217" s="9"/>
      <c r="BE217" s="9"/>
      <c r="BF217" s="9"/>
      <c r="BG217" s="9"/>
      <c r="BH217" s="9"/>
      <c r="BI217" s="9"/>
      <c r="BJ217" s="9"/>
      <c r="BK217" s="9"/>
      <c r="BL217" s="9"/>
      <c r="BM217" s="9"/>
      <c r="BN217" s="9"/>
      <c r="BO217" s="9"/>
      <c r="BP217" s="9"/>
      <c r="BQ217" s="9"/>
    </row>
    <row r="218" spans="33:69" x14ac:dyDescent="0.2">
      <c r="AG218" s="66">
        <f>Summary!A213</f>
        <v>39599</v>
      </c>
      <c r="AH218" s="26">
        <f ca="1">OFFSET(Summary!$A213,0,('Residual Comparison'!$BU$5+1),1,1)</f>
        <v>1716</v>
      </c>
      <c r="AI218" s="26">
        <f ca="1">OFFSET(Summary!$A213,0,('Residual Comparison'!$BU$6+1),1,1)</f>
        <v>2312</v>
      </c>
      <c r="AJ218" s="67">
        <f t="shared" ca="1" si="61"/>
        <v>-596</v>
      </c>
      <c r="AK218" s="50">
        <f t="shared" ca="1" si="62"/>
        <v>-0.34731934731934733</v>
      </c>
      <c r="AL218" s="26">
        <f ca="1">OFFSET(Summary!$A213,0,('Residual Comparison'!$BU$7+1),1,1)</f>
        <v>0</v>
      </c>
      <c r="AM218" s="67">
        <f t="shared" ca="1" si="63"/>
        <v>0</v>
      </c>
      <c r="AN218" s="50">
        <f t="shared" ca="1" si="64"/>
        <v>0</v>
      </c>
      <c r="AO218" s="26">
        <f ca="1">OFFSET(Summary!$A213,0,('Residual Comparison'!$BU$8+1),1,1)</f>
        <v>2316</v>
      </c>
      <c r="AP218" s="67">
        <f t="shared" ca="1" si="65"/>
        <v>-600</v>
      </c>
      <c r="AQ218" s="50">
        <f t="shared" ca="1" si="66"/>
        <v>-0.34965034965034963</v>
      </c>
      <c r="AR218" s="26">
        <f ca="1">OFFSET(Summary!$A213,0,('Residual Comparison'!$BU$9+1),1,1)</f>
        <v>1669.5</v>
      </c>
      <c r="AS218" s="67">
        <f t="shared" ca="1" si="67"/>
        <v>46.5</v>
      </c>
      <c r="AT218" s="50">
        <f t="shared" ca="1" si="68"/>
        <v>2.7097902097902096E-2</v>
      </c>
      <c r="AU218" s="26">
        <f ca="1">OFFSET(Summary!$A213,0,('Residual Comparison'!$BU$10+1),1,1)</f>
        <v>1794</v>
      </c>
      <c r="AV218" s="67">
        <f t="shared" ca="1" si="69"/>
        <v>-78</v>
      </c>
      <c r="AW218" s="50">
        <f t="shared" ca="1" si="70"/>
        <v>-4.5454545454545456E-2</v>
      </c>
      <c r="AX218" s="9"/>
      <c r="AY218" s="9"/>
      <c r="AZ218" s="9"/>
      <c r="BA218" s="9"/>
      <c r="BB218" s="9"/>
      <c r="BC218" s="9"/>
      <c r="BD218" s="9"/>
      <c r="BE218" s="9"/>
      <c r="BF218" s="9"/>
      <c r="BG218" s="9"/>
      <c r="BH218" s="9"/>
      <c r="BI218" s="9"/>
      <c r="BJ218" s="9"/>
      <c r="BK218" s="9"/>
      <c r="BL218" s="9"/>
      <c r="BM218" s="9"/>
      <c r="BN218" s="9"/>
      <c r="BO218" s="9"/>
      <c r="BP218" s="9"/>
      <c r="BQ218" s="9"/>
    </row>
    <row r="219" spans="33:69" x14ac:dyDescent="0.2">
      <c r="AG219" s="66">
        <f>Summary!A214</f>
        <v>39600</v>
      </c>
      <c r="AH219" s="26">
        <f ca="1">OFFSET(Summary!$A214,0,('Residual Comparison'!$BU$5+1),1,1)</f>
        <v>1629.6</v>
      </c>
      <c r="AI219" s="26">
        <f ca="1">OFFSET(Summary!$A214,0,('Residual Comparison'!$BU$6+1),1,1)</f>
        <v>2415</v>
      </c>
      <c r="AJ219" s="67">
        <f t="shared" ca="1" si="61"/>
        <v>-785.40000000000009</v>
      </c>
      <c r="AK219" s="50">
        <f t="shared" ca="1" si="62"/>
        <v>-0.481958762886598</v>
      </c>
      <c r="AL219" s="26">
        <f ca="1">OFFSET(Summary!$A214,0,('Residual Comparison'!$BU$7+1),1,1)</f>
        <v>0</v>
      </c>
      <c r="AM219" s="67">
        <f t="shared" ca="1" si="63"/>
        <v>0</v>
      </c>
      <c r="AN219" s="50">
        <f t="shared" ca="1" si="64"/>
        <v>0</v>
      </c>
      <c r="AO219" s="26">
        <f ca="1">OFFSET(Summary!$A214,0,('Residual Comparison'!$BU$8+1),1,1)</f>
        <v>2175</v>
      </c>
      <c r="AP219" s="67">
        <f t="shared" ca="1" si="65"/>
        <v>-545.40000000000009</v>
      </c>
      <c r="AQ219" s="50">
        <f t="shared" ca="1" si="66"/>
        <v>-0.33468335787923426</v>
      </c>
      <c r="AR219" s="26">
        <f ca="1">OFFSET(Summary!$A214,0,('Residual Comparison'!$BU$9+1),1,1)</f>
        <v>1722.1</v>
      </c>
      <c r="AS219" s="67">
        <f t="shared" ca="1" si="67"/>
        <v>-92.5</v>
      </c>
      <c r="AT219" s="50">
        <f t="shared" ca="1" si="68"/>
        <v>-5.676239567992146E-2</v>
      </c>
      <c r="AU219" s="26">
        <f ca="1">OFFSET(Summary!$A214,0,('Residual Comparison'!$BU$10+1),1,1)</f>
        <v>1873.7</v>
      </c>
      <c r="AV219" s="67">
        <f t="shared" ca="1" si="69"/>
        <v>-244.10000000000014</v>
      </c>
      <c r="AW219" s="50">
        <f t="shared" ca="1" si="70"/>
        <v>-0.14979135984290631</v>
      </c>
      <c r="AX219" s="9"/>
      <c r="AY219" s="9"/>
      <c r="AZ219" s="9"/>
      <c r="BA219" s="9"/>
      <c r="BB219" s="9"/>
      <c r="BC219" s="9"/>
      <c r="BD219" s="9"/>
      <c r="BE219" s="9"/>
      <c r="BF219" s="9"/>
      <c r="BG219" s="9"/>
      <c r="BH219" s="9"/>
      <c r="BI219" s="9"/>
      <c r="BJ219" s="9"/>
      <c r="BK219" s="9"/>
      <c r="BL219" s="9"/>
      <c r="BM219" s="9"/>
      <c r="BN219" s="9"/>
      <c r="BO219" s="9"/>
      <c r="BP219" s="9"/>
      <c r="BQ219" s="9"/>
    </row>
    <row r="220" spans="33:69" x14ac:dyDescent="0.2">
      <c r="AG220" s="66">
        <f>Summary!A215</f>
        <v>39601</v>
      </c>
      <c r="AH220" s="26">
        <f ca="1">OFFSET(Summary!$A215,0,('Residual Comparison'!$BU$5+1),1,1)</f>
        <v>1818</v>
      </c>
      <c r="AI220" s="26">
        <f ca="1">OFFSET(Summary!$A215,0,('Residual Comparison'!$BU$6+1),1,1)</f>
        <v>2540</v>
      </c>
      <c r="AJ220" s="67">
        <f t="shared" ca="1" si="61"/>
        <v>-722</v>
      </c>
      <c r="AK220" s="50">
        <f t="shared" ca="1" si="62"/>
        <v>-0.39713971397139713</v>
      </c>
      <c r="AL220" s="26">
        <f ca="1">OFFSET(Summary!$A215,0,('Residual Comparison'!$BU$7+1),1,1)</f>
        <v>0</v>
      </c>
      <c r="AM220" s="67">
        <f t="shared" ca="1" si="63"/>
        <v>0</v>
      </c>
      <c r="AN220" s="50">
        <f t="shared" ca="1" si="64"/>
        <v>0</v>
      </c>
      <c r="AO220" s="26">
        <f ca="1">OFFSET(Summary!$A215,0,('Residual Comparison'!$BU$8+1),1,1)</f>
        <v>2142</v>
      </c>
      <c r="AP220" s="67">
        <f t="shared" ca="1" si="65"/>
        <v>-324</v>
      </c>
      <c r="AQ220" s="50">
        <f t="shared" ca="1" si="66"/>
        <v>-0.17821782178217821</v>
      </c>
      <c r="AR220" s="26">
        <f ca="1">OFFSET(Summary!$A215,0,('Residual Comparison'!$BU$9+1),1,1)</f>
        <v>1719</v>
      </c>
      <c r="AS220" s="67">
        <f t="shared" ca="1" si="67"/>
        <v>99</v>
      </c>
      <c r="AT220" s="50">
        <f t="shared" ca="1" si="68"/>
        <v>5.4455445544554455E-2</v>
      </c>
      <c r="AU220" s="26">
        <f ca="1">OFFSET(Summary!$A215,0,('Residual Comparison'!$BU$10+1),1,1)</f>
        <v>1865.3</v>
      </c>
      <c r="AV220" s="67">
        <f t="shared" ca="1" si="69"/>
        <v>-47.299999999999955</v>
      </c>
      <c r="AW220" s="50">
        <f t="shared" ca="1" si="70"/>
        <v>-2.6017601760175993E-2</v>
      </c>
      <c r="AX220" s="9"/>
      <c r="AY220" s="9"/>
      <c r="AZ220" s="9"/>
      <c r="BA220" s="9"/>
      <c r="BB220" s="9"/>
      <c r="BC220" s="9"/>
      <c r="BD220" s="9"/>
      <c r="BE220" s="9"/>
      <c r="BF220" s="9"/>
      <c r="BG220" s="9"/>
      <c r="BH220" s="9"/>
      <c r="BI220" s="9"/>
      <c r="BJ220" s="9"/>
      <c r="BK220" s="9"/>
      <c r="BL220" s="9"/>
      <c r="BM220" s="9"/>
      <c r="BN220" s="9"/>
      <c r="BO220" s="9"/>
      <c r="BP220" s="9"/>
      <c r="BQ220" s="9"/>
    </row>
    <row r="221" spans="33:69" x14ac:dyDescent="0.2">
      <c r="AG221" s="66">
        <f>Summary!A216</f>
        <v>39602</v>
      </c>
      <c r="AH221" s="26">
        <f ca="1">OFFSET(Summary!$A216,0,('Residual Comparison'!$BU$5+1),1,1)</f>
        <v>1768</v>
      </c>
      <c r="AI221" s="26">
        <f ca="1">OFFSET(Summary!$A216,0,('Residual Comparison'!$BU$6+1),1,1)</f>
        <v>2478</v>
      </c>
      <c r="AJ221" s="67">
        <f t="shared" ca="1" si="61"/>
        <v>-710</v>
      </c>
      <c r="AK221" s="50">
        <f t="shared" ca="1" si="62"/>
        <v>-0.40158371040723984</v>
      </c>
      <c r="AL221" s="26">
        <f ca="1">OFFSET(Summary!$A216,0,('Residual Comparison'!$BU$7+1),1,1)</f>
        <v>0</v>
      </c>
      <c r="AM221" s="67">
        <f t="shared" ca="1" si="63"/>
        <v>0</v>
      </c>
      <c r="AN221" s="50">
        <f t="shared" ca="1" si="64"/>
        <v>0</v>
      </c>
      <c r="AO221" s="26">
        <f ca="1">OFFSET(Summary!$A216,0,('Residual Comparison'!$BU$8+1),1,1)</f>
        <v>2015</v>
      </c>
      <c r="AP221" s="67">
        <f t="shared" ca="1" si="65"/>
        <v>-247</v>
      </c>
      <c r="AQ221" s="50">
        <f t="shared" ca="1" si="66"/>
        <v>-0.13970588235294118</v>
      </c>
      <c r="AR221" s="26">
        <f ca="1">OFFSET(Summary!$A216,0,('Residual Comparison'!$BU$9+1),1,1)</f>
        <v>1721.5</v>
      </c>
      <c r="AS221" s="67">
        <f t="shared" ca="1" si="67"/>
        <v>46.5</v>
      </c>
      <c r="AT221" s="50">
        <f t="shared" ca="1" si="68"/>
        <v>2.6300904977375566E-2</v>
      </c>
      <c r="AU221" s="26">
        <f ca="1">OFFSET(Summary!$A216,0,('Residual Comparison'!$BU$10+1),1,1)</f>
        <v>1826.7</v>
      </c>
      <c r="AV221" s="67">
        <f t="shared" ca="1" si="69"/>
        <v>-58.700000000000045</v>
      </c>
      <c r="AW221" s="50">
        <f t="shared" ca="1" si="70"/>
        <v>-3.3201357466063376E-2</v>
      </c>
      <c r="AX221" s="9"/>
      <c r="AY221" s="9"/>
      <c r="AZ221" s="9"/>
      <c r="BA221" s="9"/>
      <c r="BB221" s="9"/>
      <c r="BC221" s="9"/>
      <c r="BD221" s="9"/>
      <c r="BE221" s="9"/>
      <c r="BF221" s="9"/>
      <c r="BG221" s="9"/>
      <c r="BH221" s="9"/>
      <c r="BI221" s="9"/>
      <c r="BJ221" s="9"/>
      <c r="BK221" s="9"/>
      <c r="BL221" s="9"/>
      <c r="BM221" s="9"/>
      <c r="BN221" s="9"/>
      <c r="BO221" s="9"/>
      <c r="BP221" s="9"/>
      <c r="BQ221" s="9"/>
    </row>
    <row r="222" spans="33:69" x14ac:dyDescent="0.2">
      <c r="AG222" s="66">
        <f>Summary!A217</f>
        <v>39603</v>
      </c>
      <c r="AH222" s="26">
        <f ca="1">OFFSET(Summary!$A217,0,('Residual Comparison'!$BU$5+1),1,1)</f>
        <v>1692</v>
      </c>
      <c r="AI222" s="26">
        <f ca="1">OFFSET(Summary!$A217,0,('Residual Comparison'!$BU$6+1),1,1)</f>
        <v>2114.9</v>
      </c>
      <c r="AJ222" s="67">
        <f t="shared" ca="1" si="61"/>
        <v>-422.90000000000009</v>
      </c>
      <c r="AK222" s="50">
        <f t="shared" ca="1" si="62"/>
        <v>-0.24994089834515371</v>
      </c>
      <c r="AL222" s="26">
        <f ca="1">OFFSET(Summary!$A217,0,('Residual Comparison'!$BU$7+1),1,1)</f>
        <v>0</v>
      </c>
      <c r="AM222" s="67">
        <f t="shared" ca="1" si="63"/>
        <v>0</v>
      </c>
      <c r="AN222" s="50">
        <f t="shared" ca="1" si="64"/>
        <v>0</v>
      </c>
      <c r="AO222" s="26">
        <f ca="1">OFFSET(Summary!$A217,0,('Residual Comparison'!$BU$8+1),1,1)</f>
        <v>2085</v>
      </c>
      <c r="AP222" s="67">
        <f t="shared" ca="1" si="65"/>
        <v>-393</v>
      </c>
      <c r="AQ222" s="50">
        <f t="shared" ca="1" si="66"/>
        <v>-0.23226950354609929</v>
      </c>
      <c r="AR222" s="26">
        <f ca="1">OFFSET(Summary!$A217,0,('Residual Comparison'!$BU$9+1),1,1)</f>
        <v>1747.1</v>
      </c>
      <c r="AS222" s="67">
        <f t="shared" ca="1" si="67"/>
        <v>-55.099999999999909</v>
      </c>
      <c r="AT222" s="50">
        <f t="shared" ca="1" si="68"/>
        <v>-3.2565011820330912E-2</v>
      </c>
      <c r="AU222" s="26">
        <f ca="1">OFFSET(Summary!$A217,0,('Residual Comparison'!$BU$10+1),1,1)</f>
        <v>1962.2</v>
      </c>
      <c r="AV222" s="67">
        <f t="shared" ca="1" si="69"/>
        <v>-270.20000000000005</v>
      </c>
      <c r="AW222" s="50">
        <f t="shared" ca="1" si="70"/>
        <v>-0.15969267139479909</v>
      </c>
      <c r="AX222" s="9"/>
      <c r="AY222" s="9"/>
      <c r="AZ222" s="9"/>
      <c r="BA222" s="9"/>
      <c r="BB222" s="9"/>
      <c r="BC222" s="9"/>
      <c r="BD222" s="9"/>
      <c r="BE222" s="9"/>
      <c r="BF222" s="9"/>
      <c r="BG222" s="9"/>
      <c r="BH222" s="9"/>
      <c r="BI222" s="9"/>
      <c r="BJ222" s="9"/>
      <c r="BK222" s="9"/>
      <c r="BL222" s="9"/>
      <c r="BM222" s="9"/>
      <c r="BN222" s="9"/>
      <c r="BO222" s="9"/>
      <c r="BP222" s="9"/>
      <c r="BQ222" s="9"/>
    </row>
    <row r="223" spans="33:69" x14ac:dyDescent="0.2">
      <c r="AG223" s="66">
        <f>Summary!A218</f>
        <v>39604</v>
      </c>
      <c r="AH223" s="26">
        <f ca="1">OFFSET(Summary!$A218,0,('Residual Comparison'!$BU$5+1),1,1)</f>
        <v>1635</v>
      </c>
      <c r="AI223" s="26">
        <f ca="1">OFFSET(Summary!$A218,0,('Residual Comparison'!$BU$6+1),1,1)</f>
        <v>2383</v>
      </c>
      <c r="AJ223" s="67">
        <f t="shared" ca="1" si="61"/>
        <v>-748</v>
      </c>
      <c r="AK223" s="50">
        <f t="shared" ca="1" si="62"/>
        <v>-0.45749235474006117</v>
      </c>
      <c r="AL223" s="26">
        <f ca="1">OFFSET(Summary!$A218,0,('Residual Comparison'!$BU$7+1),1,1)</f>
        <v>0</v>
      </c>
      <c r="AM223" s="67">
        <f t="shared" ca="1" si="63"/>
        <v>0</v>
      </c>
      <c r="AN223" s="50">
        <f t="shared" ca="1" si="64"/>
        <v>0</v>
      </c>
      <c r="AO223" s="26">
        <f ca="1">OFFSET(Summary!$A218,0,('Residual Comparison'!$BU$8+1),1,1)</f>
        <v>2120</v>
      </c>
      <c r="AP223" s="67">
        <f t="shared" ca="1" si="65"/>
        <v>-485</v>
      </c>
      <c r="AQ223" s="50">
        <f t="shared" ca="1" si="66"/>
        <v>-0.29663608562691129</v>
      </c>
      <c r="AR223" s="26">
        <f ca="1">OFFSET(Summary!$A218,0,('Residual Comparison'!$BU$9+1),1,1)</f>
        <v>1794</v>
      </c>
      <c r="AS223" s="67">
        <f t="shared" ca="1" si="67"/>
        <v>-159</v>
      </c>
      <c r="AT223" s="50">
        <f t="shared" ca="1" si="68"/>
        <v>-9.7247706422018354E-2</v>
      </c>
      <c r="AU223" s="26">
        <f ca="1">OFFSET(Summary!$A218,0,('Residual Comparison'!$BU$10+1),1,1)</f>
        <v>2121.3000000000002</v>
      </c>
      <c r="AV223" s="67">
        <f t="shared" ca="1" si="69"/>
        <v>-486.30000000000018</v>
      </c>
      <c r="AW223" s="50">
        <f t="shared" ca="1" si="70"/>
        <v>-0.29743119266055057</v>
      </c>
      <c r="AX223" s="9"/>
      <c r="AY223" s="9"/>
      <c r="AZ223" s="9"/>
      <c r="BA223" s="9"/>
      <c r="BB223" s="9"/>
      <c r="BC223" s="9"/>
      <c r="BD223" s="9"/>
      <c r="BE223" s="9"/>
      <c r="BF223" s="9"/>
      <c r="BG223" s="9"/>
      <c r="BH223" s="9"/>
      <c r="BI223" s="9"/>
      <c r="BJ223" s="9"/>
      <c r="BK223" s="9"/>
      <c r="BL223" s="9"/>
      <c r="BM223" s="9"/>
      <c r="BN223" s="9"/>
      <c r="BO223" s="9"/>
      <c r="BP223" s="9"/>
      <c r="BQ223" s="9"/>
    </row>
    <row r="224" spans="33:69" x14ac:dyDescent="0.2">
      <c r="AG224" s="66">
        <f>Summary!A219</f>
        <v>39605</v>
      </c>
      <c r="AH224" s="26">
        <f ca="1">OFFSET(Summary!$A219,0,('Residual Comparison'!$BU$5+1),1,1)</f>
        <v>1582.5</v>
      </c>
      <c r="AI224" s="26">
        <f ca="1">OFFSET(Summary!$A219,0,('Residual Comparison'!$BU$6+1),1,1)</f>
        <v>2303</v>
      </c>
      <c r="AJ224" s="67">
        <f t="shared" ca="1" si="61"/>
        <v>-720.5</v>
      </c>
      <c r="AK224" s="50">
        <f t="shared" ca="1" si="62"/>
        <v>-0.45529225908372828</v>
      </c>
      <c r="AL224" s="26">
        <f ca="1">OFFSET(Summary!$A219,0,('Residual Comparison'!$BU$7+1),1,1)</f>
        <v>0</v>
      </c>
      <c r="AM224" s="67">
        <f t="shared" ca="1" si="63"/>
        <v>0</v>
      </c>
      <c r="AN224" s="50">
        <f t="shared" ca="1" si="64"/>
        <v>0</v>
      </c>
      <c r="AO224" s="26">
        <f ca="1">OFFSET(Summary!$A219,0,('Residual Comparison'!$BU$8+1),1,1)</f>
        <v>2118</v>
      </c>
      <c r="AP224" s="67">
        <f t="shared" ca="1" si="65"/>
        <v>-535.5</v>
      </c>
      <c r="AQ224" s="50">
        <f t="shared" ca="1" si="66"/>
        <v>-0.33838862559241706</v>
      </c>
      <c r="AR224" s="26">
        <f ca="1">OFFSET(Summary!$A219,0,('Residual Comparison'!$BU$9+1),1,1)</f>
        <v>1774.4</v>
      </c>
      <c r="AS224" s="67">
        <f t="shared" ca="1" si="67"/>
        <v>-191.90000000000009</v>
      </c>
      <c r="AT224" s="50">
        <f t="shared" ca="1" si="68"/>
        <v>-0.12126382306477099</v>
      </c>
      <c r="AU224" s="26">
        <f ca="1">OFFSET(Summary!$A219,0,('Residual Comparison'!$BU$10+1),1,1)</f>
        <v>1979.8</v>
      </c>
      <c r="AV224" s="67">
        <f t="shared" ca="1" si="69"/>
        <v>-397.29999999999995</v>
      </c>
      <c r="AW224" s="50">
        <f t="shared" ca="1" si="70"/>
        <v>-0.25105845181674563</v>
      </c>
      <c r="AX224" s="9"/>
      <c r="AY224" s="9"/>
      <c r="AZ224" s="9"/>
      <c r="BA224" s="9"/>
      <c r="BB224" s="9"/>
      <c r="BC224" s="9"/>
      <c r="BD224" s="9"/>
      <c r="BE224" s="9"/>
      <c r="BF224" s="9"/>
      <c r="BG224" s="9"/>
      <c r="BH224" s="9"/>
      <c r="BI224" s="9"/>
      <c r="BJ224" s="9"/>
      <c r="BK224" s="9"/>
      <c r="BL224" s="9"/>
      <c r="BM224" s="9"/>
      <c r="BN224" s="9"/>
      <c r="BO224" s="9"/>
      <c r="BP224" s="9"/>
      <c r="BQ224" s="9"/>
    </row>
    <row r="225" spans="33:69" x14ac:dyDescent="0.2">
      <c r="AG225" s="66">
        <f>Summary!A220</f>
        <v>39606</v>
      </c>
      <c r="AH225" s="26">
        <f ca="1">OFFSET(Summary!$A220,0,('Residual Comparison'!$BU$5+1),1,1)</f>
        <v>1604.7</v>
      </c>
      <c r="AI225" s="26">
        <f ca="1">OFFSET(Summary!$A220,0,('Residual Comparison'!$BU$6+1),1,1)</f>
        <v>2260</v>
      </c>
      <c r="AJ225" s="67">
        <f t="shared" ca="1" si="61"/>
        <v>-655.29999999999995</v>
      </c>
      <c r="AK225" s="50">
        <f t="shared" ca="1" si="62"/>
        <v>-0.4083629338817224</v>
      </c>
      <c r="AL225" s="26">
        <f ca="1">OFFSET(Summary!$A220,0,('Residual Comparison'!$BU$7+1),1,1)</f>
        <v>0</v>
      </c>
      <c r="AM225" s="67">
        <f t="shared" ca="1" si="63"/>
        <v>0</v>
      </c>
      <c r="AN225" s="50">
        <f t="shared" ca="1" si="64"/>
        <v>0</v>
      </c>
      <c r="AO225" s="26">
        <f ca="1">OFFSET(Summary!$A220,0,('Residual Comparison'!$BU$8+1),1,1)</f>
        <v>2091</v>
      </c>
      <c r="AP225" s="67">
        <f t="shared" ca="1" si="65"/>
        <v>-486.29999999999995</v>
      </c>
      <c r="AQ225" s="50">
        <f t="shared" ca="1" si="66"/>
        <v>-0.30304729856047857</v>
      </c>
      <c r="AR225" s="26">
        <f ca="1">OFFSET(Summary!$A220,0,('Residual Comparison'!$BU$9+1),1,1)</f>
        <v>1504.5</v>
      </c>
      <c r="AS225" s="67">
        <f t="shared" ca="1" si="67"/>
        <v>100.20000000000005</v>
      </c>
      <c r="AT225" s="50">
        <f t="shared" ca="1" si="68"/>
        <v>6.2441577865021525E-2</v>
      </c>
      <c r="AU225" s="26">
        <f ca="1">OFFSET(Summary!$A220,0,('Residual Comparison'!$BU$10+1),1,1)</f>
        <v>2129</v>
      </c>
      <c r="AV225" s="67">
        <f t="shared" ca="1" si="69"/>
        <v>-524.29999999999995</v>
      </c>
      <c r="AW225" s="50">
        <f t="shared" ca="1" si="70"/>
        <v>-0.32672773727176413</v>
      </c>
      <c r="AX225" s="9"/>
      <c r="AY225" s="9"/>
      <c r="AZ225" s="9"/>
      <c r="BA225" s="9"/>
      <c r="BB225" s="9"/>
      <c r="BC225" s="9"/>
      <c r="BD225" s="9"/>
      <c r="BE225" s="9"/>
      <c r="BF225" s="9"/>
      <c r="BG225" s="9"/>
      <c r="BH225" s="9"/>
      <c r="BI225" s="9"/>
      <c r="BJ225" s="9"/>
      <c r="BK225" s="9"/>
      <c r="BL225" s="9"/>
      <c r="BM225" s="9"/>
      <c r="BN225" s="9"/>
      <c r="BO225" s="9"/>
      <c r="BP225" s="9"/>
      <c r="BQ225" s="9"/>
    </row>
    <row r="226" spans="33:69" x14ac:dyDescent="0.2">
      <c r="AG226" s="66">
        <f>Summary!A221</f>
        <v>39607</v>
      </c>
      <c r="AH226" s="26">
        <f ca="1">OFFSET(Summary!$A221,0,('Residual Comparison'!$BU$5+1),1,1)</f>
        <v>1641.5</v>
      </c>
      <c r="AI226" s="26">
        <f ca="1">OFFSET(Summary!$A221,0,('Residual Comparison'!$BU$6+1),1,1)</f>
        <v>2106</v>
      </c>
      <c r="AJ226" s="67">
        <f t="shared" ca="1" si="61"/>
        <v>-464.5</v>
      </c>
      <c r="AK226" s="50">
        <f t="shared" ca="1" si="62"/>
        <v>-0.28297289064879683</v>
      </c>
      <c r="AL226" s="26">
        <f ca="1">OFFSET(Summary!$A221,0,('Residual Comparison'!$BU$7+1),1,1)</f>
        <v>0</v>
      </c>
      <c r="AM226" s="67">
        <f t="shared" ca="1" si="63"/>
        <v>0</v>
      </c>
      <c r="AN226" s="50">
        <f t="shared" ca="1" si="64"/>
        <v>0</v>
      </c>
      <c r="AO226" s="26">
        <f ca="1">OFFSET(Summary!$A221,0,('Residual Comparison'!$BU$8+1),1,1)</f>
        <v>2084</v>
      </c>
      <c r="AP226" s="67">
        <f t="shared" ca="1" si="65"/>
        <v>-442.5</v>
      </c>
      <c r="AQ226" s="50">
        <f t="shared" ca="1" si="66"/>
        <v>-0.26957051477307342</v>
      </c>
      <c r="AR226" s="26">
        <f ca="1">OFFSET(Summary!$A221,0,('Residual Comparison'!$BU$9+1),1,1)</f>
        <v>1476.2</v>
      </c>
      <c r="AS226" s="67">
        <f t="shared" ca="1" si="67"/>
        <v>165.29999999999995</v>
      </c>
      <c r="AT226" s="50">
        <f t="shared" ca="1" si="68"/>
        <v>0.10070057873895824</v>
      </c>
      <c r="AU226" s="26">
        <f ca="1">OFFSET(Summary!$A221,0,('Residual Comparison'!$BU$10+1),1,1)</f>
        <v>2311</v>
      </c>
      <c r="AV226" s="67">
        <f t="shared" ca="1" si="69"/>
        <v>-669.5</v>
      </c>
      <c r="AW226" s="50">
        <f t="shared" ca="1" si="70"/>
        <v>-0.40785866585440145</v>
      </c>
      <c r="AX226" s="9"/>
      <c r="AY226" s="9"/>
      <c r="AZ226" s="9"/>
      <c r="BA226" s="9"/>
      <c r="BB226" s="9"/>
      <c r="BC226" s="9"/>
      <c r="BD226" s="9"/>
      <c r="BE226" s="9"/>
      <c r="BF226" s="9"/>
      <c r="BG226" s="9"/>
      <c r="BH226" s="9"/>
      <c r="BI226" s="9"/>
      <c r="BJ226" s="9"/>
      <c r="BK226" s="9"/>
      <c r="BL226" s="9"/>
      <c r="BM226" s="9"/>
      <c r="BN226" s="9"/>
      <c r="BO226" s="9"/>
      <c r="BP226" s="9"/>
      <c r="BQ226" s="9"/>
    </row>
    <row r="227" spans="33:69" x14ac:dyDescent="0.2">
      <c r="AG227" s="66">
        <f>Summary!A222</f>
        <v>39608</v>
      </c>
      <c r="AH227" s="26">
        <f ca="1">OFFSET(Summary!$A222,0,('Residual Comparison'!$BU$5+1),1,1)</f>
        <v>1539.7</v>
      </c>
      <c r="AI227" s="26">
        <f ca="1">OFFSET(Summary!$A222,0,('Residual Comparison'!$BU$6+1),1,1)</f>
        <v>1892.9</v>
      </c>
      <c r="AJ227" s="67">
        <f t="shared" ca="1" si="61"/>
        <v>-353.20000000000005</v>
      </c>
      <c r="AK227" s="50">
        <f t="shared" ca="1" si="62"/>
        <v>-0.22939533675391313</v>
      </c>
      <c r="AL227" s="26">
        <f ca="1">OFFSET(Summary!$A222,0,('Residual Comparison'!$BU$7+1),1,1)</f>
        <v>0</v>
      </c>
      <c r="AM227" s="67">
        <f t="shared" ca="1" si="63"/>
        <v>0</v>
      </c>
      <c r="AN227" s="50">
        <f t="shared" ca="1" si="64"/>
        <v>0</v>
      </c>
      <c r="AO227" s="26">
        <f ca="1">OFFSET(Summary!$A222,0,('Residual Comparison'!$BU$8+1),1,1)</f>
        <v>2071</v>
      </c>
      <c r="AP227" s="67">
        <f t="shared" ca="1" si="65"/>
        <v>-531.29999999999995</v>
      </c>
      <c r="AQ227" s="50">
        <f t="shared" ca="1" si="66"/>
        <v>-0.34506722088718578</v>
      </c>
      <c r="AR227" s="26">
        <f ca="1">OFFSET(Summary!$A222,0,('Residual Comparison'!$BU$9+1),1,1)</f>
        <v>1470</v>
      </c>
      <c r="AS227" s="67">
        <f t="shared" ca="1" si="67"/>
        <v>69.700000000000045</v>
      </c>
      <c r="AT227" s="50">
        <f t="shared" ca="1" si="68"/>
        <v>4.5268558810157851E-2</v>
      </c>
      <c r="AU227" s="26">
        <f ca="1">OFFSET(Summary!$A222,0,('Residual Comparison'!$BU$10+1),1,1)</f>
        <v>2154.3000000000002</v>
      </c>
      <c r="AV227" s="67">
        <f t="shared" ca="1" si="69"/>
        <v>-614.60000000000014</v>
      </c>
      <c r="AW227" s="50">
        <f t="shared" ca="1" si="70"/>
        <v>-0.39916866922127697</v>
      </c>
      <c r="AX227" s="9"/>
      <c r="AY227" s="9"/>
      <c r="AZ227" s="9"/>
      <c r="BA227" s="9"/>
      <c r="BB227" s="9"/>
      <c r="BC227" s="9"/>
      <c r="BD227" s="9"/>
      <c r="BE227" s="9"/>
      <c r="BF227" s="9"/>
      <c r="BG227" s="9"/>
      <c r="BH227" s="9"/>
      <c r="BI227" s="9"/>
      <c r="BJ227" s="9"/>
      <c r="BK227" s="9"/>
      <c r="BL227" s="9"/>
      <c r="BM227" s="9"/>
      <c r="BN227" s="9"/>
      <c r="BO227" s="9"/>
      <c r="BP227" s="9"/>
      <c r="BQ227" s="9"/>
    </row>
    <row r="228" spans="33:69" x14ac:dyDescent="0.2">
      <c r="AG228" s="66">
        <f>Summary!A223</f>
        <v>39609</v>
      </c>
      <c r="AH228" s="26">
        <f ca="1">OFFSET(Summary!$A223,0,('Residual Comparison'!$BU$5+1),1,1)</f>
        <v>1369.8</v>
      </c>
      <c r="AI228" s="26">
        <f ca="1">OFFSET(Summary!$A223,0,('Residual Comparison'!$BU$6+1),1,1)</f>
        <v>1850</v>
      </c>
      <c r="AJ228" s="67">
        <f t="shared" ca="1" si="61"/>
        <v>-480.20000000000005</v>
      </c>
      <c r="AK228" s="50">
        <f t="shared" ca="1" si="62"/>
        <v>-0.35056212585778951</v>
      </c>
      <c r="AL228" s="26">
        <f ca="1">OFFSET(Summary!$A223,0,('Residual Comparison'!$BU$7+1),1,1)</f>
        <v>0</v>
      </c>
      <c r="AM228" s="67">
        <f t="shared" ca="1" si="63"/>
        <v>0</v>
      </c>
      <c r="AN228" s="50">
        <f t="shared" ca="1" si="64"/>
        <v>0</v>
      </c>
      <c r="AO228" s="26">
        <f ca="1">OFFSET(Summary!$A223,0,('Residual Comparison'!$BU$8+1),1,1)</f>
        <v>2082</v>
      </c>
      <c r="AP228" s="67">
        <f t="shared" ca="1" si="65"/>
        <v>-712.2</v>
      </c>
      <c r="AQ228" s="50">
        <f t="shared" ca="1" si="66"/>
        <v>-0.51992991677617173</v>
      </c>
      <c r="AR228" s="26">
        <f ca="1">OFFSET(Summary!$A223,0,('Residual Comparison'!$BU$9+1),1,1)</f>
        <v>1397.2</v>
      </c>
      <c r="AS228" s="67">
        <f t="shared" ca="1" si="67"/>
        <v>-27.400000000000091</v>
      </c>
      <c r="AT228" s="50">
        <f t="shared" ca="1" si="68"/>
        <v>-2.0002920134326245E-2</v>
      </c>
      <c r="AU228" s="26">
        <f ca="1">OFFSET(Summary!$A223,0,('Residual Comparison'!$BU$10+1),1,1)</f>
        <v>2174</v>
      </c>
      <c r="AV228" s="67">
        <f t="shared" ca="1" si="69"/>
        <v>-804.2</v>
      </c>
      <c r="AW228" s="50">
        <f t="shared" ca="1" si="70"/>
        <v>-0.58709300627828886</v>
      </c>
      <c r="AX228" s="9"/>
      <c r="AY228" s="9"/>
      <c r="AZ228" s="9"/>
      <c r="BA228" s="9"/>
      <c r="BB228" s="9"/>
      <c r="BC228" s="9"/>
      <c r="BD228" s="9"/>
      <c r="BE228" s="9"/>
      <c r="BF228" s="9"/>
      <c r="BG228" s="9"/>
      <c r="BH228" s="9"/>
      <c r="BI228" s="9"/>
      <c r="BJ228" s="9"/>
      <c r="BK228" s="9"/>
      <c r="BL228" s="9"/>
      <c r="BM228" s="9"/>
      <c r="BN228" s="9"/>
      <c r="BO228" s="9"/>
      <c r="BP228" s="9"/>
      <c r="BQ228" s="9"/>
    </row>
    <row r="229" spans="33:69" x14ac:dyDescent="0.2">
      <c r="AG229" s="66">
        <f>Summary!A224</f>
        <v>39610</v>
      </c>
      <c r="AH229" s="26">
        <f ca="1">OFFSET(Summary!$A224,0,('Residual Comparison'!$BU$5+1),1,1)</f>
        <v>1332</v>
      </c>
      <c r="AI229" s="26">
        <f ca="1">OFFSET(Summary!$A224,0,('Residual Comparison'!$BU$6+1),1,1)</f>
        <v>2169</v>
      </c>
      <c r="AJ229" s="67">
        <f t="shared" ca="1" si="61"/>
        <v>-837</v>
      </c>
      <c r="AK229" s="50">
        <f t="shared" ca="1" si="62"/>
        <v>-0.6283783783783784</v>
      </c>
      <c r="AL229" s="26">
        <f ca="1">OFFSET(Summary!$A224,0,('Residual Comparison'!$BU$7+1),1,1)</f>
        <v>0</v>
      </c>
      <c r="AM229" s="67">
        <f t="shared" ca="1" si="63"/>
        <v>0</v>
      </c>
      <c r="AN229" s="50">
        <f t="shared" ca="1" si="64"/>
        <v>0</v>
      </c>
      <c r="AO229" s="26">
        <f ca="1">OFFSET(Summary!$A224,0,('Residual Comparison'!$BU$8+1),1,1)</f>
        <v>1971</v>
      </c>
      <c r="AP229" s="67">
        <f t="shared" ca="1" si="65"/>
        <v>-639</v>
      </c>
      <c r="AQ229" s="50">
        <f t="shared" ca="1" si="66"/>
        <v>-0.47972972972972971</v>
      </c>
      <c r="AR229" s="26">
        <f ca="1">OFFSET(Summary!$A224,0,('Residual Comparison'!$BU$9+1),1,1)</f>
        <v>1540.1</v>
      </c>
      <c r="AS229" s="67">
        <f t="shared" ca="1" si="67"/>
        <v>-208.09999999999991</v>
      </c>
      <c r="AT229" s="50">
        <f t="shared" ca="1" si="68"/>
        <v>-0.15623123123123117</v>
      </c>
      <c r="AU229" s="26">
        <f ca="1">OFFSET(Summary!$A224,0,('Residual Comparison'!$BU$10+1),1,1)</f>
        <v>2265</v>
      </c>
      <c r="AV229" s="67">
        <f t="shared" ca="1" si="69"/>
        <v>-933</v>
      </c>
      <c r="AW229" s="50">
        <f t="shared" ca="1" si="70"/>
        <v>-0.7004504504504504</v>
      </c>
      <c r="AX229" s="9"/>
      <c r="AY229" s="9"/>
      <c r="AZ229" s="9"/>
      <c r="BA229" s="9"/>
      <c r="BB229" s="9"/>
      <c r="BC229" s="9"/>
      <c r="BD229" s="9"/>
      <c r="BE229" s="9"/>
      <c r="BF229" s="9"/>
      <c r="BG229" s="9"/>
      <c r="BH229" s="9"/>
      <c r="BI229" s="9"/>
      <c r="BJ229" s="9"/>
      <c r="BK229" s="9"/>
      <c r="BL229" s="9"/>
      <c r="BM229" s="9"/>
      <c r="BN229" s="9"/>
      <c r="BO229" s="9"/>
      <c r="BP229" s="9"/>
      <c r="BQ229" s="9"/>
    </row>
    <row r="230" spans="33:69" x14ac:dyDescent="0.2">
      <c r="AG230" s="66">
        <f>Summary!A225</f>
        <v>39611</v>
      </c>
      <c r="AH230" s="26">
        <f ca="1">OFFSET(Summary!$A225,0,('Residual Comparison'!$BU$5+1),1,1)</f>
        <v>1326.1</v>
      </c>
      <c r="AI230" s="26">
        <f ca="1">OFFSET(Summary!$A225,0,('Residual Comparison'!$BU$6+1),1,1)</f>
        <v>1964.1</v>
      </c>
      <c r="AJ230" s="67">
        <f t="shared" ca="1" si="61"/>
        <v>-638</v>
      </c>
      <c r="AK230" s="50">
        <f t="shared" ca="1" si="62"/>
        <v>-0.48111002186863738</v>
      </c>
      <c r="AL230" s="26">
        <f ca="1">OFFSET(Summary!$A225,0,('Residual Comparison'!$BU$7+1),1,1)</f>
        <v>0</v>
      </c>
      <c r="AM230" s="67">
        <f t="shared" ca="1" si="63"/>
        <v>0</v>
      </c>
      <c r="AN230" s="50">
        <f t="shared" ca="1" si="64"/>
        <v>0</v>
      </c>
      <c r="AO230" s="26">
        <f ca="1">OFFSET(Summary!$A225,0,('Residual Comparison'!$BU$8+1),1,1)</f>
        <v>1813</v>
      </c>
      <c r="AP230" s="67">
        <f t="shared" ca="1" si="65"/>
        <v>-486.90000000000009</v>
      </c>
      <c r="AQ230" s="50">
        <f t="shared" ca="1" si="66"/>
        <v>-0.36716688032576739</v>
      </c>
      <c r="AR230" s="26">
        <f ca="1">OFFSET(Summary!$A225,0,('Residual Comparison'!$BU$9+1),1,1)</f>
        <v>1202.5</v>
      </c>
      <c r="AS230" s="67">
        <f t="shared" ca="1" si="67"/>
        <v>123.59999999999991</v>
      </c>
      <c r="AT230" s="50">
        <f t="shared" ca="1" si="68"/>
        <v>9.3205640600256323E-2</v>
      </c>
      <c r="AU230" s="26">
        <f ca="1">OFFSET(Summary!$A225,0,('Residual Comparison'!$BU$10+1),1,1)</f>
        <v>2381.6999999999998</v>
      </c>
      <c r="AV230" s="67">
        <f t="shared" ca="1" si="69"/>
        <v>-1055.5999999999999</v>
      </c>
      <c r="AW230" s="50">
        <f t="shared" ca="1" si="70"/>
        <v>-0.79601839981901812</v>
      </c>
      <c r="AX230" s="9"/>
      <c r="AY230" s="9"/>
      <c r="AZ230" s="9"/>
      <c r="BA230" s="9"/>
      <c r="BB230" s="9"/>
      <c r="BC230" s="9"/>
      <c r="BD230" s="9"/>
      <c r="BE230" s="9"/>
      <c r="BF230" s="9"/>
      <c r="BG230" s="9"/>
      <c r="BH230" s="9"/>
      <c r="BI230" s="9"/>
      <c r="BJ230" s="9"/>
      <c r="BK230" s="9"/>
      <c r="BL230" s="9"/>
      <c r="BM230" s="9"/>
      <c r="BN230" s="9"/>
      <c r="BO230" s="9"/>
      <c r="BP230" s="9"/>
      <c r="BQ230" s="9"/>
    </row>
    <row r="231" spans="33:69" x14ac:dyDescent="0.2">
      <c r="AG231" s="66">
        <f>Summary!A226</f>
        <v>39612</v>
      </c>
      <c r="AH231" s="26">
        <f ca="1">OFFSET(Summary!$A226,0,('Residual Comparison'!$BU$5+1),1,1)</f>
        <v>1320</v>
      </c>
      <c r="AI231" s="26">
        <f ca="1">OFFSET(Summary!$A226,0,('Residual Comparison'!$BU$6+1),1,1)</f>
        <v>2008.3</v>
      </c>
      <c r="AJ231" s="67">
        <f t="shared" ca="1" si="61"/>
        <v>-688.3</v>
      </c>
      <c r="AK231" s="50">
        <f t="shared" ca="1" si="62"/>
        <v>-0.52143939393939387</v>
      </c>
      <c r="AL231" s="26">
        <f ca="1">OFFSET(Summary!$A226,0,('Residual Comparison'!$BU$7+1),1,1)</f>
        <v>0</v>
      </c>
      <c r="AM231" s="67">
        <f t="shared" ca="1" si="63"/>
        <v>0</v>
      </c>
      <c r="AN231" s="50">
        <f t="shared" ca="1" si="64"/>
        <v>0</v>
      </c>
      <c r="AO231" s="26">
        <f ca="1">OFFSET(Summary!$A226,0,('Residual Comparison'!$BU$8+1),1,1)</f>
        <v>1868</v>
      </c>
      <c r="AP231" s="67">
        <f t="shared" ca="1" si="65"/>
        <v>-548</v>
      </c>
      <c r="AQ231" s="50">
        <f t="shared" ca="1" si="66"/>
        <v>-0.41515151515151516</v>
      </c>
      <c r="AR231" s="26">
        <f ca="1">OFFSET(Summary!$A226,0,('Residual Comparison'!$BU$9+1),1,1)</f>
        <v>1267.2</v>
      </c>
      <c r="AS231" s="67">
        <f t="shared" ca="1" si="67"/>
        <v>52.799999999999955</v>
      </c>
      <c r="AT231" s="50">
        <f t="shared" ca="1" si="68"/>
        <v>3.9999999999999966E-2</v>
      </c>
      <c r="AU231" s="26">
        <f ca="1">OFFSET(Summary!$A226,0,('Residual Comparison'!$BU$10+1),1,1)</f>
        <v>2574.3000000000002</v>
      </c>
      <c r="AV231" s="67">
        <f t="shared" ca="1" si="69"/>
        <v>-1254.3000000000002</v>
      </c>
      <c r="AW231" s="50">
        <f t="shared" ca="1" si="70"/>
        <v>-0.95022727272727292</v>
      </c>
      <c r="AX231" s="9"/>
      <c r="AY231" s="9"/>
      <c r="AZ231" s="9"/>
      <c r="BA231" s="9"/>
      <c r="BB231" s="9"/>
      <c r="BC231" s="9"/>
      <c r="BD231" s="9"/>
      <c r="BE231" s="9"/>
      <c r="BF231" s="9"/>
      <c r="BG231" s="9"/>
      <c r="BH231" s="9"/>
      <c r="BI231" s="9"/>
      <c r="BJ231" s="9"/>
      <c r="BK231" s="9"/>
      <c r="BL231" s="9"/>
      <c r="BM231" s="9"/>
      <c r="BN231" s="9"/>
      <c r="BO231" s="9"/>
      <c r="BP231" s="9"/>
      <c r="BQ231" s="9"/>
    </row>
    <row r="232" spans="33:69" x14ac:dyDescent="0.2">
      <c r="AG232" s="66">
        <f>Summary!A227</f>
        <v>39613</v>
      </c>
      <c r="AH232" s="26">
        <f ca="1">OFFSET(Summary!$A227,0,('Residual Comparison'!$BU$5+1),1,1)</f>
        <v>1376.8</v>
      </c>
      <c r="AI232" s="26">
        <f ca="1">OFFSET(Summary!$A227,0,('Residual Comparison'!$BU$6+1),1,1)</f>
        <v>1840.2</v>
      </c>
      <c r="AJ232" s="67">
        <f t="shared" ca="1" si="61"/>
        <v>-463.40000000000009</v>
      </c>
      <c r="AK232" s="50">
        <f t="shared" ca="1" si="62"/>
        <v>-0.33657757117954684</v>
      </c>
      <c r="AL232" s="26">
        <f ca="1">OFFSET(Summary!$A227,0,('Residual Comparison'!$BU$7+1),1,1)</f>
        <v>0</v>
      </c>
      <c r="AM232" s="67">
        <f t="shared" ca="1" si="63"/>
        <v>0</v>
      </c>
      <c r="AN232" s="50">
        <f t="shared" ca="1" si="64"/>
        <v>0</v>
      </c>
      <c r="AO232" s="26">
        <f ca="1">OFFSET(Summary!$A227,0,('Residual Comparison'!$BU$8+1),1,1)</f>
        <v>1870</v>
      </c>
      <c r="AP232" s="67">
        <f t="shared" ca="1" si="65"/>
        <v>-493.20000000000005</v>
      </c>
      <c r="AQ232" s="50">
        <f t="shared" ca="1" si="66"/>
        <v>-0.35822196397443351</v>
      </c>
      <c r="AR232" s="26">
        <f ca="1">OFFSET(Summary!$A227,0,('Residual Comparison'!$BU$9+1),1,1)</f>
        <v>1411.2</v>
      </c>
      <c r="AS232" s="67">
        <f t="shared" ca="1" si="67"/>
        <v>-34.400000000000091</v>
      </c>
      <c r="AT232" s="50">
        <f t="shared" ca="1" si="68"/>
        <v>-2.4985473561882694E-2</v>
      </c>
      <c r="AU232" s="26">
        <f ca="1">OFFSET(Summary!$A227,0,('Residual Comparison'!$BU$10+1),1,1)</f>
        <v>2880.7</v>
      </c>
      <c r="AV232" s="67">
        <f t="shared" ca="1" si="69"/>
        <v>-1503.8999999999999</v>
      </c>
      <c r="AW232" s="50">
        <f t="shared" ca="1" si="70"/>
        <v>-1.0923155142359093</v>
      </c>
      <c r="AX232" s="9"/>
      <c r="AY232" s="9"/>
      <c r="AZ232" s="9"/>
      <c r="BA232" s="9"/>
      <c r="BB232" s="9"/>
      <c r="BC232" s="9"/>
      <c r="BD232" s="9"/>
      <c r="BE232" s="9"/>
      <c r="BF232" s="9"/>
      <c r="BG232" s="9"/>
      <c r="BH232" s="9"/>
      <c r="BI232" s="9"/>
      <c r="BJ232" s="9"/>
      <c r="BK232" s="9"/>
      <c r="BL232" s="9"/>
      <c r="BM232" s="9"/>
      <c r="BN232" s="9"/>
      <c r="BO232" s="9"/>
      <c r="BP232" s="9"/>
      <c r="BQ232" s="9"/>
    </row>
    <row r="233" spans="33:69" x14ac:dyDescent="0.2">
      <c r="AG233" s="66">
        <f>Summary!A228</f>
        <v>39614</v>
      </c>
      <c r="AH233" s="26">
        <f ca="1">OFFSET(Summary!$A228,0,('Residual Comparison'!$BU$5+1),1,1)</f>
        <v>1483.7</v>
      </c>
      <c r="AI233" s="26">
        <f ca="1">OFFSET(Summary!$A228,0,('Residual Comparison'!$BU$6+1),1,1)</f>
        <v>1892.2</v>
      </c>
      <c r="AJ233" s="67">
        <f t="shared" ca="1" si="61"/>
        <v>-408.5</v>
      </c>
      <c r="AK233" s="50">
        <f t="shared" ca="1" si="62"/>
        <v>-0.27532520051223291</v>
      </c>
      <c r="AL233" s="26">
        <f ca="1">OFFSET(Summary!$A228,0,('Residual Comparison'!$BU$7+1),1,1)</f>
        <v>0</v>
      </c>
      <c r="AM233" s="67">
        <f t="shared" ca="1" si="63"/>
        <v>0</v>
      </c>
      <c r="AN233" s="50">
        <f t="shared" ca="1" si="64"/>
        <v>0</v>
      </c>
      <c r="AO233" s="26">
        <f ca="1">OFFSET(Summary!$A228,0,('Residual Comparison'!$BU$8+1),1,1)</f>
        <v>1820</v>
      </c>
      <c r="AP233" s="67">
        <f t="shared" ca="1" si="65"/>
        <v>-336.29999999999995</v>
      </c>
      <c r="AQ233" s="50">
        <f t="shared" ca="1" si="66"/>
        <v>-0.22666307204960567</v>
      </c>
      <c r="AR233" s="26">
        <f ca="1">OFFSET(Summary!$A228,0,('Residual Comparison'!$BU$9+1),1,1)</f>
        <v>1531.2</v>
      </c>
      <c r="AS233" s="67">
        <f t="shared" ca="1" si="67"/>
        <v>-47.5</v>
      </c>
      <c r="AT233" s="50">
        <f t="shared" ca="1" si="68"/>
        <v>-3.2014558199096849E-2</v>
      </c>
      <c r="AU233" s="26">
        <f ca="1">OFFSET(Summary!$A228,0,('Residual Comparison'!$BU$10+1),1,1)</f>
        <v>2922.3</v>
      </c>
      <c r="AV233" s="67">
        <f t="shared" ca="1" si="69"/>
        <v>-1438.6000000000001</v>
      </c>
      <c r="AW233" s="50">
        <f t="shared" ca="1" si="70"/>
        <v>-0.96960301947833127</v>
      </c>
      <c r="AX233" s="9"/>
      <c r="AY233" s="9"/>
      <c r="AZ233" s="9"/>
      <c r="BA233" s="9"/>
      <c r="BB233" s="9"/>
      <c r="BC233" s="9"/>
      <c r="BD233" s="9"/>
      <c r="BE233" s="9"/>
      <c r="BF233" s="9"/>
      <c r="BG233" s="9"/>
      <c r="BH233" s="9"/>
      <c r="BI233" s="9"/>
      <c r="BJ233" s="9"/>
      <c r="BK233" s="9"/>
      <c r="BL233" s="9"/>
      <c r="BM233" s="9"/>
      <c r="BN233" s="9"/>
      <c r="BO233" s="9"/>
      <c r="BP233" s="9"/>
      <c r="BQ233" s="9"/>
    </row>
    <row r="234" spans="33:69" x14ac:dyDescent="0.2">
      <c r="AG234" s="66">
        <f>Summary!A229</f>
        <v>39615</v>
      </c>
      <c r="AH234" s="26">
        <f ca="1">OFFSET(Summary!$A229,0,('Residual Comparison'!$BU$5+1),1,1)</f>
        <v>1577.9</v>
      </c>
      <c r="AI234" s="26">
        <f ca="1">OFFSET(Summary!$A229,0,('Residual Comparison'!$BU$6+1),1,1)</f>
        <v>1993</v>
      </c>
      <c r="AJ234" s="67">
        <f t="shared" ca="1" si="61"/>
        <v>-415.09999999999991</v>
      </c>
      <c r="AK234" s="50">
        <f t="shared" ca="1" si="62"/>
        <v>-0.26307117054312684</v>
      </c>
      <c r="AL234" s="26">
        <f ca="1">OFFSET(Summary!$A229,0,('Residual Comparison'!$BU$7+1),1,1)</f>
        <v>0</v>
      </c>
      <c r="AM234" s="67">
        <f t="shared" ca="1" si="63"/>
        <v>0</v>
      </c>
      <c r="AN234" s="50">
        <f t="shared" ca="1" si="64"/>
        <v>0</v>
      </c>
      <c r="AO234" s="26">
        <f ca="1">OFFSET(Summary!$A229,0,('Residual Comparison'!$BU$8+1),1,1)</f>
        <v>1853</v>
      </c>
      <c r="AP234" s="67">
        <f t="shared" ca="1" si="65"/>
        <v>-275.09999999999991</v>
      </c>
      <c r="AQ234" s="50">
        <f t="shared" ca="1" si="66"/>
        <v>-0.17434564928068946</v>
      </c>
      <c r="AR234" s="26">
        <f ca="1">OFFSET(Summary!$A229,0,('Residual Comparison'!$BU$9+1),1,1)</f>
        <v>1679.4</v>
      </c>
      <c r="AS234" s="67">
        <f t="shared" ca="1" si="67"/>
        <v>-101.5</v>
      </c>
      <c r="AT234" s="50">
        <f t="shared" ca="1" si="68"/>
        <v>-6.4326002915267119E-2</v>
      </c>
      <c r="AU234" s="26">
        <f ca="1">OFFSET(Summary!$A229,0,('Residual Comparison'!$BU$10+1),1,1)</f>
        <v>3081.7</v>
      </c>
      <c r="AV234" s="67">
        <f t="shared" ca="1" si="69"/>
        <v>-1503.7999999999997</v>
      </c>
      <c r="AW234" s="50">
        <f t="shared" ca="1" si="70"/>
        <v>-0.95303884910323822</v>
      </c>
      <c r="AX234" s="9"/>
      <c r="AY234" s="9"/>
      <c r="AZ234" s="9"/>
      <c r="BA234" s="9"/>
      <c r="BB234" s="9"/>
      <c r="BC234" s="9"/>
      <c r="BD234" s="9"/>
      <c r="BE234" s="9"/>
      <c r="BF234" s="9"/>
      <c r="BG234" s="9"/>
      <c r="BH234" s="9"/>
      <c r="BI234" s="9"/>
      <c r="BJ234" s="9"/>
      <c r="BK234" s="9"/>
      <c r="BL234" s="9"/>
      <c r="BM234" s="9"/>
      <c r="BN234" s="9"/>
      <c r="BO234" s="9"/>
      <c r="BP234" s="9"/>
      <c r="BQ234" s="9"/>
    </row>
    <row r="235" spans="33:69" x14ac:dyDescent="0.2">
      <c r="AG235" s="66">
        <f>Summary!A230</f>
        <v>39616</v>
      </c>
      <c r="AH235" s="26">
        <f ca="1">OFFSET(Summary!$A230,0,('Residual Comparison'!$BU$5+1),1,1)</f>
        <v>1540.6</v>
      </c>
      <c r="AI235" s="26">
        <f ca="1">OFFSET(Summary!$A230,0,('Residual Comparison'!$BU$6+1),1,1)</f>
        <v>1889</v>
      </c>
      <c r="AJ235" s="67">
        <f t="shared" ca="1" si="61"/>
        <v>-348.40000000000009</v>
      </c>
      <c r="AK235" s="50">
        <f t="shared" ca="1" si="62"/>
        <v>-0.226145657536025</v>
      </c>
      <c r="AL235" s="26">
        <f ca="1">OFFSET(Summary!$A230,0,('Residual Comparison'!$BU$7+1),1,1)</f>
        <v>0</v>
      </c>
      <c r="AM235" s="67">
        <f t="shared" ca="1" si="63"/>
        <v>0</v>
      </c>
      <c r="AN235" s="50">
        <f t="shared" ca="1" si="64"/>
        <v>0</v>
      </c>
      <c r="AO235" s="26">
        <f ca="1">OFFSET(Summary!$A230,0,('Residual Comparison'!$BU$8+1),1,1)</f>
        <v>1828.3</v>
      </c>
      <c r="AP235" s="67">
        <f t="shared" ca="1" si="65"/>
        <v>-287.70000000000005</v>
      </c>
      <c r="AQ235" s="50">
        <f t="shared" ca="1" si="66"/>
        <v>-0.18674542386083348</v>
      </c>
      <c r="AR235" s="26">
        <f ca="1">OFFSET(Summary!$A230,0,('Residual Comparison'!$BU$9+1),1,1)</f>
        <v>1668.3999999999999</v>
      </c>
      <c r="AS235" s="67">
        <f t="shared" ca="1" si="67"/>
        <v>-127.79999999999995</v>
      </c>
      <c r="AT235" s="50">
        <f t="shared" ca="1" si="68"/>
        <v>-8.2954692976762279E-2</v>
      </c>
      <c r="AU235" s="26">
        <f ca="1">OFFSET(Summary!$A230,0,('Residual Comparison'!$BU$10+1),1,1)</f>
        <v>3018.4</v>
      </c>
      <c r="AV235" s="67">
        <f t="shared" ca="1" si="69"/>
        <v>-1477.8000000000002</v>
      </c>
      <c r="AW235" s="50">
        <f t="shared" ca="1" si="70"/>
        <v>-0.95923666104115302</v>
      </c>
      <c r="AX235" s="9"/>
      <c r="AY235" s="9"/>
      <c r="AZ235" s="9"/>
      <c r="BA235" s="9"/>
      <c r="BB235" s="9"/>
      <c r="BC235" s="9"/>
      <c r="BD235" s="9"/>
      <c r="BE235" s="9"/>
      <c r="BF235" s="9"/>
      <c r="BG235" s="9"/>
      <c r="BH235" s="9"/>
      <c r="BI235" s="9"/>
      <c r="BJ235" s="9"/>
      <c r="BK235" s="9"/>
      <c r="BL235" s="9"/>
      <c r="BM235" s="9"/>
      <c r="BN235" s="9"/>
      <c r="BO235" s="9"/>
      <c r="BP235" s="9"/>
      <c r="BQ235" s="9"/>
    </row>
    <row r="236" spans="33:69" x14ac:dyDescent="0.2">
      <c r="AG236" s="66">
        <f>Summary!A231</f>
        <v>39617</v>
      </c>
      <c r="AH236" s="26">
        <f ca="1">OFFSET(Summary!$A231,0,('Residual Comparison'!$BU$5+1),1,1)</f>
        <v>1531.5</v>
      </c>
      <c r="AI236" s="26">
        <f ca="1">OFFSET(Summary!$A231,0,('Residual Comparison'!$BU$6+1),1,1)</f>
        <v>1641.9</v>
      </c>
      <c r="AJ236" s="67">
        <f t="shared" ca="1" si="61"/>
        <v>-110.40000000000009</v>
      </c>
      <c r="AK236" s="50">
        <f t="shared" ca="1" si="62"/>
        <v>-7.2086190009794382E-2</v>
      </c>
      <c r="AL236" s="26">
        <f ca="1">OFFSET(Summary!$A231,0,('Residual Comparison'!$BU$7+1),1,1)</f>
        <v>0</v>
      </c>
      <c r="AM236" s="67">
        <f t="shared" ca="1" si="63"/>
        <v>0</v>
      </c>
      <c r="AN236" s="50">
        <f t="shared" ca="1" si="64"/>
        <v>0</v>
      </c>
      <c r="AO236" s="26">
        <f ca="1">OFFSET(Summary!$A231,0,('Residual Comparison'!$BU$8+1),1,1)</f>
        <v>1931.9</v>
      </c>
      <c r="AP236" s="67">
        <f t="shared" ca="1" si="65"/>
        <v>-400.40000000000009</v>
      </c>
      <c r="AQ236" s="50">
        <f t="shared" ca="1" si="66"/>
        <v>-0.26144302970943523</v>
      </c>
      <c r="AR236" s="26">
        <f ca="1">OFFSET(Summary!$A231,0,('Residual Comparison'!$BU$9+1),1,1)</f>
        <v>1661.5</v>
      </c>
      <c r="AS236" s="67">
        <f t="shared" ca="1" si="67"/>
        <v>-130</v>
      </c>
      <c r="AT236" s="50">
        <f t="shared" ca="1" si="68"/>
        <v>-8.488410055501143E-2</v>
      </c>
      <c r="AU236" s="26">
        <f ca="1">OFFSET(Summary!$A231,0,('Residual Comparison'!$BU$10+1),1,1)</f>
        <v>2680.1</v>
      </c>
      <c r="AV236" s="67">
        <f t="shared" ca="1" si="69"/>
        <v>-1148.5999999999999</v>
      </c>
      <c r="AW236" s="50">
        <f t="shared" ca="1" si="70"/>
        <v>-0.74998367613450856</v>
      </c>
      <c r="AX236" s="9"/>
      <c r="AY236" s="9"/>
      <c r="AZ236" s="9"/>
      <c r="BA236" s="9"/>
      <c r="BB236" s="9"/>
      <c r="BC236" s="9"/>
      <c r="BD236" s="9"/>
      <c r="BE236" s="9"/>
      <c r="BF236" s="9"/>
      <c r="BG236" s="9"/>
      <c r="BH236" s="9"/>
      <c r="BI236" s="9"/>
      <c r="BJ236" s="9"/>
      <c r="BK236" s="9"/>
      <c r="BL236" s="9"/>
      <c r="BM236" s="9"/>
      <c r="BN236" s="9"/>
      <c r="BO236" s="9"/>
      <c r="BP236" s="9"/>
      <c r="BQ236" s="9"/>
    </row>
    <row r="237" spans="33:69" x14ac:dyDescent="0.2">
      <c r="AG237" s="66">
        <f>Summary!A232</f>
        <v>39618</v>
      </c>
      <c r="AH237" s="26">
        <f ca="1">OFFSET(Summary!$A232,0,('Residual Comparison'!$BU$5+1),1,1)</f>
        <v>1628.9</v>
      </c>
      <c r="AI237" s="26">
        <f ca="1">OFFSET(Summary!$A232,0,('Residual Comparison'!$BU$6+1),1,1)</f>
        <v>1674</v>
      </c>
      <c r="AJ237" s="67">
        <f t="shared" ca="1" si="61"/>
        <v>-45.099999999999909</v>
      </c>
      <c r="AK237" s="50">
        <f t="shared" ca="1" si="62"/>
        <v>-2.7687396402480142E-2</v>
      </c>
      <c r="AL237" s="26">
        <f ca="1">OFFSET(Summary!$A232,0,('Residual Comparison'!$BU$7+1),1,1)</f>
        <v>0</v>
      </c>
      <c r="AM237" s="67">
        <f t="shared" ca="1" si="63"/>
        <v>0</v>
      </c>
      <c r="AN237" s="50">
        <f t="shared" ca="1" si="64"/>
        <v>0</v>
      </c>
      <c r="AO237" s="26">
        <f ca="1">OFFSET(Summary!$A232,0,('Residual Comparison'!$BU$8+1),1,1)</f>
        <v>1898</v>
      </c>
      <c r="AP237" s="67">
        <f t="shared" ca="1" si="65"/>
        <v>-269.09999999999991</v>
      </c>
      <c r="AQ237" s="50">
        <f t="shared" ca="1" si="66"/>
        <v>-0.1652035115722266</v>
      </c>
      <c r="AR237" s="26">
        <f ca="1">OFFSET(Summary!$A232,0,('Residual Comparison'!$BU$9+1),1,1)</f>
        <v>1811.8</v>
      </c>
      <c r="AS237" s="67">
        <f t="shared" ca="1" si="67"/>
        <v>-182.89999999999986</v>
      </c>
      <c r="AT237" s="50">
        <f t="shared" ca="1" si="68"/>
        <v>-0.11228436368101163</v>
      </c>
      <c r="AU237" s="26">
        <f ca="1">OFFSET(Summary!$A232,0,('Residual Comparison'!$BU$10+1),1,1)</f>
        <v>2763.7</v>
      </c>
      <c r="AV237" s="67">
        <f t="shared" ca="1" si="69"/>
        <v>-1134.7999999999997</v>
      </c>
      <c r="AW237" s="50">
        <f t="shared" ca="1" si="70"/>
        <v>-0.69666646202959026</v>
      </c>
      <c r="AX237" s="9"/>
      <c r="AY237" s="9"/>
      <c r="AZ237" s="9"/>
      <c r="BA237" s="9"/>
      <c r="BB237" s="9"/>
      <c r="BC237" s="9"/>
      <c r="BD237" s="9"/>
      <c r="BE237" s="9"/>
      <c r="BF237" s="9"/>
      <c r="BG237" s="9"/>
      <c r="BH237" s="9"/>
      <c r="BI237" s="9"/>
      <c r="BJ237" s="9"/>
      <c r="BK237" s="9"/>
      <c r="BL237" s="9"/>
      <c r="BM237" s="9"/>
      <c r="BN237" s="9"/>
      <c r="BO237" s="9"/>
      <c r="BP237" s="9"/>
      <c r="BQ237" s="9"/>
    </row>
    <row r="238" spans="33:69" x14ac:dyDescent="0.2">
      <c r="AG238" s="66">
        <f>Summary!A233</f>
        <v>39619</v>
      </c>
      <c r="AH238" s="26">
        <f ca="1">OFFSET(Summary!$A233,0,('Residual Comparison'!$BU$5+1),1,1)</f>
        <v>1511.2</v>
      </c>
      <c r="AI238" s="26">
        <f ca="1">OFFSET(Summary!$A233,0,('Residual Comparison'!$BU$6+1),1,1)</f>
        <v>1645</v>
      </c>
      <c r="AJ238" s="67">
        <f t="shared" ca="1" si="61"/>
        <v>-133.79999999999995</v>
      </c>
      <c r="AK238" s="50">
        <f t="shared" ca="1" si="62"/>
        <v>-8.8538909475913155E-2</v>
      </c>
      <c r="AL238" s="26">
        <f ca="1">OFFSET(Summary!$A233,0,('Residual Comparison'!$BU$7+1),1,1)</f>
        <v>0</v>
      </c>
      <c r="AM238" s="67">
        <f t="shared" ca="1" si="63"/>
        <v>0</v>
      </c>
      <c r="AN238" s="50">
        <f t="shared" ca="1" si="64"/>
        <v>0</v>
      </c>
      <c r="AO238" s="26">
        <f ca="1">OFFSET(Summary!$A233,0,('Residual Comparison'!$BU$8+1),1,1)</f>
        <v>1860.8</v>
      </c>
      <c r="AP238" s="67">
        <f t="shared" ca="1" si="65"/>
        <v>-349.59999999999991</v>
      </c>
      <c r="AQ238" s="50">
        <f t="shared" ca="1" si="66"/>
        <v>-0.23133933298041284</v>
      </c>
      <c r="AR238" s="26">
        <f ca="1">OFFSET(Summary!$A233,0,('Residual Comparison'!$BU$9+1),1,1)</f>
        <v>1800</v>
      </c>
      <c r="AS238" s="67">
        <f t="shared" ca="1" si="67"/>
        <v>-288.79999999999995</v>
      </c>
      <c r="AT238" s="50">
        <f t="shared" ca="1" si="68"/>
        <v>-0.19110640550555846</v>
      </c>
      <c r="AU238" s="26">
        <f ca="1">OFFSET(Summary!$A233,0,('Residual Comparison'!$BU$10+1),1,1)</f>
        <v>2842.7</v>
      </c>
      <c r="AV238" s="67">
        <f t="shared" ca="1" si="69"/>
        <v>-1331.4999999999998</v>
      </c>
      <c r="AW238" s="50">
        <f t="shared" ca="1" si="70"/>
        <v>-0.88108787718369486</v>
      </c>
      <c r="AX238" s="9"/>
      <c r="AY238" s="9"/>
      <c r="AZ238" s="9"/>
      <c r="BA238" s="9"/>
      <c r="BB238" s="9"/>
      <c r="BC238" s="9"/>
      <c r="BD238" s="9"/>
      <c r="BE238" s="9"/>
      <c r="BF238" s="9"/>
      <c r="BG238" s="9"/>
      <c r="BH238" s="9"/>
      <c r="BI238" s="9"/>
      <c r="BJ238" s="9"/>
      <c r="BK238" s="9"/>
      <c r="BL238" s="9"/>
      <c r="BM238" s="9"/>
      <c r="BN238" s="9"/>
      <c r="BO238" s="9"/>
      <c r="BP238" s="9"/>
      <c r="BQ238" s="9"/>
    </row>
    <row r="239" spans="33:69" x14ac:dyDescent="0.2">
      <c r="AG239" s="68">
        <f>Summary!A234</f>
        <v>39620</v>
      </c>
      <c r="AH239" s="26">
        <f ca="1">OFFSET(Summary!$A234,0,('Residual Comparison'!$BU$5+1),1,1)</f>
        <v>1482.2</v>
      </c>
      <c r="AI239" s="26">
        <f ca="1">OFFSET(Summary!$A234,0,('Residual Comparison'!$BU$6+1),1,1)</f>
        <v>1695.5</v>
      </c>
      <c r="AJ239" s="69">
        <f t="shared" ca="1" si="61"/>
        <v>-213.29999999999995</v>
      </c>
      <c r="AK239" s="14">
        <f t="shared" ca="1" si="62"/>
        <v>-0.14390770476318981</v>
      </c>
      <c r="AL239" s="26">
        <f ca="1">OFFSET(Summary!$A234,0,('Residual Comparison'!$BU$7+1),1,1)</f>
        <v>0</v>
      </c>
      <c r="AM239" s="69">
        <f t="shared" ca="1" si="63"/>
        <v>0</v>
      </c>
      <c r="AN239" s="14">
        <f t="shared" ca="1" si="64"/>
        <v>0</v>
      </c>
      <c r="AO239" s="26">
        <f ca="1">OFFSET(Summary!$A234,0,('Residual Comparison'!$BU$8+1),1,1)</f>
        <v>1937.8</v>
      </c>
      <c r="AP239" s="69">
        <f t="shared" ca="1" si="65"/>
        <v>-455.59999999999991</v>
      </c>
      <c r="AQ239" s="14">
        <f t="shared" ca="1" si="66"/>
        <v>-0.30738092025367691</v>
      </c>
      <c r="AR239" s="26">
        <f ca="1">OFFSET(Summary!$A234,0,('Residual Comparison'!$BU$9+1),1,1)</f>
        <v>1899.7</v>
      </c>
      <c r="AS239" s="69">
        <f t="shared" ca="1" si="67"/>
        <v>-417.5</v>
      </c>
      <c r="AT239" s="14">
        <f t="shared" ca="1" si="68"/>
        <v>-0.28167588719471054</v>
      </c>
      <c r="AU239" s="26">
        <f ca="1">OFFSET(Summary!$A234,0,('Residual Comparison'!$BU$10+1),1,1)</f>
        <v>2723.3</v>
      </c>
      <c r="AV239" s="69">
        <f t="shared" ca="1" si="69"/>
        <v>-1241.1000000000001</v>
      </c>
      <c r="AW239" s="14">
        <f t="shared" ca="1" si="70"/>
        <v>-0.83733639184995279</v>
      </c>
      <c r="AX239" s="19"/>
      <c r="AY239" s="19"/>
      <c r="AZ239" s="19"/>
      <c r="BA239" s="19"/>
      <c r="BB239" s="19"/>
      <c r="BC239" s="19"/>
      <c r="BD239" s="19"/>
      <c r="BE239" s="19"/>
      <c r="BF239" s="19"/>
      <c r="BG239" s="19"/>
      <c r="BH239" s="19"/>
      <c r="BI239" s="19"/>
      <c r="BJ239" s="19"/>
      <c r="BK239" s="19"/>
      <c r="BL239" s="19"/>
      <c r="BM239" s="19"/>
      <c r="BN239" s="19"/>
      <c r="BO239" s="19"/>
      <c r="BP239" s="19"/>
      <c r="BQ239" s="19"/>
    </row>
    <row r="240" spans="33:69" x14ac:dyDescent="0.2">
      <c r="AG240" s="68">
        <f>Summary!A235</f>
        <v>39621</v>
      </c>
      <c r="AH240" s="26">
        <f ca="1">OFFSET(Summary!$A235,0,('Residual Comparison'!$BU$5+1),1,1)</f>
        <v>1505.2</v>
      </c>
      <c r="AI240" s="26">
        <f ca="1">OFFSET(Summary!$A235,0,('Residual Comparison'!$BU$6+1),1,1)</f>
        <v>1731.7</v>
      </c>
      <c r="AJ240" s="69">
        <f t="shared" ca="1" si="61"/>
        <v>-226.5</v>
      </c>
      <c r="AK240" s="14">
        <f t="shared" ca="1" si="62"/>
        <v>-0.15047834174860483</v>
      </c>
      <c r="AL240" s="26">
        <f ca="1">OFFSET(Summary!$A235,0,('Residual Comparison'!$BU$7+1),1,1)</f>
        <v>0</v>
      </c>
      <c r="AM240" s="69">
        <f t="shared" ca="1" si="63"/>
        <v>0</v>
      </c>
      <c r="AN240" s="14">
        <f t="shared" ca="1" si="64"/>
        <v>0</v>
      </c>
      <c r="AO240" s="26">
        <f ca="1">OFFSET(Summary!$A235,0,('Residual Comparison'!$BU$8+1),1,1)</f>
        <v>1843.5</v>
      </c>
      <c r="AP240" s="69">
        <f t="shared" ca="1" si="65"/>
        <v>-338.29999999999995</v>
      </c>
      <c r="AQ240" s="14">
        <f t="shared" ca="1" si="66"/>
        <v>-0.22475418549030027</v>
      </c>
      <c r="AR240" s="26">
        <f ca="1">OFFSET(Summary!$A235,0,('Residual Comparison'!$BU$9+1),1,1)</f>
        <v>2044.2</v>
      </c>
      <c r="AS240" s="69">
        <f t="shared" ca="1" si="67"/>
        <v>-539</v>
      </c>
      <c r="AT240" s="14">
        <f t="shared" ca="1" si="68"/>
        <v>-0.35809194791389848</v>
      </c>
      <c r="AU240" s="26">
        <f ca="1">OFFSET(Summary!$A235,0,('Residual Comparison'!$BU$10+1),1,1)</f>
        <v>2687.9</v>
      </c>
      <c r="AV240" s="69">
        <f t="shared" ca="1" si="69"/>
        <v>-1182.7</v>
      </c>
      <c r="AW240" s="14">
        <f t="shared" ca="1" si="70"/>
        <v>-0.78574275843741692</v>
      </c>
      <c r="AX240" s="19"/>
      <c r="AY240" s="19"/>
      <c r="AZ240" s="19"/>
      <c r="BA240" s="19"/>
      <c r="BB240" s="19"/>
      <c r="BC240" s="19"/>
      <c r="BD240" s="19"/>
      <c r="BE240" s="19"/>
      <c r="BF240" s="19"/>
      <c r="BG240" s="19"/>
      <c r="BH240" s="19"/>
      <c r="BI240" s="19"/>
      <c r="BJ240" s="19"/>
      <c r="BK240" s="19"/>
      <c r="BL240" s="19"/>
      <c r="BM240" s="19"/>
      <c r="BN240" s="19"/>
      <c r="BO240" s="19"/>
      <c r="BP240" s="19"/>
      <c r="BQ240" s="19"/>
    </row>
    <row r="241" spans="33:69" x14ac:dyDescent="0.2">
      <c r="AG241" s="68">
        <f>Summary!A236</f>
        <v>39622</v>
      </c>
      <c r="AH241" s="26">
        <f ca="1">OFFSET(Summary!$A236,0,('Residual Comparison'!$BU$5+1),1,1)</f>
        <v>1604.4</v>
      </c>
      <c r="AI241" s="26">
        <f ca="1">OFFSET(Summary!$A236,0,('Residual Comparison'!$BU$6+1),1,1)</f>
        <v>1546.8999999999999</v>
      </c>
      <c r="AJ241" s="69">
        <f t="shared" ca="1" si="61"/>
        <v>57.500000000000227</v>
      </c>
      <c r="AK241" s="14">
        <f t="shared" ca="1" si="62"/>
        <v>3.5838942907005872E-2</v>
      </c>
      <c r="AL241" s="26">
        <f ca="1">OFFSET(Summary!$A236,0,('Residual Comparison'!$BU$7+1),1,1)</f>
        <v>0</v>
      </c>
      <c r="AM241" s="69">
        <f t="shared" ca="1" si="63"/>
        <v>0</v>
      </c>
      <c r="AN241" s="14">
        <f t="shared" ca="1" si="64"/>
        <v>0</v>
      </c>
      <c r="AO241" s="26">
        <f ca="1">OFFSET(Summary!$A236,0,('Residual Comparison'!$BU$8+1),1,1)</f>
        <v>1920</v>
      </c>
      <c r="AP241" s="69">
        <f t="shared" ca="1" si="65"/>
        <v>-315.59999999999991</v>
      </c>
      <c r="AQ241" s="14">
        <f t="shared" ca="1" si="66"/>
        <v>-0.19670905011219142</v>
      </c>
      <c r="AR241" s="26">
        <f ca="1">OFFSET(Summary!$A236,0,('Residual Comparison'!$BU$9+1),1,1)</f>
        <v>2062.4</v>
      </c>
      <c r="AS241" s="69">
        <f t="shared" ca="1" si="67"/>
        <v>-458</v>
      </c>
      <c r="AT241" s="14">
        <f t="shared" ca="1" si="68"/>
        <v>-0.28546497132884568</v>
      </c>
      <c r="AU241" s="26">
        <f ca="1">OFFSET(Summary!$A236,0,('Residual Comparison'!$BU$10+1),1,1)</f>
        <v>2673.1</v>
      </c>
      <c r="AV241" s="69">
        <f t="shared" ca="1" si="69"/>
        <v>-1068.6999999999998</v>
      </c>
      <c r="AW241" s="14">
        <f t="shared" ca="1" si="70"/>
        <v>-0.66610570929942647</v>
      </c>
      <c r="AX241" s="19"/>
      <c r="AY241" s="19"/>
      <c r="AZ241" s="19"/>
      <c r="BA241" s="19"/>
      <c r="BB241" s="19"/>
      <c r="BC241" s="19"/>
      <c r="BD241" s="19"/>
      <c r="BE241" s="19"/>
      <c r="BF241" s="19"/>
      <c r="BG241" s="19"/>
      <c r="BH241" s="19"/>
      <c r="BI241" s="19"/>
      <c r="BJ241" s="19"/>
      <c r="BK241" s="19"/>
      <c r="BL241" s="19"/>
      <c r="BM241" s="19"/>
      <c r="BN241" s="19"/>
      <c r="BO241" s="19"/>
      <c r="BP241" s="19"/>
      <c r="BQ241" s="19"/>
    </row>
    <row r="242" spans="33:69" x14ac:dyDescent="0.2">
      <c r="AG242" s="68">
        <f>Summary!A237</f>
        <v>39623</v>
      </c>
      <c r="AH242" s="26">
        <f ca="1">OFFSET(Summary!$A237,0,('Residual Comparison'!$BU$5+1),1,1)</f>
        <v>1592.4</v>
      </c>
      <c r="AI242" s="26">
        <f ca="1">OFFSET(Summary!$A237,0,('Residual Comparison'!$BU$6+1),1,1)</f>
        <v>1593.2</v>
      </c>
      <c r="AJ242" s="69">
        <f t="shared" ca="1" si="61"/>
        <v>-0.79999999999995453</v>
      </c>
      <c r="AK242" s="14">
        <f t="shared" ca="1" si="62"/>
        <v>-5.0238633509165696E-4</v>
      </c>
      <c r="AL242" s="26">
        <f ca="1">OFFSET(Summary!$A237,0,('Residual Comparison'!$BU$7+1),1,1)</f>
        <v>0</v>
      </c>
      <c r="AM242" s="69">
        <f t="shared" ca="1" si="63"/>
        <v>0</v>
      </c>
      <c r="AN242" s="14">
        <f t="shared" ca="1" si="64"/>
        <v>0</v>
      </c>
      <c r="AO242" s="26">
        <f ca="1">OFFSET(Summary!$A237,0,('Residual Comparison'!$BU$8+1),1,1)</f>
        <v>2041</v>
      </c>
      <c r="AP242" s="69">
        <f t="shared" ca="1" si="65"/>
        <v>-448.59999999999991</v>
      </c>
      <c r="AQ242" s="14">
        <f t="shared" ca="1" si="66"/>
        <v>-0.28171313740266257</v>
      </c>
      <c r="AR242" s="26">
        <f ca="1">OFFSET(Summary!$A237,0,('Residual Comparison'!$BU$9+1),1,1)</f>
        <v>2060.9</v>
      </c>
      <c r="AS242" s="69">
        <f t="shared" ca="1" si="67"/>
        <v>-468.5</v>
      </c>
      <c r="AT242" s="14">
        <f t="shared" ca="1" si="68"/>
        <v>-0.29420999748806831</v>
      </c>
      <c r="AU242" s="26">
        <f ca="1">OFFSET(Summary!$A237,0,('Residual Comparison'!$BU$10+1),1,1)</f>
        <v>2595.5</v>
      </c>
      <c r="AV242" s="69">
        <f t="shared" ca="1" si="69"/>
        <v>-1003.0999999999999</v>
      </c>
      <c r="AW242" s="14">
        <f t="shared" ca="1" si="70"/>
        <v>-0.62992966591308708</v>
      </c>
      <c r="AX242" s="19"/>
      <c r="AY242" s="19"/>
      <c r="AZ242" s="19"/>
      <c r="BA242" s="19"/>
      <c r="BB242" s="19"/>
      <c r="BC242" s="19"/>
      <c r="BD242" s="19"/>
      <c r="BE242" s="19"/>
      <c r="BF242" s="19"/>
      <c r="BG242" s="19"/>
      <c r="BH242" s="19"/>
      <c r="BI242" s="19"/>
      <c r="BJ242" s="19"/>
      <c r="BK242" s="19"/>
      <c r="BL242" s="19"/>
      <c r="BM242" s="19"/>
      <c r="BN242" s="19"/>
      <c r="BO242" s="19"/>
      <c r="BP242" s="19"/>
      <c r="BQ242" s="19"/>
    </row>
    <row r="243" spans="33:69" x14ac:dyDescent="0.2">
      <c r="AG243" s="68">
        <f>Summary!A238</f>
        <v>39624</v>
      </c>
      <c r="AH243" s="26">
        <f ca="1">OFFSET(Summary!$A238,0,('Residual Comparison'!$BU$5+1),1,1)</f>
        <v>1774.2</v>
      </c>
      <c r="AI243" s="26">
        <f ca="1">OFFSET(Summary!$A238,0,('Residual Comparison'!$BU$6+1),1,1)</f>
        <v>1619.5</v>
      </c>
      <c r="AJ243" s="69">
        <f t="shared" ca="1" si="61"/>
        <v>154.70000000000005</v>
      </c>
      <c r="AK243" s="14">
        <f t="shared" ca="1" si="62"/>
        <v>8.7194228384624081E-2</v>
      </c>
      <c r="AL243" s="26">
        <f ca="1">OFFSET(Summary!$A238,0,('Residual Comparison'!$BU$7+1),1,1)</f>
        <v>0</v>
      </c>
      <c r="AM243" s="69">
        <f t="shared" ca="1" si="63"/>
        <v>0</v>
      </c>
      <c r="AN243" s="14">
        <f t="shared" ca="1" si="64"/>
        <v>0</v>
      </c>
      <c r="AO243" s="26">
        <f ca="1">OFFSET(Summary!$A238,0,('Residual Comparison'!$BU$8+1),1,1)</f>
        <v>2180</v>
      </c>
      <c r="AP243" s="69">
        <f t="shared" ca="1" si="65"/>
        <v>-405.79999999999995</v>
      </c>
      <c r="AQ243" s="14">
        <f t="shared" ca="1" si="66"/>
        <v>-0.22872280464434672</v>
      </c>
      <c r="AR243" s="26">
        <f ca="1">OFFSET(Summary!$A238,0,('Residual Comparison'!$BU$9+1),1,1)</f>
        <v>2102.4</v>
      </c>
      <c r="AS243" s="69">
        <f t="shared" ca="1" si="67"/>
        <v>-328.20000000000005</v>
      </c>
      <c r="AT243" s="14">
        <f t="shared" ca="1" si="68"/>
        <v>-0.18498478187352049</v>
      </c>
      <c r="AU243" s="26">
        <f ca="1">OFFSET(Summary!$A238,0,('Residual Comparison'!$BU$10+1),1,1)</f>
        <v>2456.6999999999998</v>
      </c>
      <c r="AV243" s="69">
        <f t="shared" ca="1" si="69"/>
        <v>-682.49999999999977</v>
      </c>
      <c r="AW243" s="14">
        <f t="shared" ca="1" si="70"/>
        <v>-0.38468041934392955</v>
      </c>
      <c r="AX243" s="19"/>
      <c r="AY243" s="19"/>
      <c r="AZ243" s="19"/>
      <c r="BA243" s="19"/>
      <c r="BB243" s="19"/>
      <c r="BC243" s="19"/>
      <c r="BD243" s="19"/>
      <c r="BE243" s="19"/>
      <c r="BF243" s="19"/>
      <c r="BG243" s="19"/>
      <c r="BH243" s="19"/>
      <c r="BI243" s="19"/>
      <c r="BJ243" s="19"/>
      <c r="BK243" s="19"/>
      <c r="BL243" s="19"/>
      <c r="BM243" s="19"/>
      <c r="BN243" s="19"/>
      <c r="BO243" s="19"/>
      <c r="BP243" s="19"/>
      <c r="BQ243" s="19"/>
    </row>
    <row r="244" spans="33:69" x14ac:dyDescent="0.2">
      <c r="AG244" s="68">
        <f>Summary!A239</f>
        <v>39625</v>
      </c>
      <c r="AH244" s="26">
        <f ca="1">OFFSET(Summary!$A239,0,('Residual Comparison'!$BU$5+1),1,1)</f>
        <v>1809</v>
      </c>
      <c r="AI244" s="26">
        <f ca="1">OFFSET(Summary!$A239,0,('Residual Comparison'!$BU$6+1),1,1)</f>
        <v>1551</v>
      </c>
      <c r="AJ244" s="69">
        <f t="shared" ca="1" si="61"/>
        <v>258</v>
      </c>
      <c r="AK244" s="14">
        <f t="shared" ca="1" si="62"/>
        <v>0.14262023217247097</v>
      </c>
      <c r="AL244" s="26">
        <f ca="1">OFFSET(Summary!$A239,0,('Residual Comparison'!$BU$7+1),1,1)</f>
        <v>0</v>
      </c>
      <c r="AM244" s="69">
        <f t="shared" ca="1" si="63"/>
        <v>0</v>
      </c>
      <c r="AN244" s="14">
        <f t="shared" ca="1" si="64"/>
        <v>0</v>
      </c>
      <c r="AO244" s="26">
        <f ca="1">OFFSET(Summary!$A239,0,('Residual Comparison'!$BU$8+1),1,1)</f>
        <v>2122</v>
      </c>
      <c r="AP244" s="69">
        <f t="shared" ca="1" si="65"/>
        <v>-313</v>
      </c>
      <c r="AQ244" s="14">
        <f t="shared" ca="1" si="66"/>
        <v>-0.1730237700386954</v>
      </c>
      <c r="AR244" s="26">
        <f ca="1">OFFSET(Summary!$A239,0,('Residual Comparison'!$BU$9+1),1,1)</f>
        <v>2218.1</v>
      </c>
      <c r="AS244" s="69">
        <f t="shared" ca="1" si="67"/>
        <v>-409.09999999999991</v>
      </c>
      <c r="AT244" s="14">
        <f t="shared" ca="1" si="68"/>
        <v>-0.22614704256495297</v>
      </c>
      <c r="AU244" s="26">
        <f ca="1">OFFSET(Summary!$A239,0,('Residual Comparison'!$BU$10+1),1,1)</f>
        <v>2375.6</v>
      </c>
      <c r="AV244" s="69">
        <f t="shared" ca="1" si="69"/>
        <v>-566.59999999999991</v>
      </c>
      <c r="AW244" s="14">
        <f t="shared" ca="1" si="70"/>
        <v>-0.31321171918186841</v>
      </c>
      <c r="AX244" s="19"/>
      <c r="AY244" s="19"/>
      <c r="AZ244" s="19"/>
      <c r="BA244" s="19"/>
      <c r="BB244" s="19"/>
      <c r="BC244" s="19"/>
      <c r="BD244" s="19"/>
      <c r="BE244" s="19"/>
      <c r="BF244" s="19"/>
      <c r="BG244" s="19"/>
      <c r="BH244" s="19"/>
      <c r="BI244" s="19"/>
      <c r="BJ244" s="19"/>
      <c r="BK244" s="19"/>
      <c r="BL244" s="19"/>
      <c r="BM244" s="19"/>
      <c r="BN244" s="19"/>
      <c r="BO244" s="19"/>
      <c r="BP244" s="19"/>
      <c r="BQ244" s="19"/>
    </row>
    <row r="245" spans="33:69" x14ac:dyDescent="0.2">
      <c r="AG245" s="68">
        <f>Summary!A240</f>
        <v>39626</v>
      </c>
      <c r="AH245" s="26">
        <f ca="1">OFFSET(Summary!$A240,0,('Residual Comparison'!$BU$5+1),1,1)</f>
        <v>1767.1</v>
      </c>
      <c r="AI245" s="26">
        <f ca="1">OFFSET(Summary!$A240,0,('Residual Comparison'!$BU$6+1),1,1)</f>
        <v>1548.9</v>
      </c>
      <c r="AJ245" s="69">
        <f t="shared" ca="1" si="61"/>
        <v>218.19999999999982</v>
      </c>
      <c r="AK245" s="14">
        <f t="shared" ca="1" si="62"/>
        <v>0.12347914662441278</v>
      </c>
      <c r="AL245" s="26">
        <f ca="1">OFFSET(Summary!$A240,0,('Residual Comparison'!$BU$7+1),1,1)</f>
        <v>0</v>
      </c>
      <c r="AM245" s="69">
        <f t="shared" ca="1" si="63"/>
        <v>0</v>
      </c>
      <c r="AN245" s="14">
        <f t="shared" ca="1" si="64"/>
        <v>0</v>
      </c>
      <c r="AO245" s="26">
        <f ca="1">OFFSET(Summary!$A240,0,('Residual Comparison'!$BU$8+1),1,1)</f>
        <v>2139</v>
      </c>
      <c r="AP245" s="69">
        <f t="shared" ca="1" si="65"/>
        <v>-371.90000000000009</v>
      </c>
      <c r="AQ245" s="14">
        <f t="shared" ca="1" si="66"/>
        <v>-0.21045781223473495</v>
      </c>
      <c r="AR245" s="26">
        <f ca="1">OFFSET(Summary!$A240,0,('Residual Comparison'!$BU$9+1),1,1)</f>
        <v>2203.6999999999998</v>
      </c>
      <c r="AS245" s="69">
        <f t="shared" ca="1" si="67"/>
        <v>-436.59999999999991</v>
      </c>
      <c r="AT245" s="14">
        <f t="shared" ca="1" si="68"/>
        <v>-0.24707147303491592</v>
      </c>
      <c r="AU245" s="26">
        <f ca="1">OFFSET(Summary!$A240,0,('Residual Comparison'!$BU$10+1),1,1)</f>
        <v>2288.5</v>
      </c>
      <c r="AV245" s="69">
        <f t="shared" ca="1" si="69"/>
        <v>-521.40000000000009</v>
      </c>
      <c r="AW245" s="14">
        <f t="shared" ca="1" si="70"/>
        <v>-0.29505970233716267</v>
      </c>
      <c r="AX245" s="19"/>
      <c r="AY245" s="19"/>
      <c r="AZ245" s="19"/>
      <c r="BA245" s="19"/>
      <c r="BB245" s="19"/>
      <c r="BC245" s="19"/>
      <c r="BD245" s="19"/>
      <c r="BE245" s="19"/>
      <c r="BF245" s="19"/>
      <c r="BG245" s="19"/>
      <c r="BH245" s="19"/>
      <c r="BI245" s="19"/>
      <c r="BJ245" s="19"/>
      <c r="BK245" s="19"/>
      <c r="BL245" s="19"/>
      <c r="BM245" s="19"/>
      <c r="BN245" s="19"/>
      <c r="BO245" s="19"/>
      <c r="BP245" s="19"/>
      <c r="BQ245" s="19"/>
    </row>
    <row r="246" spans="33:69" x14ac:dyDescent="0.2">
      <c r="AG246" s="68">
        <f>Summary!A241</f>
        <v>39627</v>
      </c>
      <c r="AH246" s="26">
        <f ca="1">OFFSET(Summary!$A241,0,('Residual Comparison'!$BU$5+1),1,1)</f>
        <v>1787.5</v>
      </c>
      <c r="AI246" s="26">
        <f ca="1">OFFSET(Summary!$A241,0,('Residual Comparison'!$BU$6+1),1,1)</f>
        <v>1503.7</v>
      </c>
      <c r="AJ246" s="69">
        <f t="shared" ca="1" si="61"/>
        <v>283.79999999999995</v>
      </c>
      <c r="AK246" s="14">
        <f t="shared" ca="1" si="62"/>
        <v>0.15876923076923075</v>
      </c>
      <c r="AL246" s="26">
        <f ca="1">OFFSET(Summary!$A241,0,('Residual Comparison'!$BU$7+1),1,1)</f>
        <v>0</v>
      </c>
      <c r="AM246" s="69">
        <f t="shared" ca="1" si="63"/>
        <v>0</v>
      </c>
      <c r="AN246" s="14">
        <f t="shared" ca="1" si="64"/>
        <v>0</v>
      </c>
      <c r="AO246" s="26">
        <f ca="1">OFFSET(Summary!$A241,0,('Residual Comparison'!$BU$8+1),1,1)</f>
        <v>2241</v>
      </c>
      <c r="AP246" s="69">
        <f t="shared" ca="1" si="65"/>
        <v>-453.5</v>
      </c>
      <c r="AQ246" s="14">
        <f t="shared" ca="1" si="66"/>
        <v>-0.25370629370629372</v>
      </c>
      <c r="AR246" s="26">
        <f ca="1">OFFSET(Summary!$A241,0,('Residual Comparison'!$BU$9+1),1,1)</f>
        <v>2214</v>
      </c>
      <c r="AS246" s="69">
        <f t="shared" ca="1" si="67"/>
        <v>-426.5</v>
      </c>
      <c r="AT246" s="14">
        <f t="shared" ca="1" si="68"/>
        <v>-0.23860139860139859</v>
      </c>
      <c r="AU246" s="26">
        <f ca="1">OFFSET(Summary!$A241,0,('Residual Comparison'!$BU$10+1),1,1)</f>
        <v>2270.4</v>
      </c>
      <c r="AV246" s="69">
        <f t="shared" ca="1" si="69"/>
        <v>-482.90000000000009</v>
      </c>
      <c r="AW246" s="14">
        <f t="shared" ca="1" si="70"/>
        <v>-0.27015384615384619</v>
      </c>
      <c r="AX246" s="19"/>
      <c r="AY246" s="19"/>
      <c r="AZ246" s="19"/>
      <c r="BA246" s="19"/>
      <c r="BB246" s="19"/>
      <c r="BC246" s="19"/>
      <c r="BD246" s="19"/>
      <c r="BE246" s="19"/>
      <c r="BF246" s="19"/>
      <c r="BG246" s="19"/>
      <c r="BH246" s="19"/>
      <c r="BI246" s="19"/>
      <c r="BJ246" s="19"/>
      <c r="BK246" s="19"/>
      <c r="BL246" s="19"/>
      <c r="BM246" s="19"/>
      <c r="BN246" s="19"/>
      <c r="BO246" s="19"/>
      <c r="BP246" s="19"/>
      <c r="BQ246" s="19"/>
    </row>
    <row r="247" spans="33:69" x14ac:dyDescent="0.2">
      <c r="AG247" s="68">
        <f>Summary!A242</f>
        <v>39628</v>
      </c>
      <c r="AH247" s="26">
        <f ca="1">OFFSET(Summary!$A242,0,('Residual Comparison'!$BU$5+1),1,1)</f>
        <v>1833.8</v>
      </c>
      <c r="AI247" s="26">
        <f ca="1">OFFSET(Summary!$A242,0,('Residual Comparison'!$BU$6+1),1,1)</f>
        <v>1499.5</v>
      </c>
      <c r="AJ247" s="69">
        <f t="shared" ca="1" si="61"/>
        <v>334.29999999999995</v>
      </c>
      <c r="AK247" s="14">
        <f t="shared" ca="1" si="62"/>
        <v>0.18229905115061618</v>
      </c>
      <c r="AL247" s="26">
        <f ca="1">OFFSET(Summary!$A242,0,('Residual Comparison'!$BU$7+1),1,1)</f>
        <v>0</v>
      </c>
      <c r="AM247" s="69">
        <f t="shared" ca="1" si="63"/>
        <v>0</v>
      </c>
      <c r="AN247" s="14">
        <f t="shared" ca="1" si="64"/>
        <v>0</v>
      </c>
      <c r="AO247" s="26">
        <f ca="1">OFFSET(Summary!$A242,0,('Residual Comparison'!$BU$8+1),1,1)</f>
        <v>2297</v>
      </c>
      <c r="AP247" s="69">
        <f t="shared" ca="1" si="65"/>
        <v>-463.20000000000005</v>
      </c>
      <c r="AQ247" s="14">
        <f t="shared" ca="1" si="66"/>
        <v>-0.25259024975460798</v>
      </c>
      <c r="AR247" s="26">
        <f ca="1">OFFSET(Summary!$A242,0,('Residual Comparison'!$BU$9+1),1,1)</f>
        <v>2189.1999999999998</v>
      </c>
      <c r="AS247" s="69">
        <f t="shared" ca="1" si="67"/>
        <v>-355.39999999999986</v>
      </c>
      <c r="AT247" s="14">
        <f t="shared" ca="1" si="68"/>
        <v>-0.19380521321845343</v>
      </c>
      <c r="AU247" s="26">
        <f ca="1">OFFSET(Summary!$A242,0,('Residual Comparison'!$BU$10+1),1,1)</f>
        <v>2360.3000000000002</v>
      </c>
      <c r="AV247" s="69">
        <f t="shared" ca="1" si="69"/>
        <v>-526.50000000000023</v>
      </c>
      <c r="AW247" s="14">
        <f t="shared" ca="1" si="70"/>
        <v>-0.28710873595811987</v>
      </c>
      <c r="AX247" s="19"/>
      <c r="AY247" s="19"/>
      <c r="AZ247" s="19"/>
      <c r="BA247" s="19"/>
      <c r="BB247" s="19"/>
      <c r="BC247" s="19"/>
      <c r="BD247" s="19"/>
      <c r="BE247" s="19"/>
      <c r="BF247" s="19"/>
      <c r="BG247" s="19"/>
      <c r="BH247" s="19"/>
      <c r="BI247" s="19"/>
      <c r="BJ247" s="19"/>
      <c r="BK247" s="19"/>
      <c r="BL247" s="19"/>
      <c r="BM247" s="19"/>
      <c r="BN247" s="19"/>
      <c r="BO247" s="19"/>
      <c r="BP247" s="19"/>
      <c r="BQ247" s="19"/>
    </row>
    <row r="248" spans="33:69" x14ac:dyDescent="0.2">
      <c r="AG248" s="70">
        <f>Summary!A243</f>
        <v>39629</v>
      </c>
      <c r="AH248" s="26">
        <f ca="1">OFFSET(Summary!$A243,0,('Residual Comparison'!$BU$5+1),1,1)</f>
        <v>1880.4</v>
      </c>
      <c r="AI248" s="26">
        <f ca="1">OFFSET(Summary!$A243,0,('Residual Comparison'!$BU$6+1),1,1)</f>
        <v>1686.1</v>
      </c>
      <c r="AJ248" s="71">
        <f t="shared" ca="1" si="61"/>
        <v>194.30000000000018</v>
      </c>
      <c r="AK248" s="72">
        <f t="shared" ca="1" si="62"/>
        <v>0.10332907891937895</v>
      </c>
      <c r="AL248" s="26">
        <f ca="1">OFFSET(Summary!$A243,0,('Residual Comparison'!$BU$7+1),1,1)</f>
        <v>0</v>
      </c>
      <c r="AM248" s="71">
        <f t="shared" ca="1" si="63"/>
        <v>0</v>
      </c>
      <c r="AN248" s="72">
        <f t="shared" ca="1" si="64"/>
        <v>0</v>
      </c>
      <c r="AO248" s="26">
        <f ca="1">OFFSET(Summary!$A243,0,('Residual Comparison'!$BU$8+1),1,1)</f>
        <v>2336</v>
      </c>
      <c r="AP248" s="71">
        <f t="shared" ca="1" si="65"/>
        <v>-455.59999999999991</v>
      </c>
      <c r="AQ248" s="72">
        <f t="shared" ca="1" si="66"/>
        <v>-0.24228887470750898</v>
      </c>
      <c r="AR248" s="26">
        <f ca="1">OFFSET(Summary!$A243,0,('Residual Comparison'!$BU$9+1),1,1)</f>
        <v>2342.1999999999998</v>
      </c>
      <c r="AS248" s="71">
        <f t="shared" ca="1" si="67"/>
        <v>-461.79999999999973</v>
      </c>
      <c r="AT248" s="72">
        <f t="shared" ca="1" si="68"/>
        <v>-0.24558604552222915</v>
      </c>
      <c r="AU248" s="26">
        <f ca="1">OFFSET(Summary!$A243,0,('Residual Comparison'!$BU$10+1),1,1)</f>
        <v>2412.6999999999998</v>
      </c>
      <c r="AV248" s="71">
        <f t="shared" ca="1" si="69"/>
        <v>-532.29999999999973</v>
      </c>
      <c r="AW248" s="72">
        <f t="shared" ca="1" si="70"/>
        <v>-0.28307806849606448</v>
      </c>
      <c r="AX248" s="18"/>
      <c r="AY248" s="18"/>
      <c r="AZ248" s="18"/>
      <c r="BA248" s="18"/>
      <c r="BB248" s="18"/>
      <c r="BC248" s="18"/>
      <c r="BD248" s="18"/>
      <c r="BE248" s="18"/>
      <c r="BF248" s="18"/>
      <c r="BG248" s="18"/>
      <c r="BH248" s="18"/>
      <c r="BI248" s="18"/>
      <c r="BJ248" s="18"/>
      <c r="BK248" s="18"/>
      <c r="BL248" s="18"/>
      <c r="BM248" s="18"/>
      <c r="BN248" s="18"/>
      <c r="BO248" s="18"/>
      <c r="BP248" s="18"/>
      <c r="BQ248" s="18"/>
    </row>
    <row r="249" spans="33:69" x14ac:dyDescent="0.2">
      <c r="AG249" s="70">
        <f>Summary!A244</f>
        <v>39630</v>
      </c>
      <c r="AH249" s="26">
        <f ca="1">OFFSET(Summary!$A244,0,('Residual Comparison'!$BU$5+1),1,1)</f>
        <v>1930.9</v>
      </c>
      <c r="AI249" s="26">
        <f ca="1">OFFSET(Summary!$A244,0,('Residual Comparison'!$BU$6+1),1,1)</f>
        <v>1570.6</v>
      </c>
      <c r="AJ249" s="71">
        <f t="shared" ca="1" si="61"/>
        <v>360.30000000000018</v>
      </c>
      <c r="AK249" s="72">
        <f t="shared" ca="1" si="62"/>
        <v>0.1865969237143302</v>
      </c>
      <c r="AL249" s="26">
        <f ca="1">OFFSET(Summary!$A244,0,('Residual Comparison'!$BU$7+1),1,1)</f>
        <v>0</v>
      </c>
      <c r="AM249" s="71">
        <f t="shared" ca="1" si="63"/>
        <v>0</v>
      </c>
      <c r="AN249" s="72">
        <f t="shared" ca="1" si="64"/>
        <v>0</v>
      </c>
      <c r="AO249" s="26">
        <f ca="1">OFFSET(Summary!$A244,0,('Residual Comparison'!$BU$8+1),1,1)</f>
        <v>2262</v>
      </c>
      <c r="AP249" s="71">
        <f t="shared" ca="1" si="65"/>
        <v>-331.09999999999991</v>
      </c>
      <c r="AQ249" s="72">
        <f t="shared" ca="1" si="66"/>
        <v>-0.17147444197006573</v>
      </c>
      <c r="AR249" s="26">
        <f ca="1">OFFSET(Summary!$A244,0,('Residual Comparison'!$BU$9+1),1,1)</f>
        <v>2362.9</v>
      </c>
      <c r="AS249" s="71">
        <f t="shared" ca="1" si="67"/>
        <v>-432</v>
      </c>
      <c r="AT249" s="72">
        <f t="shared" ca="1" si="68"/>
        <v>-0.22372986690144492</v>
      </c>
      <c r="AU249" s="26">
        <f ca="1">OFFSET(Summary!$A244,0,('Residual Comparison'!$BU$10+1),1,1)</f>
        <v>2428.9</v>
      </c>
      <c r="AV249" s="71">
        <f t="shared" ca="1" si="69"/>
        <v>-498</v>
      </c>
      <c r="AW249" s="72">
        <f t="shared" ca="1" si="70"/>
        <v>-0.25791081878916566</v>
      </c>
      <c r="AX249" s="18"/>
      <c r="AY249" s="18"/>
      <c r="AZ249" s="18"/>
      <c r="BA249" s="18"/>
      <c r="BB249" s="18"/>
      <c r="BC249" s="18"/>
      <c r="BD249" s="18"/>
      <c r="BE249" s="18"/>
      <c r="BF249" s="18"/>
      <c r="BG249" s="18"/>
      <c r="BH249" s="18"/>
      <c r="BI249" s="18"/>
      <c r="BJ249" s="18"/>
      <c r="BK249" s="18"/>
      <c r="BL249" s="18"/>
      <c r="BM249" s="18"/>
      <c r="BN249" s="18"/>
      <c r="BO249" s="18"/>
      <c r="BP249" s="18"/>
      <c r="BQ249" s="18"/>
    </row>
    <row r="250" spans="33:69" x14ac:dyDescent="0.2">
      <c r="AG250" s="70">
        <f>Summary!A245</f>
        <v>39631</v>
      </c>
      <c r="AH250" s="26">
        <f ca="1">OFFSET(Summary!$A245,0,('Residual Comparison'!$BU$5+1),1,1)</f>
        <v>1871.7</v>
      </c>
      <c r="AI250" s="26">
        <f ca="1">OFFSET(Summary!$A245,0,('Residual Comparison'!$BU$6+1),1,1)</f>
        <v>1580.5</v>
      </c>
      <c r="AJ250" s="71">
        <f t="shared" ca="1" si="61"/>
        <v>291.20000000000005</v>
      </c>
      <c r="AK250" s="72">
        <f t="shared" ca="1" si="62"/>
        <v>0.15558048832612065</v>
      </c>
      <c r="AL250" s="26">
        <f ca="1">OFFSET(Summary!$A245,0,('Residual Comparison'!$BU$7+1),1,1)</f>
        <v>0</v>
      </c>
      <c r="AM250" s="71">
        <f t="shared" ca="1" si="63"/>
        <v>0</v>
      </c>
      <c r="AN250" s="72">
        <f t="shared" ca="1" si="64"/>
        <v>0</v>
      </c>
      <c r="AO250" s="26">
        <f ca="1">OFFSET(Summary!$A245,0,('Residual Comparison'!$BU$8+1),1,1)</f>
        <v>2247</v>
      </c>
      <c r="AP250" s="71">
        <f t="shared" ca="1" si="65"/>
        <v>-375.29999999999995</v>
      </c>
      <c r="AQ250" s="72">
        <f t="shared" ca="1" si="66"/>
        <v>-0.2005129027087674</v>
      </c>
      <c r="AR250" s="26">
        <f ca="1">OFFSET(Summary!$A245,0,('Residual Comparison'!$BU$9+1),1,1)</f>
        <v>2260.8000000000002</v>
      </c>
      <c r="AS250" s="71">
        <f t="shared" ca="1" si="67"/>
        <v>-389.10000000000014</v>
      </c>
      <c r="AT250" s="72">
        <f t="shared" ca="1" si="68"/>
        <v>-0.20788587914729931</v>
      </c>
      <c r="AU250" s="26">
        <f ca="1">OFFSET(Summary!$A245,0,('Residual Comparison'!$BU$10+1),1,1)</f>
        <v>2342</v>
      </c>
      <c r="AV250" s="71">
        <f t="shared" ca="1" si="69"/>
        <v>-470.29999999999995</v>
      </c>
      <c r="AW250" s="72">
        <f t="shared" ca="1" si="70"/>
        <v>-0.25126889993054441</v>
      </c>
      <c r="AX250" s="18"/>
      <c r="AY250" s="18"/>
      <c r="AZ250" s="18"/>
      <c r="BA250" s="18"/>
      <c r="BB250" s="18"/>
      <c r="BC250" s="18"/>
      <c r="BD250" s="18"/>
      <c r="BE250" s="18"/>
      <c r="BF250" s="18"/>
      <c r="BG250" s="18"/>
      <c r="BH250" s="18"/>
      <c r="BI250" s="18"/>
      <c r="BJ250" s="18"/>
      <c r="BK250" s="18"/>
      <c r="BL250" s="18"/>
      <c r="BM250" s="18"/>
      <c r="BN250" s="18"/>
      <c r="BO250" s="18"/>
      <c r="BP250" s="18"/>
      <c r="BQ250" s="18"/>
    </row>
    <row r="251" spans="33:69" x14ac:dyDescent="0.2">
      <c r="AG251" s="70">
        <f>Summary!A246</f>
        <v>39632</v>
      </c>
      <c r="AH251" s="26">
        <f ca="1">OFFSET(Summary!$A246,0,('Residual Comparison'!$BU$5+1),1,1)</f>
        <v>1835.3</v>
      </c>
      <c r="AI251" s="26">
        <f ca="1">OFFSET(Summary!$A246,0,('Residual Comparison'!$BU$6+1),1,1)</f>
        <v>1537.9</v>
      </c>
      <c r="AJ251" s="71">
        <f t="shared" ca="1" si="61"/>
        <v>297.39999999999986</v>
      </c>
      <c r="AK251" s="72">
        <f t="shared" ca="1" si="62"/>
        <v>0.16204435242194729</v>
      </c>
      <c r="AL251" s="26">
        <f ca="1">OFFSET(Summary!$A246,0,('Residual Comparison'!$BU$7+1),1,1)</f>
        <v>0</v>
      </c>
      <c r="AM251" s="71">
        <f t="shared" ca="1" si="63"/>
        <v>0</v>
      </c>
      <c r="AN251" s="72">
        <f t="shared" ca="1" si="64"/>
        <v>0</v>
      </c>
      <c r="AO251" s="26">
        <f ca="1">OFFSET(Summary!$A246,0,('Residual Comparison'!$BU$8+1),1,1)</f>
        <v>2129</v>
      </c>
      <c r="AP251" s="71">
        <f t="shared" ca="1" si="65"/>
        <v>-293.70000000000005</v>
      </c>
      <c r="AQ251" s="72">
        <f t="shared" ca="1" si="66"/>
        <v>-0.16002833324252169</v>
      </c>
      <c r="AR251" s="26">
        <f ca="1">OFFSET(Summary!$A246,0,('Residual Comparison'!$BU$9+1),1,1)</f>
        <v>2273.6</v>
      </c>
      <c r="AS251" s="71">
        <f t="shared" ca="1" si="67"/>
        <v>-438.29999999999995</v>
      </c>
      <c r="AT251" s="72">
        <f t="shared" ca="1" si="68"/>
        <v>-0.23881654225467225</v>
      </c>
      <c r="AU251" s="26">
        <f ca="1">OFFSET(Summary!$A246,0,('Residual Comparison'!$BU$10+1),1,1)</f>
        <v>2265.4</v>
      </c>
      <c r="AV251" s="71">
        <f t="shared" ca="1" si="69"/>
        <v>-430.10000000000014</v>
      </c>
      <c r="AW251" s="72">
        <f t="shared" ca="1" si="70"/>
        <v>-0.23434860785702619</v>
      </c>
      <c r="AX251" s="18"/>
      <c r="AY251" s="18"/>
      <c r="AZ251" s="18"/>
      <c r="BA251" s="18"/>
      <c r="BB251" s="18"/>
      <c r="BC251" s="18"/>
      <c r="BD251" s="18"/>
      <c r="BE251" s="18"/>
      <c r="BF251" s="18"/>
      <c r="BG251" s="18"/>
      <c r="BH251" s="18"/>
      <c r="BI251" s="18"/>
      <c r="BJ251" s="18"/>
      <c r="BK251" s="18"/>
      <c r="BL251" s="18"/>
      <c r="BM251" s="18"/>
      <c r="BN251" s="18"/>
      <c r="BO251" s="18"/>
      <c r="BP251" s="18"/>
      <c r="BQ251" s="18"/>
    </row>
    <row r="252" spans="33:69" x14ac:dyDescent="0.2">
      <c r="AG252" s="70">
        <f>Summary!A247</f>
        <v>39633</v>
      </c>
      <c r="AH252" s="26">
        <f ca="1">OFFSET(Summary!$A247,0,('Residual Comparison'!$BU$5+1),1,1)</f>
        <v>1795.6</v>
      </c>
      <c r="AI252" s="26">
        <f ca="1">OFFSET(Summary!$A247,0,('Residual Comparison'!$BU$6+1),1,1)</f>
        <v>1567.3</v>
      </c>
      <c r="AJ252" s="71">
        <f t="shared" ca="1" si="61"/>
        <v>228.29999999999995</v>
      </c>
      <c r="AK252" s="72">
        <f t="shared" ca="1" si="62"/>
        <v>0.12714413009578968</v>
      </c>
      <c r="AL252" s="26">
        <f ca="1">OFFSET(Summary!$A247,0,('Residual Comparison'!$BU$7+1),1,1)</f>
        <v>0</v>
      </c>
      <c r="AM252" s="71">
        <f t="shared" ca="1" si="63"/>
        <v>0</v>
      </c>
      <c r="AN252" s="72">
        <f t="shared" ca="1" si="64"/>
        <v>0</v>
      </c>
      <c r="AO252" s="26">
        <f ca="1">OFFSET(Summary!$A247,0,('Residual Comparison'!$BU$8+1),1,1)</f>
        <v>2065</v>
      </c>
      <c r="AP252" s="71">
        <f t="shared" ca="1" si="65"/>
        <v>-269.40000000000009</v>
      </c>
      <c r="AQ252" s="72">
        <f t="shared" ca="1" si="66"/>
        <v>-0.15003341501447989</v>
      </c>
      <c r="AR252" s="26">
        <f ca="1">OFFSET(Summary!$A247,0,('Residual Comparison'!$BU$9+1),1,1)</f>
        <v>2247.1999999999998</v>
      </c>
      <c r="AS252" s="71">
        <f t="shared" ca="1" si="67"/>
        <v>-451.59999999999991</v>
      </c>
      <c r="AT252" s="72">
        <f t="shared" ca="1" si="68"/>
        <v>-0.25150367565159276</v>
      </c>
      <c r="AU252" s="26">
        <f ca="1">OFFSET(Summary!$A247,0,('Residual Comparison'!$BU$10+1),1,1)</f>
        <v>2277.1999999999998</v>
      </c>
      <c r="AV252" s="71">
        <f t="shared" ca="1" si="69"/>
        <v>-481.59999999999991</v>
      </c>
      <c r="AW252" s="72">
        <f t="shared" ca="1" si="70"/>
        <v>-0.26821118289151252</v>
      </c>
      <c r="AX252" s="18"/>
      <c r="AY252" s="18"/>
      <c r="AZ252" s="18"/>
      <c r="BA252" s="18"/>
      <c r="BB252" s="18"/>
      <c r="BC252" s="18"/>
      <c r="BD252" s="18"/>
      <c r="BE252" s="18"/>
      <c r="BF252" s="18"/>
      <c r="BG252" s="18"/>
      <c r="BH252" s="18"/>
      <c r="BI252" s="18"/>
      <c r="BJ252" s="18"/>
      <c r="BK252" s="18"/>
      <c r="BL252" s="18"/>
      <c r="BM252" s="18"/>
      <c r="BN252" s="18"/>
      <c r="BO252" s="18"/>
      <c r="BP252" s="18"/>
      <c r="BQ252" s="18"/>
    </row>
    <row r="253" spans="33:69" x14ac:dyDescent="0.2">
      <c r="AG253" s="70">
        <f>Summary!A248</f>
        <v>39634</v>
      </c>
      <c r="AH253" s="26">
        <f ca="1">OFFSET(Summary!$A248,0,('Residual Comparison'!$BU$5+1),1,1)</f>
        <v>1787.9</v>
      </c>
      <c r="AI253" s="26">
        <f ca="1">OFFSET(Summary!$A248,0,('Residual Comparison'!$BU$6+1),1,1)</f>
        <v>1527.8</v>
      </c>
      <c r="AJ253" s="71">
        <f t="shared" ca="1" si="61"/>
        <v>260.10000000000014</v>
      </c>
      <c r="AK253" s="72">
        <f t="shared" ca="1" si="62"/>
        <v>0.14547793500755082</v>
      </c>
      <c r="AL253" s="26">
        <f ca="1">OFFSET(Summary!$A248,0,('Residual Comparison'!$BU$7+1),1,1)</f>
        <v>0</v>
      </c>
      <c r="AM253" s="71">
        <f t="shared" ca="1" si="63"/>
        <v>0</v>
      </c>
      <c r="AN253" s="72">
        <f t="shared" ca="1" si="64"/>
        <v>0</v>
      </c>
      <c r="AO253" s="26">
        <f ca="1">OFFSET(Summary!$A248,0,('Residual Comparison'!$BU$8+1),1,1)</f>
        <v>2050</v>
      </c>
      <c r="AP253" s="71">
        <f t="shared" ca="1" si="65"/>
        <v>-262.09999999999991</v>
      </c>
      <c r="AQ253" s="72">
        <f t="shared" ca="1" si="66"/>
        <v>-0.14659656580345651</v>
      </c>
      <c r="AR253" s="26">
        <f ca="1">OFFSET(Summary!$A248,0,('Residual Comparison'!$BU$9+1),1,1)</f>
        <v>2190.6999999999998</v>
      </c>
      <c r="AS253" s="71">
        <f t="shared" ca="1" si="67"/>
        <v>-402.79999999999973</v>
      </c>
      <c r="AT253" s="72">
        <f t="shared" ca="1" si="68"/>
        <v>-0.22529224229543024</v>
      </c>
      <c r="AU253" s="26">
        <f ca="1">OFFSET(Summary!$A248,0,('Residual Comparison'!$BU$10+1),1,1)</f>
        <v>2193</v>
      </c>
      <c r="AV253" s="71">
        <f t="shared" ca="1" si="69"/>
        <v>-405.09999999999991</v>
      </c>
      <c r="AW253" s="72">
        <f t="shared" ca="1" si="70"/>
        <v>-0.22657866771072202</v>
      </c>
      <c r="AX253" s="18"/>
      <c r="AY253" s="18"/>
      <c r="AZ253" s="18"/>
      <c r="BA253" s="18"/>
      <c r="BB253" s="18"/>
      <c r="BC253" s="18"/>
      <c r="BD253" s="18"/>
      <c r="BE253" s="18"/>
      <c r="BF253" s="18"/>
      <c r="BG253" s="18"/>
      <c r="BH253" s="18"/>
      <c r="BI253" s="18"/>
      <c r="BJ253" s="18"/>
      <c r="BK253" s="18"/>
      <c r="BL253" s="18"/>
      <c r="BM253" s="18"/>
      <c r="BN253" s="18"/>
      <c r="BO253" s="18"/>
      <c r="BP253" s="18"/>
      <c r="BQ253" s="18"/>
    </row>
    <row r="254" spans="33:69" x14ac:dyDescent="0.2">
      <c r="AG254" s="70">
        <f>Summary!A249</f>
        <v>39635</v>
      </c>
      <c r="AH254" s="26">
        <f ca="1">OFFSET(Summary!$A249,0,('Residual Comparison'!$BU$5+1),1,1)</f>
        <v>1787.2</v>
      </c>
      <c r="AI254" s="26">
        <f ca="1">OFFSET(Summary!$A249,0,('Residual Comparison'!$BU$6+1),1,1)</f>
        <v>1340.9</v>
      </c>
      <c r="AJ254" s="71">
        <f t="shared" ca="1" si="61"/>
        <v>446.29999999999995</v>
      </c>
      <c r="AK254" s="72">
        <f t="shared" ca="1" si="62"/>
        <v>0.24972023276633837</v>
      </c>
      <c r="AL254" s="26">
        <f ca="1">OFFSET(Summary!$A249,0,('Residual Comparison'!$BU$7+1),1,1)</f>
        <v>0</v>
      </c>
      <c r="AM254" s="71">
        <f t="shared" ca="1" si="63"/>
        <v>0</v>
      </c>
      <c r="AN254" s="72">
        <f t="shared" ca="1" si="64"/>
        <v>0</v>
      </c>
      <c r="AO254" s="26">
        <f ca="1">OFFSET(Summary!$A249,0,('Residual Comparison'!$BU$8+1),1,1)</f>
        <v>1943</v>
      </c>
      <c r="AP254" s="71">
        <f t="shared" ca="1" si="65"/>
        <v>-155.79999999999995</v>
      </c>
      <c r="AQ254" s="72">
        <f t="shared" ca="1" si="66"/>
        <v>-8.7175470008952524E-2</v>
      </c>
      <c r="AR254" s="26">
        <f ca="1">OFFSET(Summary!$A249,0,('Residual Comparison'!$BU$9+1),1,1)</f>
        <v>2196</v>
      </c>
      <c r="AS254" s="71">
        <f t="shared" ca="1" si="67"/>
        <v>-408.79999999999995</v>
      </c>
      <c r="AT254" s="72">
        <f t="shared" ca="1" si="68"/>
        <v>-0.22873769024171886</v>
      </c>
      <c r="AU254" s="26">
        <f ca="1">OFFSET(Summary!$A249,0,('Residual Comparison'!$BU$10+1),1,1)</f>
        <v>2041.1</v>
      </c>
      <c r="AV254" s="71">
        <f t="shared" ca="1" si="69"/>
        <v>-253.89999999999986</v>
      </c>
      <c r="AW254" s="72">
        <f t="shared" ca="1" si="70"/>
        <v>-0.14206580125335713</v>
      </c>
      <c r="AX254" s="18"/>
      <c r="AY254" s="18"/>
      <c r="AZ254" s="18"/>
      <c r="BA254" s="18"/>
      <c r="BB254" s="18"/>
      <c r="BC254" s="18"/>
      <c r="BD254" s="18"/>
      <c r="BE254" s="18"/>
      <c r="BF254" s="18"/>
      <c r="BG254" s="18"/>
      <c r="BH254" s="18"/>
      <c r="BI254" s="18"/>
      <c r="BJ254" s="18"/>
      <c r="BK254" s="18"/>
      <c r="BL254" s="18"/>
      <c r="BM254" s="18"/>
      <c r="BN254" s="18"/>
      <c r="BO254" s="18"/>
      <c r="BP254" s="18"/>
      <c r="BQ254" s="18"/>
    </row>
    <row r="255" spans="33:69" x14ac:dyDescent="0.2">
      <c r="AG255" s="70">
        <f>Summary!A250</f>
        <v>39636</v>
      </c>
      <c r="AH255" s="26">
        <f ca="1">OFFSET(Summary!$A250,0,('Residual Comparison'!$BU$5+1),1,1)</f>
        <v>1785.4</v>
      </c>
      <c r="AI255" s="26">
        <f ca="1">OFFSET(Summary!$A250,0,('Residual Comparison'!$BU$6+1),1,1)</f>
        <v>1266.8000000000002</v>
      </c>
      <c r="AJ255" s="71">
        <f t="shared" ca="1" si="61"/>
        <v>518.59999999999991</v>
      </c>
      <c r="AK255" s="72">
        <f t="shared" ca="1" si="62"/>
        <v>0.29046712221350951</v>
      </c>
      <c r="AL255" s="26">
        <f ca="1">OFFSET(Summary!$A250,0,('Residual Comparison'!$BU$7+1),1,1)</f>
        <v>0</v>
      </c>
      <c r="AM255" s="71">
        <f t="shared" ca="1" si="63"/>
        <v>0</v>
      </c>
      <c r="AN255" s="72">
        <f t="shared" ca="1" si="64"/>
        <v>0</v>
      </c>
      <c r="AO255" s="26">
        <f ca="1">OFFSET(Summary!$A250,0,('Residual Comparison'!$BU$8+1),1,1)</f>
        <v>1897</v>
      </c>
      <c r="AP255" s="71">
        <f t="shared" ca="1" si="65"/>
        <v>-111.59999999999991</v>
      </c>
      <c r="AQ255" s="72">
        <f t="shared" ca="1" si="66"/>
        <v>-6.2507001232216822E-2</v>
      </c>
      <c r="AR255" s="26">
        <f ca="1">OFFSET(Summary!$A250,0,('Residual Comparison'!$BU$9+1),1,1)</f>
        <v>2093</v>
      </c>
      <c r="AS255" s="71">
        <f t="shared" ca="1" si="67"/>
        <v>-307.59999999999991</v>
      </c>
      <c r="AT255" s="72">
        <f t="shared" ca="1" si="68"/>
        <v>-0.17228632239274105</v>
      </c>
      <c r="AU255" s="26">
        <f ca="1">OFFSET(Summary!$A250,0,('Residual Comparison'!$BU$10+1),1,1)</f>
        <v>2236.5</v>
      </c>
      <c r="AV255" s="71">
        <f t="shared" ca="1" si="69"/>
        <v>-451.09999999999991</v>
      </c>
      <c r="AW255" s="72">
        <f t="shared" ca="1" si="70"/>
        <v>-0.25266046824241062</v>
      </c>
      <c r="AX255" s="18"/>
      <c r="AY255" s="18"/>
      <c r="AZ255" s="18"/>
      <c r="BA255" s="18"/>
      <c r="BB255" s="18"/>
      <c r="BC255" s="18"/>
      <c r="BD255" s="18"/>
      <c r="BE255" s="18"/>
      <c r="BF255" s="18"/>
      <c r="BG255" s="18"/>
      <c r="BH255" s="18"/>
      <c r="BI255" s="18"/>
      <c r="BJ255" s="18"/>
      <c r="BK255" s="18"/>
      <c r="BL255" s="18"/>
      <c r="BM255" s="18"/>
      <c r="BN255" s="18"/>
      <c r="BO255" s="18"/>
      <c r="BP255" s="18"/>
      <c r="BQ255" s="18"/>
    </row>
    <row r="256" spans="33:69" x14ac:dyDescent="0.2">
      <c r="AG256" s="70">
        <f>Summary!A251</f>
        <v>39637</v>
      </c>
      <c r="AH256" s="26">
        <f ca="1">OFFSET(Summary!$A251,0,('Residual Comparison'!$BU$5+1),1,1)</f>
        <v>1773.2</v>
      </c>
      <c r="AI256" s="26">
        <f ca="1">OFFSET(Summary!$A251,0,('Residual Comparison'!$BU$6+1),1,1)</f>
        <v>1310</v>
      </c>
      <c r="AJ256" s="71">
        <f t="shared" ca="1" si="61"/>
        <v>463.20000000000005</v>
      </c>
      <c r="AK256" s="72">
        <f t="shared" ca="1" si="62"/>
        <v>0.26122264831942255</v>
      </c>
      <c r="AL256" s="26">
        <f ca="1">OFFSET(Summary!$A251,0,('Residual Comparison'!$BU$7+1),1,1)</f>
        <v>0</v>
      </c>
      <c r="AM256" s="71">
        <f t="shared" ca="1" si="63"/>
        <v>0</v>
      </c>
      <c r="AN256" s="72">
        <f t="shared" ca="1" si="64"/>
        <v>0</v>
      </c>
      <c r="AO256" s="26">
        <f ca="1">OFFSET(Summary!$A251,0,('Residual Comparison'!$BU$8+1),1,1)</f>
        <v>1920</v>
      </c>
      <c r="AP256" s="71">
        <f t="shared" ca="1" si="65"/>
        <v>-146.79999999999995</v>
      </c>
      <c r="AQ256" s="72">
        <f t="shared" ca="1" si="66"/>
        <v>-8.2788179562373082E-2</v>
      </c>
      <c r="AR256" s="26">
        <f ca="1">OFFSET(Summary!$A251,0,('Residual Comparison'!$BU$9+1),1,1)</f>
        <v>2010</v>
      </c>
      <c r="AS256" s="71">
        <f t="shared" ca="1" si="67"/>
        <v>-236.79999999999995</v>
      </c>
      <c r="AT256" s="72">
        <f t="shared" ca="1" si="68"/>
        <v>-0.13354387547935931</v>
      </c>
      <c r="AU256" s="26">
        <f ca="1">OFFSET(Summary!$A251,0,('Residual Comparison'!$BU$10+1),1,1)</f>
        <v>1868</v>
      </c>
      <c r="AV256" s="71">
        <f t="shared" ca="1" si="69"/>
        <v>-94.799999999999955</v>
      </c>
      <c r="AW256" s="72">
        <f t="shared" ca="1" si="70"/>
        <v>-5.3462666365892142E-2</v>
      </c>
      <c r="AX256" s="18"/>
      <c r="AY256" s="18"/>
      <c r="AZ256" s="18"/>
      <c r="BA256" s="18"/>
      <c r="BB256" s="18"/>
      <c r="BC256" s="18"/>
      <c r="BD256" s="18"/>
      <c r="BE256" s="18"/>
      <c r="BF256" s="18"/>
      <c r="BG256" s="18"/>
      <c r="BH256" s="18"/>
      <c r="BI256" s="18"/>
      <c r="BJ256" s="18"/>
      <c r="BK256" s="18"/>
      <c r="BL256" s="18"/>
      <c r="BM256" s="18"/>
      <c r="BN256" s="18"/>
      <c r="BO256" s="18"/>
      <c r="BP256" s="18"/>
      <c r="BQ256" s="18"/>
    </row>
    <row r="257" spans="33:69" x14ac:dyDescent="0.2">
      <c r="AG257" s="70">
        <f>Summary!A252</f>
        <v>39638</v>
      </c>
      <c r="AH257" s="26">
        <f ca="1">OFFSET(Summary!$A252,0,('Residual Comparison'!$BU$5+1),1,1)</f>
        <v>1780.3</v>
      </c>
      <c r="AI257" s="26">
        <f ca="1">OFFSET(Summary!$A252,0,('Residual Comparison'!$BU$6+1),1,1)</f>
        <v>1381.8</v>
      </c>
      <c r="AJ257" s="71">
        <f t="shared" ca="1" si="61"/>
        <v>398.5</v>
      </c>
      <c r="AK257" s="72">
        <f t="shared" ca="1" si="62"/>
        <v>0.22383867887434702</v>
      </c>
      <c r="AL257" s="26">
        <f ca="1">OFFSET(Summary!$A252,0,('Residual Comparison'!$BU$7+1),1,1)</f>
        <v>0</v>
      </c>
      <c r="AM257" s="71">
        <f t="shared" ca="1" si="63"/>
        <v>0</v>
      </c>
      <c r="AN257" s="72">
        <f t="shared" ca="1" si="64"/>
        <v>0</v>
      </c>
      <c r="AO257" s="26">
        <f ca="1">OFFSET(Summary!$A252,0,('Residual Comparison'!$BU$8+1),1,1)</f>
        <v>1791</v>
      </c>
      <c r="AP257" s="71">
        <f t="shared" ca="1" si="65"/>
        <v>-10.700000000000045</v>
      </c>
      <c r="AQ257" s="72">
        <f t="shared" ca="1" si="66"/>
        <v>-6.0102229961242742E-3</v>
      </c>
      <c r="AR257" s="26">
        <f ca="1">OFFSET(Summary!$A252,0,('Residual Comparison'!$BU$9+1),1,1)</f>
        <v>1971.8</v>
      </c>
      <c r="AS257" s="71">
        <f t="shared" ca="1" si="67"/>
        <v>-191.5</v>
      </c>
      <c r="AT257" s="72">
        <f t="shared" ca="1" si="68"/>
        <v>-0.10756614053811156</v>
      </c>
      <c r="AU257" s="26">
        <f ca="1">OFFSET(Summary!$A252,0,('Residual Comparison'!$BU$10+1),1,1)</f>
        <v>1889</v>
      </c>
      <c r="AV257" s="71">
        <f t="shared" ca="1" si="69"/>
        <v>-108.70000000000005</v>
      </c>
      <c r="AW257" s="72">
        <f t="shared" ca="1" si="70"/>
        <v>-6.1057125203617398E-2</v>
      </c>
      <c r="AX257" s="18"/>
      <c r="AY257" s="18"/>
      <c r="AZ257" s="18"/>
      <c r="BA257" s="18"/>
      <c r="BB257" s="18"/>
      <c r="BC257" s="18"/>
      <c r="BD257" s="18"/>
      <c r="BE257" s="18"/>
      <c r="BF257" s="18"/>
      <c r="BG257" s="18"/>
      <c r="BH257" s="18"/>
      <c r="BI257" s="18"/>
      <c r="BJ257" s="18"/>
      <c r="BK257" s="18"/>
      <c r="BL257" s="18"/>
      <c r="BM257" s="18"/>
      <c r="BN257" s="18"/>
      <c r="BO257" s="18"/>
      <c r="BP257" s="18"/>
      <c r="BQ257" s="18"/>
    </row>
    <row r="258" spans="33:69" x14ac:dyDescent="0.2">
      <c r="AG258" s="70">
        <f>Summary!A253</f>
        <v>39639</v>
      </c>
      <c r="AH258" s="26">
        <f ca="1">OFFSET(Summary!$A253,0,('Residual Comparison'!$BU$5+1),1,1)</f>
        <v>1850.2</v>
      </c>
      <c r="AI258" s="26">
        <f ca="1">OFFSET(Summary!$A253,0,('Residual Comparison'!$BU$6+1),1,1)</f>
        <v>1365.1</v>
      </c>
      <c r="AJ258" s="71">
        <f t="shared" ca="1" si="61"/>
        <v>485.10000000000014</v>
      </c>
      <c r="AK258" s="72">
        <f t="shared" ca="1" si="62"/>
        <v>0.26218787158145074</v>
      </c>
      <c r="AL258" s="26">
        <f ca="1">OFFSET(Summary!$A253,0,('Residual Comparison'!$BU$7+1),1,1)</f>
        <v>0</v>
      </c>
      <c r="AM258" s="71">
        <f t="shared" ca="1" si="63"/>
        <v>0</v>
      </c>
      <c r="AN258" s="72">
        <f t="shared" ca="1" si="64"/>
        <v>0</v>
      </c>
      <c r="AO258" s="26">
        <f ca="1">OFFSET(Summary!$A253,0,('Residual Comparison'!$BU$8+1),1,1)</f>
        <v>1803</v>
      </c>
      <c r="AP258" s="71">
        <f t="shared" ca="1" si="65"/>
        <v>47.200000000000045</v>
      </c>
      <c r="AQ258" s="72">
        <f t="shared" ca="1" si="66"/>
        <v>2.5510755593989864E-2</v>
      </c>
      <c r="AR258" s="26">
        <f ca="1">OFFSET(Summary!$A253,0,('Residual Comparison'!$BU$9+1),1,1)</f>
        <v>2016.9</v>
      </c>
      <c r="AS258" s="71">
        <f t="shared" ca="1" si="67"/>
        <v>-166.70000000000005</v>
      </c>
      <c r="AT258" s="72">
        <f t="shared" ca="1" si="68"/>
        <v>-9.0098367744027699E-2</v>
      </c>
      <c r="AU258" s="26">
        <f ca="1">OFFSET(Summary!$A253,0,('Residual Comparison'!$BU$10+1),1,1)</f>
        <v>1961.1</v>
      </c>
      <c r="AV258" s="71">
        <f t="shared" ca="1" si="69"/>
        <v>-110.89999999999986</v>
      </c>
      <c r="AW258" s="72">
        <f t="shared" ca="1" si="70"/>
        <v>-5.9939466003675203E-2</v>
      </c>
      <c r="AX258" s="18"/>
      <c r="AY258" s="18"/>
      <c r="AZ258" s="18"/>
      <c r="BA258" s="18"/>
      <c r="BB258" s="18"/>
      <c r="BC258" s="18"/>
      <c r="BD258" s="18"/>
      <c r="BE258" s="18"/>
      <c r="BF258" s="18"/>
      <c r="BG258" s="18"/>
      <c r="BH258" s="18"/>
      <c r="BI258" s="18"/>
      <c r="BJ258" s="18"/>
      <c r="BK258" s="18"/>
      <c r="BL258" s="18"/>
      <c r="BM258" s="18"/>
      <c r="BN258" s="18"/>
      <c r="BO258" s="18"/>
      <c r="BP258" s="18"/>
      <c r="BQ258" s="18"/>
    </row>
    <row r="259" spans="33:69" x14ac:dyDescent="0.2">
      <c r="AG259" s="70">
        <f>Summary!A254</f>
        <v>39640</v>
      </c>
      <c r="AH259" s="26">
        <f ca="1">OFFSET(Summary!$A254,0,('Residual Comparison'!$BU$5+1),1,1)</f>
        <v>1920.5</v>
      </c>
      <c r="AI259" s="26">
        <f ca="1">OFFSET(Summary!$A254,0,('Residual Comparison'!$BU$6+1),1,1)</f>
        <v>1577.1999999999998</v>
      </c>
      <c r="AJ259" s="71">
        <f t="shared" ca="1" si="61"/>
        <v>343.30000000000018</v>
      </c>
      <c r="AK259" s="72">
        <f t="shared" ca="1" si="62"/>
        <v>0.17875553241343409</v>
      </c>
      <c r="AL259" s="26">
        <f ca="1">OFFSET(Summary!$A254,0,('Residual Comparison'!$BU$7+1),1,1)</f>
        <v>0</v>
      </c>
      <c r="AM259" s="71">
        <f t="shared" ca="1" si="63"/>
        <v>0</v>
      </c>
      <c r="AN259" s="72">
        <f t="shared" ca="1" si="64"/>
        <v>0</v>
      </c>
      <c r="AO259" s="26">
        <f ca="1">OFFSET(Summary!$A254,0,('Residual Comparison'!$BU$8+1),1,1)</f>
        <v>1746</v>
      </c>
      <c r="AP259" s="71">
        <f t="shared" ca="1" si="65"/>
        <v>174.5</v>
      </c>
      <c r="AQ259" s="72">
        <f t="shared" ca="1" si="66"/>
        <v>9.0861754751366833E-2</v>
      </c>
      <c r="AR259" s="26">
        <f ca="1">OFFSET(Summary!$A254,0,('Residual Comparison'!$BU$9+1),1,1)</f>
        <v>1964.3</v>
      </c>
      <c r="AS259" s="71">
        <f t="shared" ca="1" si="67"/>
        <v>-43.799999999999955</v>
      </c>
      <c r="AT259" s="72">
        <f t="shared" ca="1" si="68"/>
        <v>-2.2806560791460533E-2</v>
      </c>
      <c r="AU259" s="26">
        <f ca="1">OFFSET(Summary!$A254,0,('Residual Comparison'!$BU$10+1),1,1)</f>
        <v>1909.9</v>
      </c>
      <c r="AV259" s="71">
        <f t="shared" ca="1" si="69"/>
        <v>10.599999999999909</v>
      </c>
      <c r="AW259" s="72">
        <f t="shared" ca="1" si="70"/>
        <v>5.5193959906273933E-3</v>
      </c>
      <c r="AX259" s="18"/>
      <c r="AY259" s="18"/>
      <c r="AZ259" s="18"/>
      <c r="BA259" s="18"/>
      <c r="BB259" s="18"/>
      <c r="BC259" s="18"/>
      <c r="BD259" s="18"/>
      <c r="BE259" s="18"/>
      <c r="BF259" s="18"/>
      <c r="BG259" s="18"/>
      <c r="BH259" s="18"/>
      <c r="BI259" s="18"/>
      <c r="BJ259" s="18"/>
      <c r="BK259" s="18"/>
      <c r="BL259" s="18"/>
      <c r="BM259" s="18"/>
      <c r="BN259" s="18"/>
      <c r="BO259" s="18"/>
      <c r="BP259" s="18"/>
      <c r="BQ259" s="18"/>
    </row>
    <row r="260" spans="33:69" x14ac:dyDescent="0.2">
      <c r="AG260" s="70">
        <f>Summary!A255</f>
        <v>39641</v>
      </c>
      <c r="AH260" s="26">
        <f ca="1">OFFSET(Summary!$A255,0,('Residual Comparison'!$BU$5+1),1,1)</f>
        <v>1910.5</v>
      </c>
      <c r="AI260" s="26">
        <f ca="1">OFFSET(Summary!$A255,0,('Residual Comparison'!$BU$6+1),1,1)</f>
        <v>1396.6</v>
      </c>
      <c r="AJ260" s="71">
        <f t="shared" ca="1" si="61"/>
        <v>513.90000000000009</v>
      </c>
      <c r="AK260" s="72">
        <f t="shared" ca="1" si="62"/>
        <v>0.26898717613190271</v>
      </c>
      <c r="AL260" s="26">
        <f ca="1">OFFSET(Summary!$A255,0,('Residual Comparison'!$BU$7+1),1,1)</f>
        <v>0</v>
      </c>
      <c r="AM260" s="71">
        <f t="shared" ca="1" si="63"/>
        <v>0</v>
      </c>
      <c r="AN260" s="72">
        <f t="shared" ca="1" si="64"/>
        <v>0</v>
      </c>
      <c r="AO260" s="26">
        <f ca="1">OFFSET(Summary!$A255,0,('Residual Comparison'!$BU$8+1),1,1)</f>
        <v>1647</v>
      </c>
      <c r="AP260" s="71">
        <f t="shared" ca="1" si="65"/>
        <v>263.5</v>
      </c>
      <c r="AQ260" s="72">
        <f t="shared" ca="1" si="66"/>
        <v>0.13792200994504056</v>
      </c>
      <c r="AR260" s="26">
        <f ca="1">OFFSET(Summary!$A255,0,('Residual Comparison'!$BU$9+1),1,1)</f>
        <v>1907.6</v>
      </c>
      <c r="AS260" s="71">
        <f t="shared" ca="1" si="67"/>
        <v>2.9000000000000909</v>
      </c>
      <c r="AT260" s="72">
        <f t="shared" ca="1" si="68"/>
        <v>1.5179272441769648E-3</v>
      </c>
      <c r="AU260" s="26">
        <f ca="1">OFFSET(Summary!$A255,0,('Residual Comparison'!$BU$10+1),1,1)</f>
        <v>1781.9</v>
      </c>
      <c r="AV260" s="71">
        <f t="shared" ca="1" si="69"/>
        <v>128.59999999999991</v>
      </c>
      <c r="AW260" s="72">
        <f t="shared" ca="1" si="70"/>
        <v>6.7312221931431521E-2</v>
      </c>
      <c r="AX260" s="18"/>
      <c r="AY260" s="18"/>
      <c r="AZ260" s="18"/>
      <c r="BA260" s="18"/>
      <c r="BB260" s="18"/>
      <c r="BC260" s="18"/>
      <c r="BD260" s="18"/>
      <c r="BE260" s="18"/>
      <c r="BF260" s="18"/>
      <c r="BG260" s="18"/>
      <c r="BH260" s="18"/>
      <c r="BI260" s="18"/>
      <c r="BJ260" s="18"/>
      <c r="BK260" s="18"/>
      <c r="BL260" s="18"/>
      <c r="BM260" s="18"/>
      <c r="BN260" s="18"/>
      <c r="BO260" s="18"/>
      <c r="BP260" s="18"/>
      <c r="BQ260" s="18"/>
    </row>
    <row r="261" spans="33:69" x14ac:dyDescent="0.2">
      <c r="AG261" s="70">
        <f>Summary!A256</f>
        <v>39642</v>
      </c>
      <c r="AH261" s="26">
        <f ca="1">OFFSET(Summary!$A256,0,('Residual Comparison'!$BU$5+1),1,1)</f>
        <v>1962</v>
      </c>
      <c r="AI261" s="26">
        <f ca="1">OFFSET(Summary!$A256,0,('Residual Comparison'!$BU$6+1),1,1)</f>
        <v>1606.6000000000001</v>
      </c>
      <c r="AJ261" s="71">
        <f t="shared" ca="1" si="61"/>
        <v>355.39999999999986</v>
      </c>
      <c r="AK261" s="72">
        <f t="shared" ca="1" si="62"/>
        <v>0.1811416921508664</v>
      </c>
      <c r="AL261" s="26">
        <f ca="1">OFFSET(Summary!$A256,0,('Residual Comparison'!$BU$7+1),1,1)</f>
        <v>0</v>
      </c>
      <c r="AM261" s="71">
        <f t="shared" ca="1" si="63"/>
        <v>0</v>
      </c>
      <c r="AN261" s="72">
        <f t="shared" ca="1" si="64"/>
        <v>0</v>
      </c>
      <c r="AO261" s="26">
        <f ca="1">OFFSET(Summary!$A256,0,('Residual Comparison'!$BU$8+1),1,1)</f>
        <v>1578</v>
      </c>
      <c r="AP261" s="71">
        <f t="shared" ca="1" si="65"/>
        <v>384</v>
      </c>
      <c r="AQ261" s="72">
        <f t="shared" ca="1" si="66"/>
        <v>0.19571865443425077</v>
      </c>
      <c r="AR261" s="26">
        <f ca="1">OFFSET(Summary!$A256,0,('Residual Comparison'!$BU$9+1),1,1)</f>
        <v>1914.8</v>
      </c>
      <c r="AS261" s="71">
        <f t="shared" ca="1" si="67"/>
        <v>47.200000000000045</v>
      </c>
      <c r="AT261" s="72">
        <f t="shared" ca="1" si="68"/>
        <v>2.4057084607543345E-2</v>
      </c>
      <c r="AU261" s="26">
        <f ca="1">OFFSET(Summary!$A256,0,('Residual Comparison'!$BU$10+1),1,1)</f>
        <v>1651.5</v>
      </c>
      <c r="AV261" s="71">
        <f t="shared" ca="1" si="69"/>
        <v>310.5</v>
      </c>
      <c r="AW261" s="72">
        <f t="shared" ca="1" si="70"/>
        <v>0.15825688073394495</v>
      </c>
      <c r="AX261" s="18"/>
      <c r="AY261" s="18"/>
      <c r="AZ261" s="18"/>
      <c r="BA261" s="18"/>
      <c r="BB261" s="18"/>
      <c r="BC261" s="18"/>
      <c r="BD261" s="18"/>
      <c r="BE261" s="18"/>
      <c r="BF261" s="18"/>
      <c r="BG261" s="18"/>
      <c r="BH261" s="18"/>
      <c r="BI261" s="18"/>
      <c r="BJ261" s="18"/>
      <c r="BK261" s="18"/>
      <c r="BL261" s="18"/>
      <c r="BM261" s="18"/>
      <c r="BN261" s="18"/>
      <c r="BO261" s="18"/>
      <c r="BP261" s="18"/>
      <c r="BQ261" s="18"/>
    </row>
    <row r="262" spans="33:69" x14ac:dyDescent="0.2">
      <c r="AG262" s="70">
        <f>Summary!A257</f>
        <v>39643</v>
      </c>
      <c r="AH262" s="26">
        <f ca="1">OFFSET(Summary!$A257,0,('Residual Comparison'!$BU$5+1),1,1)</f>
        <v>1966</v>
      </c>
      <c r="AI262" s="26">
        <f ca="1">OFFSET(Summary!$A257,0,('Residual Comparison'!$BU$6+1),1,1)</f>
        <v>1609.3999999999999</v>
      </c>
      <c r="AJ262" s="71">
        <f t="shared" ca="1" si="61"/>
        <v>356.60000000000014</v>
      </c>
      <c r="AK262" s="72">
        <f t="shared" ca="1" si="62"/>
        <v>0.18138351983723303</v>
      </c>
      <c r="AL262" s="26">
        <f ca="1">OFFSET(Summary!$A257,0,('Residual Comparison'!$BU$7+1),1,1)</f>
        <v>0</v>
      </c>
      <c r="AM262" s="71">
        <f t="shared" ca="1" si="63"/>
        <v>0</v>
      </c>
      <c r="AN262" s="72">
        <f t="shared" ca="1" si="64"/>
        <v>0</v>
      </c>
      <c r="AO262" s="26">
        <f ca="1">OFFSET(Summary!$A257,0,('Residual Comparison'!$BU$8+1),1,1)</f>
        <v>1535</v>
      </c>
      <c r="AP262" s="71">
        <f t="shared" ca="1" si="65"/>
        <v>431</v>
      </c>
      <c r="AQ262" s="72">
        <f t="shared" ca="1" si="66"/>
        <v>0.21922685656154628</v>
      </c>
      <c r="AR262" s="26">
        <f ca="1">OFFSET(Summary!$A257,0,('Residual Comparison'!$BU$9+1),1,1)</f>
        <v>1996</v>
      </c>
      <c r="AS262" s="71">
        <f t="shared" ca="1" si="67"/>
        <v>-30</v>
      </c>
      <c r="AT262" s="72">
        <f t="shared" ca="1" si="68"/>
        <v>-1.5259409969481181E-2</v>
      </c>
      <c r="AU262" s="26">
        <f ca="1">OFFSET(Summary!$A257,0,('Residual Comparison'!$BU$10+1),1,1)</f>
        <v>1492.6</v>
      </c>
      <c r="AV262" s="71">
        <f t="shared" ca="1" si="69"/>
        <v>473.40000000000009</v>
      </c>
      <c r="AW262" s="72">
        <f t="shared" ca="1" si="70"/>
        <v>0.24079348931841307</v>
      </c>
      <c r="AX262" s="18"/>
      <c r="AY262" s="18"/>
      <c r="AZ262" s="18"/>
      <c r="BA262" s="18"/>
      <c r="BB262" s="18"/>
      <c r="BC262" s="18"/>
      <c r="BD262" s="18"/>
      <c r="BE262" s="18"/>
      <c r="BF262" s="18"/>
      <c r="BG262" s="18"/>
      <c r="BH262" s="18"/>
      <c r="BI262" s="18"/>
      <c r="BJ262" s="18"/>
      <c r="BK262" s="18"/>
      <c r="BL262" s="18"/>
      <c r="BM262" s="18"/>
      <c r="BN262" s="18"/>
      <c r="BO262" s="18"/>
      <c r="BP262" s="18"/>
      <c r="BQ262" s="18"/>
    </row>
    <row r="263" spans="33:69" x14ac:dyDescent="0.2">
      <c r="AG263" s="70">
        <f>Summary!A258</f>
        <v>39644</v>
      </c>
      <c r="AH263" s="26">
        <f ca="1">OFFSET(Summary!$A258,0,('Residual Comparison'!$BU$5+1),1,1)</f>
        <v>1961.8</v>
      </c>
      <c r="AI263" s="26">
        <f ca="1">OFFSET(Summary!$A258,0,('Residual Comparison'!$BU$6+1),1,1)</f>
        <v>1600.6999999999998</v>
      </c>
      <c r="AJ263" s="71">
        <f t="shared" ref="AJ263:AJ326" ca="1" si="71">IF($AI263=0,0,$AH263-AI263)</f>
        <v>361.10000000000014</v>
      </c>
      <c r="AK263" s="72">
        <f t="shared" ref="AK263:AK326" ca="1" si="72">AJ263/$AH263</f>
        <v>0.18406565399123262</v>
      </c>
      <c r="AL263" s="26">
        <f ca="1">OFFSET(Summary!$A258,0,('Residual Comparison'!$BU$7+1),1,1)</f>
        <v>0</v>
      </c>
      <c r="AM263" s="71">
        <f t="shared" ref="AM263:AM326" ca="1" si="73">IF($AL263=0,0,$AH263-AL263)</f>
        <v>0</v>
      </c>
      <c r="AN263" s="72">
        <f t="shared" ref="AN263:AN326" ca="1" si="74">AM263/$AH263</f>
        <v>0</v>
      </c>
      <c r="AO263" s="26">
        <f ca="1">OFFSET(Summary!$A258,0,('Residual Comparison'!$BU$8+1),1,1)</f>
        <v>1504</v>
      </c>
      <c r="AP263" s="71">
        <f t="shared" ref="AP263:AP326" ca="1" si="75">IF($AO263=0,0,$AH263-AO263)</f>
        <v>457.79999999999995</v>
      </c>
      <c r="AQ263" s="72">
        <f t="shared" ref="AQ263:AQ326" ca="1" si="76">AP263/$AH263</f>
        <v>0.23335712101131612</v>
      </c>
      <c r="AR263" s="26">
        <f ca="1">OFFSET(Summary!$A258,0,('Residual Comparison'!$BU$9+1),1,1)</f>
        <v>1957.3</v>
      </c>
      <c r="AS263" s="71">
        <f t="shared" ref="AS263:AS326" ca="1" si="77">IF($AR263=0,0,$AH263-AR263)</f>
        <v>4.5</v>
      </c>
      <c r="AT263" s="72">
        <f t="shared" ref="AT263:AT326" ca="1" si="78">AS263/$AH263</f>
        <v>2.293811805484759E-3</v>
      </c>
      <c r="AU263" s="26">
        <f ca="1">OFFSET(Summary!$A258,0,('Residual Comparison'!$BU$10+1),1,1)</f>
        <v>1693.2</v>
      </c>
      <c r="AV263" s="71">
        <f t="shared" ref="AV263:AV326" ca="1" si="79">IF($AU263=0,0,$AH263-AU263)</f>
        <v>268.59999999999991</v>
      </c>
      <c r="AW263" s="72">
        <f t="shared" ref="AW263:AW326" ca="1" si="80">AV263/$AH263</f>
        <v>0.13691507798960134</v>
      </c>
      <c r="AX263" s="18"/>
      <c r="AY263" s="18"/>
      <c r="AZ263" s="18"/>
      <c r="BA263" s="18"/>
      <c r="BB263" s="18"/>
      <c r="BC263" s="18"/>
      <c r="BD263" s="18"/>
      <c r="BE263" s="18"/>
      <c r="BF263" s="18"/>
      <c r="BG263" s="18"/>
      <c r="BH263" s="18"/>
      <c r="BI263" s="18"/>
      <c r="BJ263" s="18"/>
      <c r="BK263" s="18"/>
      <c r="BL263" s="18"/>
      <c r="BM263" s="18"/>
      <c r="BN263" s="18"/>
      <c r="BO263" s="18"/>
      <c r="BP263" s="18"/>
      <c r="BQ263" s="18"/>
    </row>
    <row r="264" spans="33:69" x14ac:dyDescent="0.2">
      <c r="AG264" s="70">
        <f>Summary!A259</f>
        <v>39645</v>
      </c>
      <c r="AH264" s="26">
        <f ca="1">OFFSET(Summary!$A259,0,('Residual Comparison'!$BU$5+1),1,1)</f>
        <v>1920.7</v>
      </c>
      <c r="AI264" s="26">
        <f ca="1">OFFSET(Summary!$A259,0,('Residual Comparison'!$BU$6+1),1,1)</f>
        <v>1598.1</v>
      </c>
      <c r="AJ264" s="71">
        <f t="shared" ca="1" si="71"/>
        <v>322.60000000000014</v>
      </c>
      <c r="AK264" s="72">
        <f t="shared" ca="1" si="72"/>
        <v>0.16795959806320618</v>
      </c>
      <c r="AL264" s="26">
        <f ca="1">OFFSET(Summary!$A259,0,('Residual Comparison'!$BU$7+1),1,1)</f>
        <v>0</v>
      </c>
      <c r="AM264" s="71">
        <f t="shared" ca="1" si="73"/>
        <v>0</v>
      </c>
      <c r="AN264" s="72">
        <f t="shared" ca="1" si="74"/>
        <v>0</v>
      </c>
      <c r="AO264" s="26">
        <f ca="1">OFFSET(Summary!$A259,0,('Residual Comparison'!$BU$8+1),1,1)</f>
        <v>1623.5</v>
      </c>
      <c r="AP264" s="71">
        <f t="shared" ca="1" si="75"/>
        <v>297.20000000000005</v>
      </c>
      <c r="AQ264" s="72">
        <f t="shared" ca="1" si="76"/>
        <v>0.15473525277242675</v>
      </c>
      <c r="AR264" s="26">
        <f ca="1">OFFSET(Summary!$A259,0,('Residual Comparison'!$BU$9+1),1,1)</f>
        <v>1922</v>
      </c>
      <c r="AS264" s="71">
        <f t="shared" ca="1" si="77"/>
        <v>-1.2999999999999545</v>
      </c>
      <c r="AT264" s="72">
        <f t="shared" ca="1" si="78"/>
        <v>-6.7683657000049699E-4</v>
      </c>
      <c r="AU264" s="26">
        <f ca="1">OFFSET(Summary!$A259,0,('Residual Comparison'!$BU$10+1),1,1)</f>
        <v>1633.7</v>
      </c>
      <c r="AV264" s="71">
        <f t="shared" ca="1" si="79"/>
        <v>287</v>
      </c>
      <c r="AW264" s="72">
        <f t="shared" ca="1" si="80"/>
        <v>0.14942468891549957</v>
      </c>
      <c r="AX264" s="18"/>
      <c r="AY264" s="18"/>
      <c r="AZ264" s="18"/>
      <c r="BA264" s="18"/>
      <c r="BB264" s="18"/>
      <c r="BC264" s="18"/>
      <c r="BD264" s="18"/>
      <c r="BE264" s="18"/>
      <c r="BF264" s="18"/>
      <c r="BG264" s="18"/>
      <c r="BH264" s="18"/>
      <c r="BI264" s="18"/>
      <c r="BJ264" s="18"/>
      <c r="BK264" s="18"/>
      <c r="BL264" s="18"/>
      <c r="BM264" s="18"/>
      <c r="BN264" s="18"/>
      <c r="BO264" s="18"/>
      <c r="BP264" s="18"/>
      <c r="BQ264" s="18"/>
    </row>
    <row r="265" spans="33:69" x14ac:dyDescent="0.2">
      <c r="AG265" s="70">
        <f>Summary!A260</f>
        <v>39646</v>
      </c>
      <c r="AH265" s="26">
        <f ca="1">OFFSET(Summary!$A260,0,('Residual Comparison'!$BU$5+1),1,1)</f>
        <v>1931.8</v>
      </c>
      <c r="AI265" s="26">
        <f ca="1">OFFSET(Summary!$A260,0,('Residual Comparison'!$BU$6+1),1,1)</f>
        <v>1523</v>
      </c>
      <c r="AJ265" s="71">
        <f t="shared" ca="1" si="71"/>
        <v>408.79999999999995</v>
      </c>
      <c r="AK265" s="72">
        <f t="shared" ca="1" si="72"/>
        <v>0.21161610932808778</v>
      </c>
      <c r="AL265" s="26">
        <f ca="1">OFFSET(Summary!$A260,0,('Residual Comparison'!$BU$7+1),1,1)</f>
        <v>0</v>
      </c>
      <c r="AM265" s="71">
        <f t="shared" ca="1" si="73"/>
        <v>0</v>
      </c>
      <c r="AN265" s="72">
        <f t="shared" ca="1" si="74"/>
        <v>0</v>
      </c>
      <c r="AO265" s="26">
        <f ca="1">OFFSET(Summary!$A260,0,('Residual Comparison'!$BU$8+1),1,1)</f>
        <v>1593.3</v>
      </c>
      <c r="AP265" s="71">
        <f t="shared" ca="1" si="75"/>
        <v>338.5</v>
      </c>
      <c r="AQ265" s="72">
        <f t="shared" ca="1" si="76"/>
        <v>0.17522517858991615</v>
      </c>
      <c r="AR265" s="26">
        <f ca="1">OFFSET(Summary!$A260,0,('Residual Comparison'!$BU$9+1),1,1)</f>
        <v>1832</v>
      </c>
      <c r="AS265" s="71">
        <f t="shared" ca="1" si="77"/>
        <v>99.799999999999955</v>
      </c>
      <c r="AT265" s="72">
        <f t="shared" ca="1" si="78"/>
        <v>5.1661662698001841E-2</v>
      </c>
      <c r="AU265" s="26">
        <f ca="1">OFFSET(Summary!$A260,0,('Residual Comparison'!$BU$10+1),1,1)</f>
        <v>1616.7</v>
      </c>
      <c r="AV265" s="71">
        <f t="shared" ca="1" si="79"/>
        <v>315.09999999999991</v>
      </c>
      <c r="AW265" s="72">
        <f t="shared" ca="1" si="80"/>
        <v>0.16311212340822026</v>
      </c>
      <c r="AX265" s="18"/>
      <c r="AY265" s="18"/>
      <c r="AZ265" s="18"/>
      <c r="BA265" s="18"/>
      <c r="BB265" s="18"/>
      <c r="BC265" s="18"/>
      <c r="BD265" s="18"/>
      <c r="BE265" s="18"/>
      <c r="BF265" s="18"/>
      <c r="BG265" s="18"/>
      <c r="BH265" s="18"/>
      <c r="BI265" s="18"/>
      <c r="BJ265" s="18"/>
      <c r="BK265" s="18"/>
      <c r="BL265" s="18"/>
      <c r="BM265" s="18"/>
      <c r="BN265" s="18"/>
      <c r="BO265" s="18"/>
      <c r="BP265" s="18"/>
      <c r="BQ265" s="18"/>
    </row>
    <row r="266" spans="33:69" x14ac:dyDescent="0.2">
      <c r="AG266" s="70">
        <f>Summary!A261</f>
        <v>39647</v>
      </c>
      <c r="AH266" s="26">
        <f ca="1">OFFSET(Summary!$A261,0,('Residual Comparison'!$BU$5+1),1,1)</f>
        <v>1897.9</v>
      </c>
      <c r="AI266" s="26">
        <f ca="1">OFFSET(Summary!$A261,0,('Residual Comparison'!$BU$6+1),1,1)</f>
        <v>1569</v>
      </c>
      <c r="AJ266" s="71">
        <f t="shared" ca="1" si="71"/>
        <v>328.90000000000009</v>
      </c>
      <c r="AK266" s="72">
        <f t="shared" ca="1" si="72"/>
        <v>0.17329680172822598</v>
      </c>
      <c r="AL266" s="26">
        <f ca="1">OFFSET(Summary!$A261,0,('Residual Comparison'!$BU$7+1),1,1)</f>
        <v>0</v>
      </c>
      <c r="AM266" s="71">
        <f t="shared" ca="1" si="73"/>
        <v>0</v>
      </c>
      <c r="AN266" s="72">
        <f t="shared" ca="1" si="74"/>
        <v>0</v>
      </c>
      <c r="AO266" s="26">
        <f ca="1">OFFSET(Summary!$A261,0,('Residual Comparison'!$BU$8+1),1,1)</f>
        <v>1598.1</v>
      </c>
      <c r="AP266" s="71">
        <f t="shared" ca="1" si="75"/>
        <v>299.80000000000018</v>
      </c>
      <c r="AQ266" s="72">
        <f t="shared" ca="1" si="76"/>
        <v>0.15796406554613002</v>
      </c>
      <c r="AR266" s="26">
        <f ca="1">OFFSET(Summary!$A261,0,('Residual Comparison'!$BU$9+1),1,1)</f>
        <v>1870.7</v>
      </c>
      <c r="AS266" s="71">
        <f t="shared" ca="1" si="77"/>
        <v>27.200000000000045</v>
      </c>
      <c r="AT266" s="72">
        <f t="shared" ca="1" si="78"/>
        <v>1.433162969597979E-2</v>
      </c>
      <c r="AU266" s="26">
        <f ca="1">OFFSET(Summary!$A261,0,('Residual Comparison'!$BU$10+1),1,1)</f>
        <v>1552.8</v>
      </c>
      <c r="AV266" s="71">
        <f t="shared" ca="1" si="79"/>
        <v>345.10000000000014</v>
      </c>
      <c r="AW266" s="72">
        <f t="shared" ca="1" si="80"/>
        <v>0.18183255176774335</v>
      </c>
      <c r="AX266" s="18"/>
      <c r="AY266" s="18"/>
      <c r="AZ266" s="18"/>
      <c r="BA266" s="18"/>
      <c r="BB266" s="18"/>
      <c r="BC266" s="18"/>
      <c r="BD266" s="18"/>
      <c r="BE266" s="18"/>
      <c r="BF266" s="18"/>
      <c r="BG266" s="18"/>
      <c r="BH266" s="18"/>
      <c r="BI266" s="18"/>
      <c r="BJ266" s="18"/>
      <c r="BK266" s="18"/>
      <c r="BL266" s="18"/>
      <c r="BM266" s="18"/>
      <c r="BN266" s="18"/>
      <c r="BO266" s="18"/>
      <c r="BP266" s="18"/>
      <c r="BQ266" s="18"/>
    </row>
    <row r="267" spans="33:69" x14ac:dyDescent="0.2">
      <c r="AG267" s="70">
        <f>Summary!A262</f>
        <v>39648</v>
      </c>
      <c r="AH267" s="26">
        <f ca="1">OFFSET(Summary!$A262,0,('Residual Comparison'!$BU$5+1),1,1)</f>
        <v>1780</v>
      </c>
      <c r="AI267" s="26">
        <f ca="1">OFFSET(Summary!$A262,0,('Residual Comparison'!$BU$6+1),1,1)</f>
        <v>1693.6000000000001</v>
      </c>
      <c r="AJ267" s="71">
        <f t="shared" ca="1" si="71"/>
        <v>86.399999999999864</v>
      </c>
      <c r="AK267" s="72">
        <f t="shared" ca="1" si="72"/>
        <v>4.8539325842696553E-2</v>
      </c>
      <c r="AL267" s="26">
        <f ca="1">OFFSET(Summary!$A262,0,('Residual Comparison'!$BU$7+1),1,1)</f>
        <v>0</v>
      </c>
      <c r="AM267" s="71">
        <f t="shared" ca="1" si="73"/>
        <v>0</v>
      </c>
      <c r="AN267" s="72">
        <f t="shared" ca="1" si="74"/>
        <v>0</v>
      </c>
      <c r="AO267" s="26">
        <f ca="1">OFFSET(Summary!$A262,0,('Residual Comparison'!$BU$8+1),1,1)</f>
        <v>1535</v>
      </c>
      <c r="AP267" s="71">
        <f t="shared" ca="1" si="75"/>
        <v>245</v>
      </c>
      <c r="AQ267" s="72">
        <f t="shared" ca="1" si="76"/>
        <v>0.13764044943820225</v>
      </c>
      <c r="AR267" s="26">
        <f ca="1">OFFSET(Summary!$A262,0,('Residual Comparison'!$BU$9+1),1,1)</f>
        <v>1920.7</v>
      </c>
      <c r="AS267" s="71">
        <f t="shared" ca="1" si="77"/>
        <v>-140.70000000000005</v>
      </c>
      <c r="AT267" s="72">
        <f t="shared" ca="1" si="78"/>
        <v>-7.9044943820224742E-2</v>
      </c>
      <c r="AU267" s="26">
        <f ca="1">OFFSET(Summary!$A262,0,('Residual Comparison'!$BU$10+1),1,1)</f>
        <v>1588.2</v>
      </c>
      <c r="AV267" s="71">
        <f t="shared" ca="1" si="79"/>
        <v>191.79999999999995</v>
      </c>
      <c r="AW267" s="72">
        <f t="shared" ca="1" si="80"/>
        <v>0.10775280898876402</v>
      </c>
      <c r="AX267" s="18"/>
      <c r="AY267" s="18"/>
      <c r="AZ267" s="18"/>
      <c r="BA267" s="18"/>
      <c r="BB267" s="18"/>
      <c r="BC267" s="18"/>
      <c r="BD267" s="18"/>
      <c r="BE267" s="18"/>
      <c r="BF267" s="18"/>
      <c r="BG267" s="18"/>
      <c r="BH267" s="18"/>
      <c r="BI267" s="18"/>
      <c r="BJ267" s="18"/>
      <c r="BK267" s="18"/>
      <c r="BL267" s="18"/>
      <c r="BM267" s="18"/>
      <c r="BN267" s="18"/>
      <c r="BO267" s="18"/>
      <c r="BP267" s="18"/>
      <c r="BQ267" s="18"/>
    </row>
    <row r="268" spans="33:69" x14ac:dyDescent="0.2">
      <c r="AG268" s="70">
        <f>Summary!A263</f>
        <v>39649</v>
      </c>
      <c r="AH268" s="26">
        <f ca="1">OFFSET(Summary!$A263,0,('Residual Comparison'!$BU$5+1),1,1)</f>
        <v>1923.4</v>
      </c>
      <c r="AI268" s="26">
        <f ca="1">OFFSET(Summary!$A263,0,('Residual Comparison'!$BU$6+1),1,1)</f>
        <v>1748.7</v>
      </c>
      <c r="AJ268" s="71">
        <f t="shared" ca="1" si="71"/>
        <v>174.70000000000005</v>
      </c>
      <c r="AK268" s="72">
        <f t="shared" ca="1" si="72"/>
        <v>9.0828740771550398E-2</v>
      </c>
      <c r="AL268" s="26">
        <f ca="1">OFFSET(Summary!$A263,0,('Residual Comparison'!$BU$7+1),1,1)</f>
        <v>0</v>
      </c>
      <c r="AM268" s="71">
        <f t="shared" ca="1" si="73"/>
        <v>0</v>
      </c>
      <c r="AN268" s="72">
        <f t="shared" ca="1" si="74"/>
        <v>0</v>
      </c>
      <c r="AO268" s="26">
        <f ca="1">OFFSET(Summary!$A263,0,('Residual Comparison'!$BU$8+1),1,1)</f>
        <v>1545.2</v>
      </c>
      <c r="AP268" s="71">
        <f t="shared" ca="1" si="75"/>
        <v>378.20000000000005</v>
      </c>
      <c r="AQ268" s="72">
        <f t="shared" ca="1" si="76"/>
        <v>0.1966309659977124</v>
      </c>
      <c r="AR268" s="26">
        <f ca="1">OFFSET(Summary!$A263,0,('Residual Comparison'!$BU$9+1),1,1)</f>
        <v>1846.3</v>
      </c>
      <c r="AS268" s="71">
        <f t="shared" ca="1" si="77"/>
        <v>77.100000000000136</v>
      </c>
      <c r="AT268" s="72">
        <f t="shared" ca="1" si="78"/>
        <v>4.0085265675366605E-2</v>
      </c>
      <c r="AU268" s="26">
        <f ca="1">OFFSET(Summary!$A263,0,('Residual Comparison'!$BU$10+1),1,1)</f>
        <v>1550.6</v>
      </c>
      <c r="AV268" s="71">
        <f t="shared" ca="1" si="79"/>
        <v>372.80000000000018</v>
      </c>
      <c r="AW268" s="72">
        <f t="shared" ca="1" si="80"/>
        <v>0.19382343766247279</v>
      </c>
      <c r="AX268" s="18"/>
      <c r="AY268" s="18"/>
      <c r="AZ268" s="18"/>
      <c r="BA268" s="18"/>
      <c r="BB268" s="18"/>
      <c r="BC268" s="18"/>
      <c r="BD268" s="18"/>
      <c r="BE268" s="18"/>
      <c r="BF268" s="18"/>
      <c r="BG268" s="18"/>
      <c r="BH268" s="18"/>
      <c r="BI268" s="18"/>
      <c r="BJ268" s="18"/>
      <c r="BK268" s="18"/>
      <c r="BL268" s="18"/>
      <c r="BM268" s="18"/>
      <c r="BN268" s="18"/>
      <c r="BO268" s="18"/>
      <c r="BP268" s="18"/>
      <c r="BQ268" s="18"/>
    </row>
    <row r="269" spans="33:69" x14ac:dyDescent="0.2">
      <c r="AG269" s="70">
        <f>Summary!A264</f>
        <v>39650</v>
      </c>
      <c r="AH269" s="26">
        <f ca="1">OFFSET(Summary!$A264,0,('Residual Comparison'!$BU$5+1),1,1)</f>
        <v>1899</v>
      </c>
      <c r="AI269" s="26">
        <f ca="1">OFFSET(Summary!$A264,0,('Residual Comparison'!$BU$6+1),1,1)</f>
        <v>1767.7</v>
      </c>
      <c r="AJ269" s="71">
        <f t="shared" ca="1" si="71"/>
        <v>131.29999999999995</v>
      </c>
      <c r="AK269" s="72">
        <f t="shared" ca="1" si="72"/>
        <v>6.9141653501843051E-2</v>
      </c>
      <c r="AL269" s="26">
        <f ca="1">OFFSET(Summary!$A264,0,('Residual Comparison'!$BU$7+1),1,1)</f>
        <v>0</v>
      </c>
      <c r="AM269" s="71">
        <f t="shared" ca="1" si="73"/>
        <v>0</v>
      </c>
      <c r="AN269" s="72">
        <f t="shared" ca="1" si="74"/>
        <v>0</v>
      </c>
      <c r="AO269" s="26">
        <f ca="1">OFFSET(Summary!$A264,0,('Residual Comparison'!$BU$8+1),1,1)</f>
        <v>1464.2</v>
      </c>
      <c r="AP269" s="71">
        <f t="shared" ca="1" si="75"/>
        <v>434.79999999999995</v>
      </c>
      <c r="AQ269" s="72">
        <f t="shared" ca="1" si="76"/>
        <v>0.22896261190100051</v>
      </c>
      <c r="AR269" s="26">
        <f ca="1">OFFSET(Summary!$A264,0,('Residual Comparison'!$BU$9+1),1,1)</f>
        <v>1822.7</v>
      </c>
      <c r="AS269" s="71">
        <f t="shared" ca="1" si="77"/>
        <v>76.299999999999955</v>
      </c>
      <c r="AT269" s="72">
        <f t="shared" ca="1" si="78"/>
        <v>4.0179041600842527E-2</v>
      </c>
      <c r="AU269" s="26">
        <f ca="1">OFFSET(Summary!$A264,0,('Residual Comparison'!$BU$10+1),1,1)</f>
        <v>1748.8</v>
      </c>
      <c r="AV269" s="71">
        <f t="shared" ca="1" si="79"/>
        <v>150.20000000000005</v>
      </c>
      <c r="AW269" s="72">
        <f t="shared" ca="1" si="80"/>
        <v>7.9094260136914188E-2</v>
      </c>
      <c r="AX269" s="18"/>
      <c r="AY269" s="18"/>
      <c r="AZ269" s="18"/>
      <c r="BA269" s="18"/>
      <c r="BB269" s="18"/>
      <c r="BC269" s="18"/>
      <c r="BD269" s="18"/>
      <c r="BE269" s="18"/>
      <c r="BF269" s="18"/>
      <c r="BG269" s="18"/>
      <c r="BH269" s="18"/>
      <c r="BI269" s="18"/>
      <c r="BJ269" s="18"/>
      <c r="BK269" s="18"/>
      <c r="BL269" s="18"/>
      <c r="BM269" s="18"/>
      <c r="BN269" s="18"/>
      <c r="BO269" s="18"/>
      <c r="BP269" s="18"/>
      <c r="BQ269" s="18"/>
    </row>
    <row r="270" spans="33:69" x14ac:dyDescent="0.2">
      <c r="AG270" s="70">
        <f>Summary!A265</f>
        <v>39651</v>
      </c>
      <c r="AH270" s="26">
        <f ca="1">OFFSET(Summary!$A265,0,('Residual Comparison'!$BU$5+1),1,1)</f>
        <v>1908.7</v>
      </c>
      <c r="AI270" s="26">
        <f ca="1">OFFSET(Summary!$A265,0,('Residual Comparison'!$BU$6+1),1,1)</f>
        <v>2050.9</v>
      </c>
      <c r="AJ270" s="71">
        <f t="shared" ca="1" si="71"/>
        <v>-142.20000000000005</v>
      </c>
      <c r="AK270" s="72">
        <f t="shared" ca="1" si="72"/>
        <v>-7.4500969246083751E-2</v>
      </c>
      <c r="AL270" s="26">
        <f ca="1">OFFSET(Summary!$A265,0,('Residual Comparison'!$BU$7+1),1,1)</f>
        <v>0</v>
      </c>
      <c r="AM270" s="71">
        <f t="shared" ca="1" si="73"/>
        <v>0</v>
      </c>
      <c r="AN270" s="72">
        <f t="shared" ca="1" si="74"/>
        <v>0</v>
      </c>
      <c r="AO270" s="26">
        <f ca="1">OFFSET(Summary!$A265,0,('Residual Comparison'!$BU$8+1),1,1)</f>
        <v>1489.6</v>
      </c>
      <c r="AP270" s="71">
        <f t="shared" ca="1" si="75"/>
        <v>419.10000000000014</v>
      </c>
      <c r="AQ270" s="72">
        <f t="shared" ca="1" si="76"/>
        <v>0.21957353172316244</v>
      </c>
      <c r="AR270" s="26">
        <f ca="1">OFFSET(Summary!$A265,0,('Residual Comparison'!$BU$9+1),1,1)</f>
        <v>1723.6</v>
      </c>
      <c r="AS270" s="71">
        <f t="shared" ca="1" si="77"/>
        <v>185.10000000000014</v>
      </c>
      <c r="AT270" s="72">
        <f t="shared" ca="1" si="78"/>
        <v>9.6977000052391751E-2</v>
      </c>
      <c r="AU270" s="26">
        <f ca="1">OFFSET(Summary!$A265,0,('Residual Comparison'!$BU$10+1),1,1)</f>
        <v>1858.2</v>
      </c>
      <c r="AV270" s="71">
        <f t="shared" ca="1" si="79"/>
        <v>50.5</v>
      </c>
      <c r="AW270" s="72">
        <f t="shared" ca="1" si="80"/>
        <v>2.6457798501597945E-2</v>
      </c>
      <c r="AX270" s="18"/>
      <c r="AY270" s="18"/>
      <c r="AZ270" s="18"/>
      <c r="BA270" s="18"/>
      <c r="BB270" s="18"/>
      <c r="BC270" s="18"/>
      <c r="BD270" s="18"/>
      <c r="BE270" s="18"/>
      <c r="BF270" s="18"/>
      <c r="BG270" s="18"/>
      <c r="BH270" s="18"/>
      <c r="BI270" s="18"/>
      <c r="BJ270" s="18"/>
      <c r="BK270" s="18"/>
      <c r="BL270" s="18"/>
      <c r="BM270" s="18"/>
      <c r="BN270" s="18"/>
      <c r="BO270" s="18"/>
      <c r="BP270" s="18"/>
      <c r="BQ270" s="18"/>
    </row>
    <row r="271" spans="33:69" x14ac:dyDescent="0.2">
      <c r="AG271" s="70">
        <f>Summary!A266</f>
        <v>39652</v>
      </c>
      <c r="AH271" s="26">
        <f ca="1">OFFSET(Summary!$A266,0,('Residual Comparison'!$BU$5+1),1,1)</f>
        <v>1905</v>
      </c>
      <c r="AI271" s="26">
        <f ca="1">OFFSET(Summary!$A266,0,('Residual Comparison'!$BU$6+1),1,1)</f>
        <v>1683</v>
      </c>
      <c r="AJ271" s="71">
        <f t="shared" ca="1" si="71"/>
        <v>222</v>
      </c>
      <c r="AK271" s="72">
        <f t="shared" ca="1" si="72"/>
        <v>0.11653543307086614</v>
      </c>
      <c r="AL271" s="26">
        <f ca="1">OFFSET(Summary!$A266,0,('Residual Comparison'!$BU$7+1),1,1)</f>
        <v>0</v>
      </c>
      <c r="AM271" s="71">
        <f t="shared" ca="1" si="73"/>
        <v>0</v>
      </c>
      <c r="AN271" s="72">
        <f t="shared" ca="1" si="74"/>
        <v>0</v>
      </c>
      <c r="AO271" s="26">
        <f ca="1">OFFSET(Summary!$A266,0,('Residual Comparison'!$BU$8+1),1,1)</f>
        <v>1568.9</v>
      </c>
      <c r="AP271" s="71">
        <f t="shared" ca="1" si="75"/>
        <v>336.09999999999991</v>
      </c>
      <c r="AQ271" s="72">
        <f t="shared" ca="1" si="76"/>
        <v>0.17643044619422568</v>
      </c>
      <c r="AR271" s="26">
        <f ca="1">OFFSET(Summary!$A266,0,('Residual Comparison'!$BU$9+1),1,1)</f>
        <v>1748.3</v>
      </c>
      <c r="AS271" s="71">
        <f t="shared" ca="1" si="77"/>
        <v>156.70000000000005</v>
      </c>
      <c r="AT271" s="72">
        <f t="shared" ca="1" si="78"/>
        <v>8.2257217847769057E-2</v>
      </c>
      <c r="AU271" s="26">
        <f ca="1">OFFSET(Summary!$A266,0,('Residual Comparison'!$BU$10+1),1,1)</f>
        <v>1664.7</v>
      </c>
      <c r="AV271" s="71">
        <f t="shared" ca="1" si="79"/>
        <v>240.29999999999995</v>
      </c>
      <c r="AW271" s="72">
        <f t="shared" ca="1" si="80"/>
        <v>0.12614173228346454</v>
      </c>
      <c r="AX271" s="18"/>
      <c r="AY271" s="18"/>
      <c r="AZ271" s="18"/>
      <c r="BA271" s="18"/>
      <c r="BB271" s="18"/>
      <c r="BC271" s="18"/>
      <c r="BD271" s="18"/>
      <c r="BE271" s="18"/>
      <c r="BF271" s="18"/>
      <c r="BG271" s="18"/>
      <c r="BH271" s="18"/>
      <c r="BI271" s="18"/>
      <c r="BJ271" s="18"/>
      <c r="BK271" s="18"/>
      <c r="BL271" s="18"/>
      <c r="BM271" s="18"/>
      <c r="BN271" s="18"/>
      <c r="BO271" s="18"/>
      <c r="BP271" s="18"/>
      <c r="BQ271" s="18"/>
    </row>
    <row r="272" spans="33:69" x14ac:dyDescent="0.2">
      <c r="AG272" s="70">
        <f>Summary!A267</f>
        <v>39653</v>
      </c>
      <c r="AH272" s="26">
        <f ca="1">OFFSET(Summary!$A267,0,('Residual Comparison'!$BU$5+1),1,1)</f>
        <v>1899.5</v>
      </c>
      <c r="AI272" s="26">
        <f ca="1">OFFSET(Summary!$A267,0,('Residual Comparison'!$BU$6+1),1,1)</f>
        <v>1764.3</v>
      </c>
      <c r="AJ272" s="71">
        <f t="shared" ca="1" si="71"/>
        <v>135.20000000000005</v>
      </c>
      <c r="AK272" s="72">
        <f t="shared" ca="1" si="72"/>
        <v>7.1176625427744167E-2</v>
      </c>
      <c r="AL272" s="26">
        <f ca="1">OFFSET(Summary!$A267,0,('Residual Comparison'!$BU$7+1),1,1)</f>
        <v>0</v>
      </c>
      <c r="AM272" s="71">
        <f t="shared" ca="1" si="73"/>
        <v>0</v>
      </c>
      <c r="AN272" s="72">
        <f t="shared" ca="1" si="74"/>
        <v>0</v>
      </c>
      <c r="AO272" s="26">
        <f ca="1">OFFSET(Summary!$A267,0,('Residual Comparison'!$BU$8+1),1,1)</f>
        <v>1573.5</v>
      </c>
      <c r="AP272" s="71">
        <f t="shared" ca="1" si="75"/>
        <v>326</v>
      </c>
      <c r="AQ272" s="72">
        <f t="shared" ca="1" si="76"/>
        <v>0.17162411160831798</v>
      </c>
      <c r="AR272" s="26">
        <f ca="1">OFFSET(Summary!$A267,0,('Residual Comparison'!$BU$9+1),1,1)</f>
        <v>1781.6</v>
      </c>
      <c r="AS272" s="71">
        <f t="shared" ca="1" si="77"/>
        <v>117.90000000000009</v>
      </c>
      <c r="AT272" s="72">
        <f t="shared" ca="1" si="78"/>
        <v>6.2068965517241427E-2</v>
      </c>
      <c r="AU272" s="26">
        <f ca="1">OFFSET(Summary!$A267,0,('Residual Comparison'!$BU$10+1),1,1)</f>
        <v>1650.6</v>
      </c>
      <c r="AV272" s="71">
        <f t="shared" ca="1" si="79"/>
        <v>248.90000000000009</v>
      </c>
      <c r="AW272" s="72">
        <f t="shared" ca="1" si="80"/>
        <v>0.13103448275862073</v>
      </c>
      <c r="AX272" s="18"/>
      <c r="AY272" s="18"/>
      <c r="AZ272" s="18"/>
      <c r="BA272" s="18"/>
      <c r="BB272" s="18"/>
      <c r="BC272" s="18"/>
      <c r="BD272" s="18"/>
      <c r="BE272" s="18"/>
      <c r="BF272" s="18"/>
      <c r="BG272" s="18"/>
      <c r="BH272" s="18"/>
      <c r="BI272" s="18"/>
      <c r="BJ272" s="18"/>
      <c r="BK272" s="18"/>
      <c r="BL272" s="18"/>
      <c r="BM272" s="18"/>
      <c r="BN272" s="18"/>
      <c r="BO272" s="18"/>
      <c r="BP272" s="18"/>
      <c r="BQ272" s="18"/>
    </row>
    <row r="273" spans="33:69" x14ac:dyDescent="0.2">
      <c r="AG273" s="70">
        <f>Summary!A268</f>
        <v>39654</v>
      </c>
      <c r="AH273" s="26">
        <f ca="1">OFFSET(Summary!$A268,0,('Residual Comparison'!$BU$5+1),1,1)</f>
        <v>1925.1</v>
      </c>
      <c r="AI273" s="26">
        <f ca="1">OFFSET(Summary!$A268,0,('Residual Comparison'!$BU$6+1),1,1)</f>
        <v>1905.3</v>
      </c>
      <c r="AJ273" s="71">
        <f t="shared" ca="1" si="71"/>
        <v>19.799999999999955</v>
      </c>
      <c r="AK273" s="72">
        <f t="shared" ca="1" si="72"/>
        <v>1.0285179990649812E-2</v>
      </c>
      <c r="AL273" s="26">
        <f ca="1">OFFSET(Summary!$A268,0,('Residual Comparison'!$BU$7+1),1,1)</f>
        <v>0</v>
      </c>
      <c r="AM273" s="71">
        <f t="shared" ca="1" si="73"/>
        <v>0</v>
      </c>
      <c r="AN273" s="72">
        <f t="shared" ca="1" si="74"/>
        <v>0</v>
      </c>
      <c r="AO273" s="26">
        <f ca="1">OFFSET(Summary!$A268,0,('Residual Comparison'!$BU$8+1),1,1)</f>
        <v>1564.8</v>
      </c>
      <c r="AP273" s="71">
        <f t="shared" ca="1" si="75"/>
        <v>360.29999999999995</v>
      </c>
      <c r="AQ273" s="72">
        <f t="shared" ca="1" si="76"/>
        <v>0.18715910861773413</v>
      </c>
      <c r="AR273" s="26">
        <f ca="1">OFFSET(Summary!$A268,0,('Residual Comparison'!$BU$9+1),1,1)</f>
        <v>1762.7</v>
      </c>
      <c r="AS273" s="71">
        <f t="shared" ca="1" si="77"/>
        <v>162.39999999999986</v>
      </c>
      <c r="AT273" s="72">
        <f t="shared" ca="1" si="78"/>
        <v>8.4359254064723846E-2</v>
      </c>
      <c r="AU273" s="26">
        <f ca="1">OFFSET(Summary!$A268,0,('Residual Comparison'!$BU$10+1),1,1)</f>
        <v>1741.6</v>
      </c>
      <c r="AV273" s="71">
        <f t="shared" ca="1" si="79"/>
        <v>183.5</v>
      </c>
      <c r="AW273" s="72">
        <f t="shared" ca="1" si="80"/>
        <v>9.5319723650719446E-2</v>
      </c>
      <c r="AX273" s="18"/>
      <c r="AY273" s="18"/>
      <c r="AZ273" s="18"/>
      <c r="BA273" s="18"/>
      <c r="BB273" s="18"/>
      <c r="BC273" s="18"/>
      <c r="BD273" s="18"/>
      <c r="BE273" s="18"/>
      <c r="BF273" s="18"/>
      <c r="BG273" s="18"/>
      <c r="BH273" s="18"/>
      <c r="BI273" s="18"/>
      <c r="BJ273" s="18"/>
      <c r="BK273" s="18"/>
      <c r="BL273" s="18"/>
      <c r="BM273" s="18"/>
      <c r="BN273" s="18"/>
      <c r="BO273" s="18"/>
      <c r="BP273" s="18"/>
      <c r="BQ273" s="18"/>
    </row>
    <row r="274" spans="33:69" x14ac:dyDescent="0.2">
      <c r="AG274" s="70">
        <f>Summary!A269</f>
        <v>39655</v>
      </c>
      <c r="AH274" s="26">
        <f ca="1">OFFSET(Summary!$A269,0,('Residual Comparison'!$BU$5+1),1,1)</f>
        <v>1890</v>
      </c>
      <c r="AI274" s="26">
        <f ca="1">OFFSET(Summary!$A269,0,('Residual Comparison'!$BU$6+1),1,1)</f>
        <v>1946.1</v>
      </c>
      <c r="AJ274" s="71">
        <f t="shared" ca="1" si="71"/>
        <v>-56.099999999999909</v>
      </c>
      <c r="AK274" s="72">
        <f t="shared" ca="1" si="72"/>
        <v>-2.9682539682539633E-2</v>
      </c>
      <c r="AL274" s="26">
        <f ca="1">OFFSET(Summary!$A269,0,('Residual Comparison'!$BU$7+1),1,1)</f>
        <v>0</v>
      </c>
      <c r="AM274" s="71">
        <f t="shared" ca="1" si="73"/>
        <v>0</v>
      </c>
      <c r="AN274" s="72">
        <f t="shared" ca="1" si="74"/>
        <v>0</v>
      </c>
      <c r="AO274" s="26">
        <f ca="1">OFFSET(Summary!$A269,0,('Residual Comparison'!$BU$8+1),1,1)</f>
        <v>1592.8</v>
      </c>
      <c r="AP274" s="71">
        <f t="shared" ca="1" si="75"/>
        <v>297.20000000000005</v>
      </c>
      <c r="AQ274" s="72">
        <f t="shared" ca="1" si="76"/>
        <v>0.15724867724867728</v>
      </c>
      <c r="AR274" s="26">
        <f ca="1">OFFSET(Summary!$A269,0,('Residual Comparison'!$BU$9+1),1,1)</f>
        <v>1790.3</v>
      </c>
      <c r="AS274" s="71">
        <f t="shared" ca="1" si="77"/>
        <v>99.700000000000045</v>
      </c>
      <c r="AT274" s="72">
        <f t="shared" ca="1" si="78"/>
        <v>5.2751322751322778E-2</v>
      </c>
      <c r="AU274" s="26">
        <f ca="1">OFFSET(Summary!$A269,0,('Residual Comparison'!$BU$10+1),1,1)</f>
        <v>1783</v>
      </c>
      <c r="AV274" s="71">
        <f t="shared" ca="1" si="79"/>
        <v>107</v>
      </c>
      <c r="AW274" s="72">
        <f t="shared" ca="1" si="80"/>
        <v>5.6613756613756616E-2</v>
      </c>
      <c r="AX274" s="18"/>
      <c r="AY274" s="18"/>
      <c r="AZ274" s="18"/>
      <c r="BA274" s="18"/>
      <c r="BB274" s="18"/>
      <c r="BC274" s="18"/>
      <c r="BD274" s="18"/>
      <c r="BE274" s="18"/>
      <c r="BF274" s="18"/>
      <c r="BG274" s="18"/>
      <c r="BH274" s="18"/>
      <c r="BI274" s="18"/>
      <c r="BJ274" s="18"/>
      <c r="BK274" s="18"/>
      <c r="BL274" s="18"/>
      <c r="BM274" s="18"/>
      <c r="BN274" s="18"/>
      <c r="BO274" s="18"/>
      <c r="BP274" s="18"/>
      <c r="BQ274" s="18"/>
    </row>
    <row r="275" spans="33:69" x14ac:dyDescent="0.2">
      <c r="AG275" s="70">
        <f>Summary!A270</f>
        <v>39656</v>
      </c>
      <c r="AH275" s="26">
        <f ca="1">OFFSET(Summary!$A270,0,('Residual Comparison'!$BU$5+1),1,1)</f>
        <v>1797.5</v>
      </c>
      <c r="AI275" s="26">
        <f ca="1">OFFSET(Summary!$A270,0,('Residual Comparison'!$BU$6+1),1,1)</f>
        <v>2010.9</v>
      </c>
      <c r="AJ275" s="71">
        <f t="shared" ca="1" si="71"/>
        <v>-213.40000000000009</v>
      </c>
      <c r="AK275" s="72">
        <f t="shared" ca="1" si="72"/>
        <v>-0.11872044506258697</v>
      </c>
      <c r="AL275" s="26">
        <f ca="1">OFFSET(Summary!$A270,0,('Residual Comparison'!$BU$7+1),1,1)</f>
        <v>0</v>
      </c>
      <c r="AM275" s="71">
        <f t="shared" ca="1" si="73"/>
        <v>0</v>
      </c>
      <c r="AN275" s="72">
        <f t="shared" ca="1" si="74"/>
        <v>0</v>
      </c>
      <c r="AO275" s="26">
        <f ca="1">OFFSET(Summary!$A270,0,('Residual Comparison'!$BU$8+1),1,1)</f>
        <v>1653.7</v>
      </c>
      <c r="AP275" s="71">
        <f t="shared" ca="1" si="75"/>
        <v>143.79999999999995</v>
      </c>
      <c r="AQ275" s="72">
        <f t="shared" ca="1" si="76"/>
        <v>7.9999999999999974E-2</v>
      </c>
      <c r="AR275" s="26">
        <f ca="1">OFFSET(Summary!$A270,0,('Residual Comparison'!$BU$9+1),1,1)</f>
        <v>1825.9</v>
      </c>
      <c r="AS275" s="71">
        <f t="shared" ca="1" si="77"/>
        <v>-28.400000000000091</v>
      </c>
      <c r="AT275" s="72">
        <f t="shared" ca="1" si="78"/>
        <v>-1.5799721835883223E-2</v>
      </c>
      <c r="AU275" s="26">
        <f ca="1">OFFSET(Summary!$A270,0,('Residual Comparison'!$BU$10+1),1,1)</f>
        <v>1962.1</v>
      </c>
      <c r="AV275" s="71">
        <f t="shared" ca="1" si="79"/>
        <v>-164.59999999999991</v>
      </c>
      <c r="AW275" s="72">
        <f t="shared" ca="1" si="80"/>
        <v>-9.1571627260083402E-2</v>
      </c>
      <c r="AX275" s="18"/>
      <c r="AY275" s="18"/>
      <c r="AZ275" s="18"/>
      <c r="BA275" s="18"/>
      <c r="BB275" s="18"/>
      <c r="BC275" s="18"/>
      <c r="BD275" s="18"/>
      <c r="BE275" s="18"/>
      <c r="BF275" s="18"/>
      <c r="BG275" s="18"/>
      <c r="BH275" s="18"/>
      <c r="BI275" s="18"/>
      <c r="BJ275" s="18"/>
      <c r="BK275" s="18"/>
      <c r="BL275" s="18"/>
      <c r="BM275" s="18"/>
      <c r="BN275" s="18"/>
      <c r="BO275" s="18"/>
      <c r="BP275" s="18"/>
      <c r="BQ275" s="18"/>
    </row>
    <row r="276" spans="33:69" x14ac:dyDescent="0.2">
      <c r="AG276" s="70">
        <f>Summary!A271</f>
        <v>39657</v>
      </c>
      <c r="AH276" s="26">
        <f ca="1">OFFSET(Summary!$A271,0,('Residual Comparison'!$BU$5+1),1,1)</f>
        <v>1755.7</v>
      </c>
      <c r="AI276" s="26">
        <f ca="1">OFFSET(Summary!$A271,0,('Residual Comparison'!$BU$6+1),1,1)</f>
        <v>2049.4</v>
      </c>
      <c r="AJ276" s="71">
        <f t="shared" ca="1" si="71"/>
        <v>-293.70000000000005</v>
      </c>
      <c r="AK276" s="72">
        <f t="shared" ca="1" si="72"/>
        <v>-0.16728370450532554</v>
      </c>
      <c r="AL276" s="26">
        <f ca="1">OFFSET(Summary!$A271,0,('Residual Comparison'!$BU$7+1),1,1)</f>
        <v>0</v>
      </c>
      <c r="AM276" s="71">
        <f t="shared" ca="1" si="73"/>
        <v>0</v>
      </c>
      <c r="AN276" s="72">
        <f t="shared" ca="1" si="74"/>
        <v>0</v>
      </c>
      <c r="AO276" s="26">
        <f ca="1">OFFSET(Summary!$A271,0,('Residual Comparison'!$BU$8+1),1,1)</f>
        <v>1624.3</v>
      </c>
      <c r="AP276" s="71">
        <f t="shared" ca="1" si="75"/>
        <v>131.40000000000009</v>
      </c>
      <c r="AQ276" s="72">
        <f t="shared" ca="1" si="76"/>
        <v>7.4841943384405127E-2</v>
      </c>
      <c r="AR276" s="26">
        <f ca="1">OFFSET(Summary!$A271,0,('Residual Comparison'!$BU$9+1),1,1)</f>
        <v>1800.6</v>
      </c>
      <c r="AS276" s="71">
        <f t="shared" ca="1" si="77"/>
        <v>-44.899999999999864</v>
      </c>
      <c r="AT276" s="72">
        <f t="shared" ca="1" si="78"/>
        <v>-2.5573845189952649E-2</v>
      </c>
      <c r="AU276" s="26">
        <f ca="1">OFFSET(Summary!$A271,0,('Residual Comparison'!$BU$10+1),1,1)</f>
        <v>1872.8</v>
      </c>
      <c r="AV276" s="71">
        <f t="shared" ca="1" si="79"/>
        <v>-117.09999999999991</v>
      </c>
      <c r="AW276" s="72">
        <f t="shared" ca="1" si="80"/>
        <v>-6.6697043914108273E-2</v>
      </c>
      <c r="AX276" s="18"/>
      <c r="AY276" s="18"/>
      <c r="AZ276" s="18"/>
      <c r="BA276" s="18"/>
      <c r="BB276" s="18"/>
      <c r="BC276" s="18"/>
      <c r="BD276" s="18"/>
      <c r="BE276" s="18"/>
      <c r="BF276" s="18"/>
      <c r="BG276" s="18"/>
      <c r="BH276" s="18"/>
      <c r="BI276" s="18"/>
      <c r="BJ276" s="18"/>
      <c r="BK276" s="18"/>
      <c r="BL276" s="18"/>
      <c r="BM276" s="18"/>
      <c r="BN276" s="18"/>
      <c r="BO276" s="18"/>
      <c r="BP276" s="18"/>
      <c r="BQ276" s="18"/>
    </row>
    <row r="277" spans="33:69" x14ac:dyDescent="0.2">
      <c r="AG277" s="70">
        <f>Summary!A272</f>
        <v>39658</v>
      </c>
      <c r="AH277" s="26">
        <f ca="1">OFFSET(Summary!$A272,0,('Residual Comparison'!$BU$5+1),1,1)</f>
        <v>1745.3</v>
      </c>
      <c r="AI277" s="26">
        <f ca="1">OFFSET(Summary!$A272,0,('Residual Comparison'!$BU$6+1),1,1)</f>
        <v>2006</v>
      </c>
      <c r="AJ277" s="71">
        <f t="shared" ca="1" si="71"/>
        <v>-260.70000000000005</v>
      </c>
      <c r="AK277" s="72">
        <f t="shared" ca="1" si="72"/>
        <v>-0.14937260069902025</v>
      </c>
      <c r="AL277" s="26">
        <f ca="1">OFFSET(Summary!$A272,0,('Residual Comparison'!$BU$7+1),1,1)</f>
        <v>0</v>
      </c>
      <c r="AM277" s="71">
        <f t="shared" ca="1" si="73"/>
        <v>0</v>
      </c>
      <c r="AN277" s="72">
        <f t="shared" ca="1" si="74"/>
        <v>0</v>
      </c>
      <c r="AO277" s="26">
        <f ca="1">OFFSET(Summary!$A272,0,('Residual Comparison'!$BU$8+1),1,1)</f>
        <v>1686.8</v>
      </c>
      <c r="AP277" s="71">
        <f t="shared" ca="1" si="75"/>
        <v>58.5</v>
      </c>
      <c r="AQ277" s="72">
        <f t="shared" ca="1" si="76"/>
        <v>3.3518592792070132E-2</v>
      </c>
      <c r="AR277" s="26">
        <f ca="1">OFFSET(Summary!$A272,0,('Residual Comparison'!$BU$9+1),1,1)</f>
        <v>1862.6</v>
      </c>
      <c r="AS277" s="71">
        <f t="shared" ca="1" si="77"/>
        <v>-117.29999999999995</v>
      </c>
      <c r="AT277" s="72">
        <f t="shared" ca="1" si="78"/>
        <v>-6.7209075803586746E-2</v>
      </c>
      <c r="AU277" s="26">
        <f ca="1">OFFSET(Summary!$A272,0,('Residual Comparison'!$BU$10+1),1,1)</f>
        <v>2048.6</v>
      </c>
      <c r="AV277" s="71">
        <f t="shared" ca="1" si="79"/>
        <v>-303.29999999999995</v>
      </c>
      <c r="AW277" s="72">
        <f t="shared" ca="1" si="80"/>
        <v>-0.17378101186042513</v>
      </c>
      <c r="AX277" s="18"/>
      <c r="AY277" s="18"/>
      <c r="AZ277" s="18"/>
      <c r="BA277" s="18"/>
      <c r="BB277" s="18"/>
      <c r="BC277" s="18"/>
      <c r="BD277" s="18"/>
      <c r="BE277" s="18"/>
      <c r="BF277" s="18"/>
      <c r="BG277" s="18"/>
      <c r="BH277" s="18"/>
      <c r="BI277" s="18"/>
      <c r="BJ277" s="18"/>
      <c r="BK277" s="18"/>
      <c r="BL277" s="18"/>
      <c r="BM277" s="18"/>
      <c r="BN277" s="18"/>
      <c r="BO277" s="18"/>
      <c r="BP277" s="18"/>
      <c r="BQ277" s="18"/>
    </row>
    <row r="278" spans="33:69" x14ac:dyDescent="0.2">
      <c r="AG278" s="70">
        <f>Summary!A273</f>
        <v>39659</v>
      </c>
      <c r="AH278" s="26">
        <f ca="1">OFFSET(Summary!$A273,0,('Residual Comparison'!$BU$5+1),1,1)</f>
        <v>1815.7</v>
      </c>
      <c r="AI278" s="26">
        <f ca="1">OFFSET(Summary!$A273,0,('Residual Comparison'!$BU$6+1),1,1)</f>
        <v>2060.6999999999998</v>
      </c>
      <c r="AJ278" s="71">
        <f t="shared" ca="1" si="71"/>
        <v>-244.99999999999977</v>
      </c>
      <c r="AK278" s="72">
        <f t="shared" ca="1" si="72"/>
        <v>-0.13493418516274702</v>
      </c>
      <c r="AL278" s="26">
        <f ca="1">OFFSET(Summary!$A273,0,('Residual Comparison'!$BU$7+1),1,1)</f>
        <v>0</v>
      </c>
      <c r="AM278" s="71">
        <f t="shared" ca="1" si="73"/>
        <v>0</v>
      </c>
      <c r="AN278" s="72">
        <f t="shared" ca="1" si="74"/>
        <v>0</v>
      </c>
      <c r="AO278" s="26">
        <f ca="1">OFFSET(Summary!$A273,0,('Residual Comparison'!$BU$8+1),1,1)</f>
        <v>1710.1</v>
      </c>
      <c r="AP278" s="71">
        <f t="shared" ca="1" si="75"/>
        <v>105.60000000000014</v>
      </c>
      <c r="AQ278" s="72">
        <f t="shared" ca="1" si="76"/>
        <v>5.8159387564024966E-2</v>
      </c>
      <c r="AR278" s="26">
        <f ca="1">OFFSET(Summary!$A273,0,('Residual Comparison'!$BU$9+1),1,1)</f>
        <v>1874</v>
      </c>
      <c r="AS278" s="71">
        <f t="shared" ca="1" si="77"/>
        <v>-58.299999999999955</v>
      </c>
      <c r="AT278" s="72">
        <f t="shared" ca="1" si="78"/>
        <v>-3.2108828550972052E-2</v>
      </c>
      <c r="AU278" s="26">
        <f ca="1">OFFSET(Summary!$A273,0,('Residual Comparison'!$BU$10+1),1,1)</f>
        <v>1924.4</v>
      </c>
      <c r="AV278" s="71">
        <f t="shared" ca="1" si="79"/>
        <v>-108.70000000000005</v>
      </c>
      <c r="AW278" s="72">
        <f t="shared" ca="1" si="80"/>
        <v>-5.9866718070165803E-2</v>
      </c>
      <c r="AX278" s="18"/>
      <c r="AY278" s="18"/>
      <c r="AZ278" s="18"/>
      <c r="BA278" s="18"/>
      <c r="BB278" s="18"/>
      <c r="BC278" s="18"/>
      <c r="BD278" s="18"/>
      <c r="BE278" s="18"/>
      <c r="BF278" s="18"/>
      <c r="BG278" s="18"/>
      <c r="BH278" s="18"/>
      <c r="BI278" s="18"/>
      <c r="BJ278" s="18"/>
      <c r="BK278" s="18"/>
      <c r="BL278" s="18"/>
      <c r="BM278" s="18"/>
      <c r="BN278" s="18"/>
      <c r="BO278" s="18"/>
      <c r="BP278" s="18"/>
      <c r="BQ278" s="18"/>
    </row>
    <row r="279" spans="33:69" x14ac:dyDescent="0.2">
      <c r="AG279" s="70">
        <f>Summary!A274</f>
        <v>39660</v>
      </c>
      <c r="AH279" s="26">
        <f ca="1">OFFSET(Summary!$A274,0,('Residual Comparison'!$BU$5+1),1,1)</f>
        <v>1875.3</v>
      </c>
      <c r="AI279" s="26">
        <f ca="1">OFFSET(Summary!$A274,0,('Residual Comparison'!$BU$6+1),1,1)</f>
        <v>2079.9</v>
      </c>
      <c r="AJ279" s="71">
        <f t="shared" ca="1" si="71"/>
        <v>-204.60000000000014</v>
      </c>
      <c r="AK279" s="72">
        <f t="shared" ca="1" si="72"/>
        <v>-0.10910254359302519</v>
      </c>
      <c r="AL279" s="26">
        <f ca="1">OFFSET(Summary!$A274,0,('Residual Comparison'!$BU$7+1),1,1)</f>
        <v>0</v>
      </c>
      <c r="AM279" s="71">
        <f t="shared" ca="1" si="73"/>
        <v>0</v>
      </c>
      <c r="AN279" s="72">
        <f t="shared" ca="1" si="74"/>
        <v>0</v>
      </c>
      <c r="AO279" s="26">
        <f ca="1">OFFSET(Summary!$A274,0,('Residual Comparison'!$BU$8+1),1,1)</f>
        <v>1756.1</v>
      </c>
      <c r="AP279" s="71">
        <f t="shared" ca="1" si="75"/>
        <v>119.20000000000005</v>
      </c>
      <c r="AQ279" s="72">
        <f t="shared" ca="1" si="76"/>
        <v>6.3563163227217001E-2</v>
      </c>
      <c r="AR279" s="26">
        <f ca="1">OFFSET(Summary!$A274,0,('Residual Comparison'!$BU$9+1),1,1)</f>
        <v>1921.4</v>
      </c>
      <c r="AS279" s="71">
        <f t="shared" ca="1" si="77"/>
        <v>-46.100000000000136</v>
      </c>
      <c r="AT279" s="72">
        <f t="shared" ca="1" si="78"/>
        <v>-2.4582733429318049E-2</v>
      </c>
      <c r="AU279" s="26">
        <f ca="1">OFFSET(Summary!$A274,0,('Residual Comparison'!$BU$10+1),1,1)</f>
        <v>1922</v>
      </c>
      <c r="AV279" s="71">
        <f t="shared" ca="1" si="79"/>
        <v>-46.700000000000045</v>
      </c>
      <c r="AW279" s="72">
        <f t="shared" ca="1" si="80"/>
        <v>-2.4902682237508689E-2</v>
      </c>
      <c r="AX279" s="18"/>
      <c r="AY279" s="18"/>
      <c r="AZ279" s="18"/>
      <c r="BA279" s="18"/>
      <c r="BB279" s="18"/>
      <c r="BC279" s="18"/>
      <c r="BD279" s="18"/>
      <c r="BE279" s="18"/>
      <c r="BF279" s="18"/>
      <c r="BG279" s="18"/>
      <c r="BH279" s="18"/>
      <c r="BI279" s="18"/>
      <c r="BJ279" s="18"/>
      <c r="BK279" s="18"/>
      <c r="BL279" s="18"/>
      <c r="BM279" s="18"/>
      <c r="BN279" s="18"/>
      <c r="BO279" s="18"/>
      <c r="BP279" s="18"/>
      <c r="BQ279" s="18"/>
    </row>
    <row r="280" spans="33:69" x14ac:dyDescent="0.2">
      <c r="AG280" s="70">
        <f>Summary!A275</f>
        <v>39661</v>
      </c>
      <c r="AH280" s="26">
        <f ca="1">OFFSET(Summary!$A275,0,('Residual Comparison'!$BU$5+1),1,1)</f>
        <v>1879.5</v>
      </c>
      <c r="AI280" s="26">
        <f ca="1">OFFSET(Summary!$A275,0,('Residual Comparison'!$BU$6+1),1,1)</f>
        <v>2028.5</v>
      </c>
      <c r="AJ280" s="71">
        <f t="shared" ca="1" si="71"/>
        <v>-149</v>
      </c>
      <c r="AK280" s="72">
        <f t="shared" ca="1" si="72"/>
        <v>-7.9276403298749673E-2</v>
      </c>
      <c r="AL280" s="26">
        <f ca="1">OFFSET(Summary!$A275,0,('Residual Comparison'!$BU$7+1),1,1)</f>
        <v>0</v>
      </c>
      <c r="AM280" s="71">
        <f t="shared" ca="1" si="73"/>
        <v>0</v>
      </c>
      <c r="AN280" s="72">
        <f t="shared" ca="1" si="74"/>
        <v>0</v>
      </c>
      <c r="AO280" s="26">
        <f ca="1">OFFSET(Summary!$A275,0,('Residual Comparison'!$BU$8+1),1,1)</f>
        <v>1726.8</v>
      </c>
      <c r="AP280" s="71">
        <f t="shared" ca="1" si="75"/>
        <v>152.70000000000005</v>
      </c>
      <c r="AQ280" s="72">
        <f t="shared" ca="1" si="76"/>
        <v>8.1245011971268974E-2</v>
      </c>
      <c r="AR280" s="26">
        <f ca="1">OFFSET(Summary!$A275,0,('Residual Comparison'!$BU$9+1),1,1)</f>
        <v>1995.8</v>
      </c>
      <c r="AS280" s="71">
        <f t="shared" ca="1" si="77"/>
        <v>-116.29999999999995</v>
      </c>
      <c r="AT280" s="72">
        <f t="shared" ca="1" si="78"/>
        <v>-6.1878159084862973E-2</v>
      </c>
      <c r="AU280" s="26">
        <f ca="1">OFFSET(Summary!$A275,0,('Residual Comparison'!$BU$10+1),1,1)</f>
        <v>1918.6</v>
      </c>
      <c r="AV280" s="71">
        <f t="shared" ca="1" si="79"/>
        <v>-39.099999999999909</v>
      </c>
      <c r="AW280" s="72">
        <f t="shared" ca="1" si="80"/>
        <v>-2.0803405160947013E-2</v>
      </c>
      <c r="AX280" s="18"/>
      <c r="AY280" s="18"/>
      <c r="AZ280" s="18"/>
      <c r="BA280" s="18"/>
      <c r="BB280" s="18"/>
      <c r="BC280" s="18"/>
      <c r="BD280" s="18"/>
      <c r="BE280" s="18"/>
      <c r="BF280" s="18"/>
      <c r="BG280" s="18"/>
      <c r="BH280" s="18"/>
      <c r="BI280" s="18"/>
      <c r="BJ280" s="18"/>
      <c r="BK280" s="18"/>
      <c r="BL280" s="18"/>
      <c r="BM280" s="18"/>
      <c r="BN280" s="18"/>
      <c r="BO280" s="18"/>
      <c r="BP280" s="18"/>
      <c r="BQ280" s="18"/>
    </row>
    <row r="281" spans="33:69" x14ac:dyDescent="0.2">
      <c r="AG281" s="70">
        <f>Summary!A276</f>
        <v>39662</v>
      </c>
      <c r="AH281" s="26">
        <f ca="1">OFFSET(Summary!$A276,0,('Residual Comparison'!$BU$5+1),1,1)</f>
        <v>2070.3999999999996</v>
      </c>
      <c r="AI281" s="26">
        <f ca="1">OFFSET(Summary!$A276,0,('Residual Comparison'!$BU$6+1),1,1)</f>
        <v>2022.9</v>
      </c>
      <c r="AJ281" s="71">
        <f t="shared" ca="1" si="71"/>
        <v>47.499999999999545</v>
      </c>
      <c r="AK281" s="72">
        <f t="shared" ca="1" si="72"/>
        <v>2.2942426584234715E-2</v>
      </c>
      <c r="AL281" s="26">
        <f ca="1">OFFSET(Summary!$A276,0,('Residual Comparison'!$BU$7+1),1,1)</f>
        <v>0</v>
      </c>
      <c r="AM281" s="71">
        <f t="shared" ca="1" si="73"/>
        <v>0</v>
      </c>
      <c r="AN281" s="72">
        <f t="shared" ca="1" si="74"/>
        <v>0</v>
      </c>
      <c r="AO281" s="26">
        <f ca="1">OFFSET(Summary!$A276,0,('Residual Comparison'!$BU$8+1),1,1)</f>
        <v>1727</v>
      </c>
      <c r="AP281" s="71">
        <f t="shared" ca="1" si="75"/>
        <v>343.39999999999964</v>
      </c>
      <c r="AQ281" s="72">
        <f t="shared" ca="1" si="76"/>
        <v>0.16586166924265827</v>
      </c>
      <c r="AR281" s="26">
        <f ca="1">OFFSET(Summary!$A276,0,('Residual Comparison'!$BU$9+1),1,1)</f>
        <v>1963.8</v>
      </c>
      <c r="AS281" s="71">
        <f t="shared" ca="1" si="77"/>
        <v>106.59999999999968</v>
      </c>
      <c r="AT281" s="72">
        <f t="shared" ca="1" si="78"/>
        <v>5.1487635239567085E-2</v>
      </c>
      <c r="AU281" s="26">
        <f ca="1">OFFSET(Summary!$A276,0,('Residual Comparison'!$BU$10+1),1,1)</f>
        <v>2002.2</v>
      </c>
      <c r="AV281" s="71">
        <f t="shared" ca="1" si="79"/>
        <v>68.199999999999591</v>
      </c>
      <c r="AW281" s="72">
        <f t="shared" ca="1" si="80"/>
        <v>3.2940494590417119E-2</v>
      </c>
      <c r="AX281" s="18"/>
      <c r="AY281" s="18"/>
      <c r="AZ281" s="18"/>
      <c r="BA281" s="18"/>
      <c r="BB281" s="18"/>
      <c r="BC281" s="18"/>
      <c r="BD281" s="18"/>
      <c r="BE281" s="18"/>
      <c r="BF281" s="18"/>
      <c r="BG281" s="18"/>
      <c r="BH281" s="18"/>
      <c r="BI281" s="18"/>
      <c r="BJ281" s="18"/>
      <c r="BK281" s="18"/>
      <c r="BL281" s="18"/>
      <c r="BM281" s="18"/>
      <c r="BN281" s="18"/>
      <c r="BO281" s="18"/>
      <c r="BP281" s="18"/>
      <c r="BQ281" s="18"/>
    </row>
    <row r="282" spans="33:69" x14ac:dyDescent="0.2">
      <c r="AG282" s="70">
        <f>Summary!A277</f>
        <v>39663</v>
      </c>
      <c r="AH282" s="26">
        <f ca="1">OFFSET(Summary!$A277,0,('Residual Comparison'!$BU$5+1),1,1)</f>
        <v>2167.3000000000002</v>
      </c>
      <c r="AI282" s="26">
        <f ca="1">OFFSET(Summary!$A277,0,('Residual Comparison'!$BU$6+1),1,1)</f>
        <v>2033.9</v>
      </c>
      <c r="AJ282" s="71">
        <f t="shared" ca="1" si="71"/>
        <v>133.40000000000009</v>
      </c>
      <c r="AK282" s="72">
        <f t="shared" ca="1" si="72"/>
        <v>6.1551238868638433E-2</v>
      </c>
      <c r="AL282" s="26">
        <f ca="1">OFFSET(Summary!$A277,0,('Residual Comparison'!$BU$7+1),1,1)</f>
        <v>0</v>
      </c>
      <c r="AM282" s="71">
        <f t="shared" ca="1" si="73"/>
        <v>0</v>
      </c>
      <c r="AN282" s="72">
        <f t="shared" ca="1" si="74"/>
        <v>0</v>
      </c>
      <c r="AO282" s="26">
        <f ca="1">OFFSET(Summary!$A277,0,('Residual Comparison'!$BU$8+1),1,1)</f>
        <v>1781.3999999999999</v>
      </c>
      <c r="AP282" s="71">
        <f t="shared" ca="1" si="75"/>
        <v>385.90000000000032</v>
      </c>
      <c r="AQ282" s="72">
        <f t="shared" ca="1" si="76"/>
        <v>0.17805564527292037</v>
      </c>
      <c r="AR282" s="26">
        <f ca="1">OFFSET(Summary!$A277,0,('Residual Comparison'!$BU$9+1),1,1)</f>
        <v>2056.8000000000002</v>
      </c>
      <c r="AS282" s="71">
        <f t="shared" ca="1" si="77"/>
        <v>110.5</v>
      </c>
      <c r="AT282" s="72">
        <f t="shared" ca="1" si="78"/>
        <v>5.0985096664052043E-2</v>
      </c>
      <c r="AU282" s="26">
        <f ca="1">OFFSET(Summary!$A277,0,('Residual Comparison'!$BU$10+1),1,1)</f>
        <v>2078.1999999999998</v>
      </c>
      <c r="AV282" s="71">
        <f t="shared" ca="1" si="79"/>
        <v>89.100000000000364</v>
      </c>
      <c r="AW282" s="72">
        <f t="shared" ca="1" si="80"/>
        <v>4.1111059844045748E-2</v>
      </c>
      <c r="AX282" s="18"/>
      <c r="AY282" s="18"/>
      <c r="AZ282" s="18"/>
      <c r="BA282" s="18"/>
      <c r="BB282" s="18"/>
      <c r="BC282" s="18"/>
      <c r="BD282" s="18"/>
      <c r="BE282" s="18"/>
      <c r="BF282" s="18"/>
      <c r="BG282" s="18"/>
      <c r="BH282" s="18"/>
      <c r="BI282" s="18"/>
      <c r="BJ282" s="18"/>
      <c r="BK282" s="18"/>
      <c r="BL282" s="18"/>
      <c r="BM282" s="18"/>
      <c r="BN282" s="18"/>
      <c r="BO282" s="18"/>
      <c r="BP282" s="18"/>
      <c r="BQ282" s="18"/>
    </row>
    <row r="283" spans="33:69" x14ac:dyDescent="0.2">
      <c r="AG283" s="70">
        <f>Summary!A278</f>
        <v>39664</v>
      </c>
      <c r="AH283" s="26">
        <f ca="1">OFFSET(Summary!$A278,0,('Residual Comparison'!$BU$5+1),1,1)</f>
        <v>2101.1</v>
      </c>
      <c r="AI283" s="26">
        <f ca="1">OFFSET(Summary!$A278,0,('Residual Comparison'!$BU$6+1),1,1)</f>
        <v>1975.4</v>
      </c>
      <c r="AJ283" s="71">
        <f t="shared" ca="1" si="71"/>
        <v>125.69999999999982</v>
      </c>
      <c r="AK283" s="72">
        <f t="shared" ca="1" si="72"/>
        <v>5.9825805530436357E-2</v>
      </c>
      <c r="AL283" s="26">
        <f ca="1">OFFSET(Summary!$A278,0,('Residual Comparison'!$BU$7+1),1,1)</f>
        <v>0</v>
      </c>
      <c r="AM283" s="71">
        <f t="shared" ca="1" si="73"/>
        <v>0</v>
      </c>
      <c r="AN283" s="72">
        <f t="shared" ca="1" si="74"/>
        <v>0</v>
      </c>
      <c r="AO283" s="26">
        <f ca="1">OFFSET(Summary!$A278,0,('Residual Comparison'!$BU$8+1),1,1)</f>
        <v>2013.3</v>
      </c>
      <c r="AP283" s="71">
        <f t="shared" ca="1" si="75"/>
        <v>87.799999999999955</v>
      </c>
      <c r="AQ283" s="72">
        <f t="shared" ca="1" si="76"/>
        <v>4.1787635048308007E-2</v>
      </c>
      <c r="AR283" s="26">
        <f ca="1">OFFSET(Summary!$A278,0,('Residual Comparison'!$BU$9+1),1,1)</f>
        <v>2097</v>
      </c>
      <c r="AS283" s="71">
        <f t="shared" ca="1" si="77"/>
        <v>4.0999999999999091</v>
      </c>
      <c r="AT283" s="72">
        <f t="shared" ca="1" si="78"/>
        <v>1.9513588120507873E-3</v>
      </c>
      <c r="AU283" s="26">
        <f ca="1">OFFSET(Summary!$A278,0,('Residual Comparison'!$BU$10+1),1,1)</f>
        <v>2060.6999999999998</v>
      </c>
      <c r="AV283" s="71">
        <f t="shared" ca="1" si="79"/>
        <v>40.400000000000091</v>
      </c>
      <c r="AW283" s="72">
        <f t="shared" ca="1" si="80"/>
        <v>1.9228023416305789E-2</v>
      </c>
      <c r="AX283" s="18"/>
      <c r="AY283" s="18"/>
      <c r="AZ283" s="18"/>
      <c r="BA283" s="18"/>
      <c r="BB283" s="18"/>
      <c r="BC283" s="18"/>
      <c r="BD283" s="18"/>
      <c r="BE283" s="18"/>
      <c r="BF283" s="18"/>
      <c r="BG283" s="18"/>
      <c r="BH283" s="18"/>
      <c r="BI283" s="18"/>
      <c r="BJ283" s="18"/>
      <c r="BK283" s="18"/>
      <c r="BL283" s="18"/>
      <c r="BM283" s="18"/>
      <c r="BN283" s="18"/>
      <c r="BO283" s="18"/>
      <c r="BP283" s="18"/>
      <c r="BQ283" s="18"/>
    </row>
    <row r="284" spans="33:69" x14ac:dyDescent="0.2">
      <c r="AG284" s="70">
        <f>Summary!A279</f>
        <v>39665</v>
      </c>
      <c r="AH284" s="26">
        <f ca="1">OFFSET(Summary!$A279,0,('Residual Comparison'!$BU$5+1),1,1)</f>
        <v>2064.4</v>
      </c>
      <c r="AI284" s="26">
        <f ca="1">OFFSET(Summary!$A279,0,('Residual Comparison'!$BU$6+1),1,1)</f>
        <v>2043.1</v>
      </c>
      <c r="AJ284" s="71">
        <f t="shared" ca="1" si="71"/>
        <v>21.300000000000182</v>
      </c>
      <c r="AK284" s="72">
        <f t="shared" ca="1" si="72"/>
        <v>1.0317767874443025E-2</v>
      </c>
      <c r="AL284" s="26">
        <f ca="1">OFFSET(Summary!$A279,0,('Residual Comparison'!$BU$7+1),1,1)</f>
        <v>0</v>
      </c>
      <c r="AM284" s="71">
        <f t="shared" ca="1" si="73"/>
        <v>0</v>
      </c>
      <c r="AN284" s="72">
        <f t="shared" ca="1" si="74"/>
        <v>0</v>
      </c>
      <c r="AO284" s="26">
        <f ca="1">OFFSET(Summary!$A279,0,('Residual Comparison'!$BU$8+1),1,1)</f>
        <v>1848.5</v>
      </c>
      <c r="AP284" s="71">
        <f t="shared" ca="1" si="75"/>
        <v>215.90000000000009</v>
      </c>
      <c r="AQ284" s="72">
        <f t="shared" ca="1" si="76"/>
        <v>0.10458244526254606</v>
      </c>
      <c r="AR284" s="26">
        <f ca="1">OFFSET(Summary!$A279,0,('Residual Comparison'!$BU$9+1),1,1)</f>
        <v>2068</v>
      </c>
      <c r="AS284" s="71">
        <f t="shared" ca="1" si="77"/>
        <v>-3.5999999999999091</v>
      </c>
      <c r="AT284" s="72">
        <f t="shared" ca="1" si="78"/>
        <v>-1.7438480914551003E-3</v>
      </c>
      <c r="AU284" s="26">
        <f ca="1">OFFSET(Summary!$A279,0,('Residual Comparison'!$BU$10+1),1,1)</f>
        <v>2121.6</v>
      </c>
      <c r="AV284" s="71">
        <f t="shared" ca="1" si="79"/>
        <v>-57.199999999999818</v>
      </c>
      <c r="AW284" s="72">
        <f t="shared" ca="1" si="80"/>
        <v>-2.7707808564231648E-2</v>
      </c>
      <c r="AX284" s="18"/>
      <c r="AY284" s="18"/>
      <c r="AZ284" s="18"/>
      <c r="BA284" s="18"/>
      <c r="BB284" s="18"/>
      <c r="BC284" s="18"/>
      <c r="BD284" s="18"/>
      <c r="BE284" s="18"/>
      <c r="BF284" s="18"/>
      <c r="BG284" s="18"/>
      <c r="BH284" s="18"/>
      <c r="BI284" s="18"/>
      <c r="BJ284" s="18"/>
      <c r="BK284" s="18"/>
      <c r="BL284" s="18"/>
      <c r="BM284" s="18"/>
      <c r="BN284" s="18"/>
      <c r="BO284" s="18"/>
      <c r="BP284" s="18"/>
      <c r="BQ284" s="18"/>
    </row>
    <row r="285" spans="33:69" x14ac:dyDescent="0.2">
      <c r="AG285" s="70">
        <f>Summary!A280</f>
        <v>39666</v>
      </c>
      <c r="AH285" s="26">
        <f ca="1">OFFSET(Summary!$A280,0,('Residual Comparison'!$BU$5+1),1,1)</f>
        <v>1955.7</v>
      </c>
      <c r="AI285" s="26">
        <f ca="1">OFFSET(Summary!$A280,0,('Residual Comparison'!$BU$6+1),1,1)</f>
        <v>2001.7</v>
      </c>
      <c r="AJ285" s="71">
        <f t="shared" ca="1" si="71"/>
        <v>-46</v>
      </c>
      <c r="AK285" s="72">
        <f t="shared" ca="1" si="72"/>
        <v>-2.3520989926880401E-2</v>
      </c>
      <c r="AL285" s="26">
        <f ca="1">OFFSET(Summary!$A280,0,('Residual Comparison'!$BU$7+1),1,1)</f>
        <v>0</v>
      </c>
      <c r="AM285" s="71">
        <f t="shared" ca="1" si="73"/>
        <v>0</v>
      </c>
      <c r="AN285" s="72">
        <f t="shared" ca="1" si="74"/>
        <v>0</v>
      </c>
      <c r="AO285" s="26">
        <f ca="1">OFFSET(Summary!$A280,0,('Residual Comparison'!$BU$8+1),1,1)</f>
        <v>1810.9</v>
      </c>
      <c r="AP285" s="71">
        <f t="shared" ca="1" si="75"/>
        <v>144.79999999999995</v>
      </c>
      <c r="AQ285" s="72">
        <f t="shared" ca="1" si="76"/>
        <v>7.4039985682875675E-2</v>
      </c>
      <c r="AR285" s="26">
        <f ca="1">OFFSET(Summary!$A280,0,('Residual Comparison'!$BU$9+1),1,1)</f>
        <v>2069</v>
      </c>
      <c r="AS285" s="71">
        <f t="shared" ca="1" si="77"/>
        <v>-113.29999999999995</v>
      </c>
      <c r="AT285" s="72">
        <f t="shared" ca="1" si="78"/>
        <v>-5.7933220841642354E-2</v>
      </c>
      <c r="AU285" s="26">
        <f ca="1">OFFSET(Summary!$A280,0,('Residual Comparison'!$BU$10+1),1,1)</f>
        <v>2029.7</v>
      </c>
      <c r="AV285" s="71">
        <f t="shared" ca="1" si="79"/>
        <v>-74</v>
      </c>
      <c r="AW285" s="72">
        <f t="shared" ca="1" si="80"/>
        <v>-3.7838114230198908E-2</v>
      </c>
      <c r="AX285" s="18"/>
      <c r="AY285" s="18"/>
      <c r="AZ285" s="18"/>
      <c r="BA285" s="18"/>
      <c r="BB285" s="18"/>
      <c r="BC285" s="18"/>
      <c r="BD285" s="18"/>
      <c r="BE285" s="18"/>
      <c r="BF285" s="18"/>
      <c r="BG285" s="18"/>
      <c r="BH285" s="18"/>
      <c r="BI285" s="18"/>
      <c r="BJ285" s="18"/>
      <c r="BK285" s="18"/>
      <c r="BL285" s="18"/>
      <c r="BM285" s="18"/>
      <c r="BN285" s="18"/>
      <c r="BO285" s="18"/>
      <c r="BP285" s="18"/>
      <c r="BQ285" s="18"/>
    </row>
    <row r="286" spans="33:69" x14ac:dyDescent="0.2">
      <c r="AG286" s="70">
        <f>Summary!A281</f>
        <v>39667</v>
      </c>
      <c r="AH286" s="26">
        <f ca="1">OFFSET(Summary!$A281,0,('Residual Comparison'!$BU$5+1),1,1)</f>
        <v>1912.1</v>
      </c>
      <c r="AI286" s="26">
        <f ca="1">OFFSET(Summary!$A281,0,('Residual Comparison'!$BU$6+1),1,1)</f>
        <v>1905.4</v>
      </c>
      <c r="AJ286" s="71">
        <f t="shared" ca="1" si="71"/>
        <v>6.6999999999998181</v>
      </c>
      <c r="AK286" s="72">
        <f t="shared" ca="1" si="72"/>
        <v>3.5040008367762244E-3</v>
      </c>
      <c r="AL286" s="26">
        <f ca="1">OFFSET(Summary!$A281,0,('Residual Comparison'!$BU$7+1),1,1)</f>
        <v>0</v>
      </c>
      <c r="AM286" s="71">
        <f t="shared" ca="1" si="73"/>
        <v>0</v>
      </c>
      <c r="AN286" s="72">
        <f t="shared" ca="1" si="74"/>
        <v>0</v>
      </c>
      <c r="AO286" s="26">
        <f ca="1">OFFSET(Summary!$A281,0,('Residual Comparison'!$BU$8+1),1,1)</f>
        <v>1763.5</v>
      </c>
      <c r="AP286" s="71">
        <f t="shared" ca="1" si="75"/>
        <v>148.59999999999991</v>
      </c>
      <c r="AQ286" s="72">
        <f t="shared" ca="1" si="76"/>
        <v>7.7715600648501609E-2</v>
      </c>
      <c r="AR286" s="26">
        <f ca="1">OFFSET(Summary!$A281,0,('Residual Comparison'!$BU$9+1),1,1)</f>
        <v>2027.7</v>
      </c>
      <c r="AS286" s="71">
        <f t="shared" ca="1" si="77"/>
        <v>-115.60000000000014</v>
      </c>
      <c r="AT286" s="72">
        <f t="shared" ca="1" si="78"/>
        <v>-6.0457089064379549E-2</v>
      </c>
      <c r="AU286" s="26">
        <f ca="1">OFFSET(Summary!$A281,0,('Residual Comparison'!$BU$10+1),1,1)</f>
        <v>2095.4</v>
      </c>
      <c r="AV286" s="71">
        <f t="shared" ca="1" si="79"/>
        <v>-183.30000000000018</v>
      </c>
      <c r="AW286" s="72">
        <f t="shared" ca="1" si="80"/>
        <v>-9.5863187071805966E-2</v>
      </c>
      <c r="AX286" s="18"/>
      <c r="AY286" s="18"/>
      <c r="AZ286" s="18"/>
      <c r="BA286" s="18"/>
      <c r="BB286" s="18"/>
      <c r="BC286" s="18"/>
      <c r="BD286" s="18"/>
      <c r="BE286" s="18"/>
      <c r="BF286" s="18"/>
      <c r="BG286" s="18"/>
      <c r="BH286" s="18"/>
      <c r="BI286" s="18"/>
      <c r="BJ286" s="18"/>
      <c r="BK286" s="18"/>
      <c r="BL286" s="18"/>
      <c r="BM286" s="18"/>
      <c r="BN286" s="18"/>
      <c r="BO286" s="18"/>
      <c r="BP286" s="18"/>
      <c r="BQ286" s="18"/>
    </row>
    <row r="287" spans="33:69" x14ac:dyDescent="0.2">
      <c r="AG287" s="70">
        <f>Summary!A282</f>
        <v>39668</v>
      </c>
      <c r="AH287" s="26">
        <f ca="1">OFFSET(Summary!$A282,0,('Residual Comparison'!$BU$5+1),1,1)</f>
        <v>1834.7</v>
      </c>
      <c r="AI287" s="26">
        <f ca="1">OFFSET(Summary!$A282,0,('Residual Comparison'!$BU$6+1),1,1)</f>
        <v>1829</v>
      </c>
      <c r="AJ287" s="71">
        <f t="shared" ca="1" si="71"/>
        <v>5.7000000000000455</v>
      </c>
      <c r="AK287" s="72">
        <f t="shared" ca="1" si="72"/>
        <v>3.1067749495830629E-3</v>
      </c>
      <c r="AL287" s="26">
        <f ca="1">OFFSET(Summary!$A282,0,('Residual Comparison'!$BU$7+1),1,1)</f>
        <v>0</v>
      </c>
      <c r="AM287" s="71">
        <f t="shared" ca="1" si="73"/>
        <v>0</v>
      </c>
      <c r="AN287" s="72">
        <f t="shared" ca="1" si="74"/>
        <v>0</v>
      </c>
      <c r="AO287" s="26">
        <f ca="1">OFFSET(Summary!$A282,0,('Residual Comparison'!$BU$8+1),1,1)</f>
        <v>1830.1000000000001</v>
      </c>
      <c r="AP287" s="71">
        <f t="shared" ca="1" si="75"/>
        <v>4.5999999999999091</v>
      </c>
      <c r="AQ287" s="72">
        <f t="shared" ca="1" si="76"/>
        <v>2.5072218891371389E-3</v>
      </c>
      <c r="AR287" s="26">
        <f ca="1">OFFSET(Summary!$A282,0,('Residual Comparison'!$BU$9+1),1,1)</f>
        <v>2002.3</v>
      </c>
      <c r="AS287" s="71">
        <f t="shared" ca="1" si="77"/>
        <v>-167.59999999999991</v>
      </c>
      <c r="AT287" s="72">
        <f t="shared" ca="1" si="78"/>
        <v>-9.1350084482476654E-2</v>
      </c>
      <c r="AU287" s="26">
        <f ca="1">OFFSET(Summary!$A282,0,('Residual Comparison'!$BU$10+1),1,1)</f>
        <v>2022.9</v>
      </c>
      <c r="AV287" s="71">
        <f t="shared" ca="1" si="79"/>
        <v>-188.20000000000005</v>
      </c>
      <c r="AW287" s="72">
        <f t="shared" ca="1" si="80"/>
        <v>-0.10257807815991718</v>
      </c>
      <c r="AX287" s="18"/>
      <c r="AY287" s="18"/>
      <c r="AZ287" s="18"/>
      <c r="BA287" s="18"/>
      <c r="BB287" s="18"/>
      <c r="BC287" s="18"/>
      <c r="BD287" s="18"/>
      <c r="BE287" s="18"/>
      <c r="BF287" s="18"/>
      <c r="BG287" s="18"/>
      <c r="BH287" s="18"/>
      <c r="BI287" s="18"/>
      <c r="BJ287" s="18"/>
      <c r="BK287" s="18"/>
      <c r="BL287" s="18"/>
      <c r="BM287" s="18"/>
      <c r="BN287" s="18"/>
      <c r="BO287" s="18"/>
      <c r="BP287" s="18"/>
      <c r="BQ287" s="18"/>
    </row>
    <row r="288" spans="33:69" x14ac:dyDescent="0.2">
      <c r="AG288" s="70">
        <f>Summary!A283</f>
        <v>39669</v>
      </c>
      <c r="AH288" s="26">
        <f ca="1">OFFSET(Summary!$A283,0,('Residual Comparison'!$BU$5+1),1,1)</f>
        <v>1773.5</v>
      </c>
      <c r="AI288" s="26">
        <f ca="1">OFFSET(Summary!$A283,0,('Residual Comparison'!$BU$6+1),1,1)</f>
        <v>1749.4</v>
      </c>
      <c r="AJ288" s="71">
        <f t="shared" ca="1" si="71"/>
        <v>24.099999999999909</v>
      </c>
      <c r="AK288" s="72">
        <f t="shared" ca="1" si="72"/>
        <v>1.3588948407104545E-2</v>
      </c>
      <c r="AL288" s="26">
        <f ca="1">OFFSET(Summary!$A283,0,('Residual Comparison'!$BU$7+1),1,1)</f>
        <v>0</v>
      </c>
      <c r="AM288" s="71">
        <f t="shared" ca="1" si="73"/>
        <v>0</v>
      </c>
      <c r="AN288" s="72">
        <f t="shared" ca="1" si="74"/>
        <v>0</v>
      </c>
      <c r="AO288" s="26">
        <f ca="1">OFFSET(Summary!$A283,0,('Residual Comparison'!$BU$8+1),1,1)</f>
        <v>1942.6000000000001</v>
      </c>
      <c r="AP288" s="71">
        <f t="shared" ca="1" si="75"/>
        <v>-169.10000000000014</v>
      </c>
      <c r="AQ288" s="72">
        <f t="shared" ca="1" si="76"/>
        <v>-9.5348181561883363E-2</v>
      </c>
      <c r="AR288" s="26">
        <f ca="1">OFFSET(Summary!$A283,0,('Residual Comparison'!$BU$9+1),1,1)</f>
        <v>2081.9</v>
      </c>
      <c r="AS288" s="71">
        <f t="shared" ca="1" si="77"/>
        <v>-308.40000000000009</v>
      </c>
      <c r="AT288" s="72">
        <f t="shared" ca="1" si="78"/>
        <v>-0.17389343106850866</v>
      </c>
      <c r="AU288" s="26">
        <f ca="1">OFFSET(Summary!$A283,0,('Residual Comparison'!$BU$10+1),1,1)</f>
        <v>1948.8</v>
      </c>
      <c r="AV288" s="71">
        <f t="shared" ca="1" si="79"/>
        <v>-175.29999999999995</v>
      </c>
      <c r="AW288" s="72">
        <f t="shared" ca="1" si="80"/>
        <v>-9.8844093600225516E-2</v>
      </c>
      <c r="AX288" s="18"/>
      <c r="AY288" s="18"/>
      <c r="AZ288" s="18"/>
      <c r="BA288" s="18"/>
      <c r="BB288" s="18"/>
      <c r="BC288" s="18"/>
      <c r="BD288" s="18"/>
      <c r="BE288" s="18"/>
      <c r="BF288" s="18"/>
      <c r="BG288" s="18"/>
      <c r="BH288" s="18"/>
      <c r="BI288" s="18"/>
      <c r="BJ288" s="18"/>
      <c r="BK288" s="18"/>
      <c r="BL288" s="18"/>
      <c r="BM288" s="18"/>
      <c r="BN288" s="18"/>
      <c r="BO288" s="18"/>
      <c r="BP288" s="18"/>
      <c r="BQ288" s="18"/>
    </row>
    <row r="289" spans="33:69" x14ac:dyDescent="0.2">
      <c r="AG289" s="70">
        <f>Summary!A284</f>
        <v>39670</v>
      </c>
      <c r="AH289" s="26">
        <f ca="1">OFFSET(Summary!$A284,0,('Residual Comparison'!$BU$5+1),1,1)</f>
        <v>1721.7</v>
      </c>
      <c r="AI289" s="26">
        <f ca="1">OFFSET(Summary!$A284,0,('Residual Comparison'!$BU$6+1),1,1)</f>
        <v>1724.8</v>
      </c>
      <c r="AJ289" s="71">
        <f t="shared" ca="1" si="71"/>
        <v>-3.0999999999999091</v>
      </c>
      <c r="AK289" s="72">
        <f t="shared" ca="1" si="72"/>
        <v>-1.8005459720043613E-3</v>
      </c>
      <c r="AL289" s="26">
        <f ca="1">OFFSET(Summary!$A284,0,('Residual Comparison'!$BU$7+1),1,1)</f>
        <v>0</v>
      </c>
      <c r="AM289" s="71">
        <f t="shared" ca="1" si="73"/>
        <v>0</v>
      </c>
      <c r="AN289" s="72">
        <f t="shared" ca="1" si="74"/>
        <v>0</v>
      </c>
      <c r="AO289" s="26">
        <f ca="1">OFFSET(Summary!$A284,0,('Residual Comparison'!$BU$8+1),1,1)</f>
        <v>2019.7</v>
      </c>
      <c r="AP289" s="71">
        <f t="shared" ca="1" si="75"/>
        <v>-298</v>
      </c>
      <c r="AQ289" s="72">
        <f t="shared" ca="1" si="76"/>
        <v>-0.17308474182494046</v>
      </c>
      <c r="AR289" s="26">
        <f ca="1">OFFSET(Summary!$A284,0,('Residual Comparison'!$BU$9+1),1,1)</f>
        <v>2079.1999999999998</v>
      </c>
      <c r="AS289" s="71">
        <f t="shared" ca="1" si="77"/>
        <v>-357.49999999999977</v>
      </c>
      <c r="AT289" s="72">
        <f t="shared" ca="1" si="78"/>
        <v>-0.20764360806179924</v>
      </c>
      <c r="AU289" s="26">
        <f ca="1">OFFSET(Summary!$A284,0,('Residual Comparison'!$BU$10+1),1,1)</f>
        <v>2096.4</v>
      </c>
      <c r="AV289" s="71">
        <f t="shared" ca="1" si="79"/>
        <v>-374.70000000000005</v>
      </c>
      <c r="AW289" s="72">
        <f t="shared" ca="1" si="80"/>
        <v>-0.21763373410001743</v>
      </c>
      <c r="AX289" s="18"/>
      <c r="AY289" s="18"/>
      <c r="AZ289" s="18"/>
      <c r="BA289" s="18"/>
      <c r="BB289" s="18"/>
      <c r="BC289" s="18"/>
      <c r="BD289" s="18"/>
      <c r="BE289" s="18"/>
      <c r="BF289" s="18"/>
      <c r="BG289" s="18"/>
      <c r="BH289" s="18"/>
      <c r="BI289" s="18"/>
      <c r="BJ289" s="18"/>
      <c r="BK289" s="18"/>
      <c r="BL289" s="18"/>
      <c r="BM289" s="18"/>
      <c r="BN289" s="18"/>
      <c r="BO289" s="18"/>
      <c r="BP289" s="18"/>
      <c r="BQ289" s="18"/>
    </row>
    <row r="290" spans="33:69" x14ac:dyDescent="0.2">
      <c r="AG290" s="70">
        <f>Summary!A285</f>
        <v>39671</v>
      </c>
      <c r="AH290" s="26">
        <f ca="1">OFFSET(Summary!$A285,0,('Residual Comparison'!$BU$5+1),1,1)</f>
        <v>1616.8</v>
      </c>
      <c r="AI290" s="26">
        <f ca="1">OFFSET(Summary!$A285,0,('Residual Comparison'!$BU$6+1),1,1)</f>
        <v>1714.2</v>
      </c>
      <c r="AJ290" s="71">
        <f t="shared" ca="1" si="71"/>
        <v>-97.400000000000091</v>
      </c>
      <c r="AK290" s="72">
        <f t="shared" ca="1" si="72"/>
        <v>-6.024245423057898E-2</v>
      </c>
      <c r="AL290" s="26">
        <f ca="1">OFFSET(Summary!$A285,0,('Residual Comparison'!$BU$7+1),1,1)</f>
        <v>0</v>
      </c>
      <c r="AM290" s="71">
        <f t="shared" ca="1" si="73"/>
        <v>0</v>
      </c>
      <c r="AN290" s="72">
        <f t="shared" ca="1" si="74"/>
        <v>0</v>
      </c>
      <c r="AO290" s="26">
        <f ca="1">OFFSET(Summary!$A285,0,('Residual Comparison'!$BU$8+1),1,1)</f>
        <v>2004.5</v>
      </c>
      <c r="AP290" s="71">
        <f t="shared" ca="1" si="75"/>
        <v>-387.70000000000005</v>
      </c>
      <c r="AQ290" s="72">
        <f t="shared" ca="1" si="76"/>
        <v>-0.23979465611083625</v>
      </c>
      <c r="AR290" s="26">
        <f ca="1">OFFSET(Summary!$A285,0,('Residual Comparison'!$BU$9+1),1,1)</f>
        <v>2076.5</v>
      </c>
      <c r="AS290" s="71">
        <f t="shared" ca="1" si="77"/>
        <v>-459.70000000000005</v>
      </c>
      <c r="AT290" s="72">
        <f t="shared" ca="1" si="78"/>
        <v>-0.28432706580900546</v>
      </c>
      <c r="AU290" s="26">
        <f ca="1">OFFSET(Summary!$A285,0,('Residual Comparison'!$BU$10+1),1,1)</f>
        <v>1942.3</v>
      </c>
      <c r="AV290" s="71">
        <f t="shared" ca="1" si="79"/>
        <v>-325.5</v>
      </c>
      <c r="AW290" s="72">
        <f t="shared" ca="1" si="80"/>
        <v>-0.20132360217714004</v>
      </c>
      <c r="AX290" s="18"/>
      <c r="AY290" s="18"/>
      <c r="AZ290" s="18"/>
      <c r="BA290" s="18"/>
      <c r="BB290" s="18"/>
      <c r="BC290" s="18"/>
      <c r="BD290" s="18"/>
      <c r="BE290" s="18"/>
      <c r="BF290" s="18"/>
      <c r="BG290" s="18"/>
      <c r="BH290" s="18"/>
      <c r="BI290" s="18"/>
      <c r="BJ290" s="18"/>
      <c r="BK290" s="18"/>
      <c r="BL290" s="18"/>
      <c r="BM290" s="18"/>
      <c r="BN290" s="18"/>
      <c r="BO290" s="18"/>
      <c r="BP290" s="18"/>
      <c r="BQ290" s="18"/>
    </row>
    <row r="291" spans="33:69" x14ac:dyDescent="0.2">
      <c r="AG291" s="70">
        <f>Summary!A286</f>
        <v>39672</v>
      </c>
      <c r="AH291" s="26">
        <f ca="1">OFFSET(Summary!$A286,0,('Residual Comparison'!$BU$5+1),1,1)</f>
        <v>1608.4</v>
      </c>
      <c r="AI291" s="26">
        <f ca="1">OFFSET(Summary!$A286,0,('Residual Comparison'!$BU$6+1),1,1)</f>
        <v>1675.7</v>
      </c>
      <c r="AJ291" s="71">
        <f t="shared" ca="1" si="71"/>
        <v>-67.299999999999955</v>
      </c>
      <c r="AK291" s="72">
        <f t="shared" ca="1" si="72"/>
        <v>-4.1842825167868657E-2</v>
      </c>
      <c r="AL291" s="26">
        <f ca="1">OFFSET(Summary!$A286,0,('Residual Comparison'!$BU$7+1),1,1)</f>
        <v>0</v>
      </c>
      <c r="AM291" s="71">
        <f t="shared" ca="1" si="73"/>
        <v>0</v>
      </c>
      <c r="AN291" s="72">
        <f t="shared" ca="1" si="74"/>
        <v>0</v>
      </c>
      <c r="AO291" s="26">
        <f ca="1">OFFSET(Summary!$A286,0,('Residual Comparison'!$BU$8+1),1,1)</f>
        <v>2006.7</v>
      </c>
      <c r="AP291" s="71">
        <f t="shared" ca="1" si="75"/>
        <v>-398.29999999999995</v>
      </c>
      <c r="AQ291" s="72">
        <f t="shared" ca="1" si="76"/>
        <v>-0.24763740363093753</v>
      </c>
      <c r="AR291" s="26">
        <f ca="1">OFFSET(Summary!$A286,0,('Residual Comparison'!$BU$9+1),1,1)</f>
        <v>2129.6</v>
      </c>
      <c r="AS291" s="71">
        <f t="shared" ca="1" si="77"/>
        <v>-521.19999999999982</v>
      </c>
      <c r="AT291" s="72">
        <f t="shared" ca="1" si="78"/>
        <v>-0.32404874409350892</v>
      </c>
      <c r="AU291" s="26">
        <f ca="1">OFFSET(Summary!$A286,0,('Residual Comparison'!$BU$10+1),1,1)</f>
        <v>1911.7</v>
      </c>
      <c r="AV291" s="71">
        <f t="shared" ca="1" si="79"/>
        <v>-303.29999999999995</v>
      </c>
      <c r="AW291" s="72">
        <f t="shared" ca="1" si="80"/>
        <v>-0.18857249440437698</v>
      </c>
      <c r="AX291" s="18"/>
      <c r="AY291" s="18"/>
      <c r="AZ291" s="18"/>
      <c r="BA291" s="18"/>
      <c r="BB291" s="18"/>
      <c r="BC291" s="18"/>
      <c r="BD291" s="18"/>
      <c r="BE291" s="18"/>
      <c r="BF291" s="18"/>
      <c r="BG291" s="18"/>
      <c r="BH291" s="18"/>
      <c r="BI291" s="18"/>
      <c r="BJ291" s="18"/>
      <c r="BK291" s="18"/>
      <c r="BL291" s="18"/>
      <c r="BM291" s="18"/>
      <c r="BN291" s="18"/>
      <c r="BO291" s="18"/>
      <c r="BP291" s="18"/>
      <c r="BQ291" s="18"/>
    </row>
    <row r="292" spans="33:69" x14ac:dyDescent="0.2">
      <c r="AG292" s="70">
        <f>Summary!A287</f>
        <v>39673</v>
      </c>
      <c r="AH292" s="26">
        <f ca="1">OFFSET(Summary!$A287,0,('Residual Comparison'!$BU$5+1),1,1)</f>
        <v>1690.6</v>
      </c>
      <c r="AI292" s="26">
        <f ca="1">OFFSET(Summary!$A287,0,('Residual Comparison'!$BU$6+1),1,1)</f>
        <v>1713.1</v>
      </c>
      <c r="AJ292" s="71">
        <f t="shared" ca="1" si="71"/>
        <v>-22.5</v>
      </c>
      <c r="AK292" s="72">
        <f t="shared" ca="1" si="72"/>
        <v>-1.3308884419732639E-2</v>
      </c>
      <c r="AL292" s="26">
        <f ca="1">OFFSET(Summary!$A287,0,('Residual Comparison'!$BU$7+1),1,1)</f>
        <v>0</v>
      </c>
      <c r="AM292" s="71">
        <f t="shared" ca="1" si="73"/>
        <v>0</v>
      </c>
      <c r="AN292" s="72">
        <f t="shared" ca="1" si="74"/>
        <v>0</v>
      </c>
      <c r="AO292" s="26">
        <f ca="1">OFFSET(Summary!$A287,0,('Residual Comparison'!$BU$8+1),1,1)</f>
        <v>2103.1999999999998</v>
      </c>
      <c r="AP292" s="71">
        <f t="shared" ca="1" si="75"/>
        <v>-412.59999999999991</v>
      </c>
      <c r="AQ292" s="72">
        <f t="shared" ca="1" si="76"/>
        <v>-0.24405536495918606</v>
      </c>
      <c r="AR292" s="26">
        <f ca="1">OFFSET(Summary!$A287,0,('Residual Comparison'!$BU$9+1),1,1)</f>
        <v>2106.3000000000002</v>
      </c>
      <c r="AS292" s="71">
        <f t="shared" ca="1" si="77"/>
        <v>-415.70000000000027</v>
      </c>
      <c r="AT292" s="72">
        <f t="shared" ca="1" si="78"/>
        <v>-0.24588903347923832</v>
      </c>
      <c r="AU292" s="26">
        <f ca="1">OFFSET(Summary!$A287,0,('Residual Comparison'!$BU$10+1),1,1)</f>
        <v>1940.6</v>
      </c>
      <c r="AV292" s="71">
        <f t="shared" ca="1" si="79"/>
        <v>-250</v>
      </c>
      <c r="AW292" s="72">
        <f t="shared" ca="1" si="80"/>
        <v>-0.14787649355258489</v>
      </c>
      <c r="AX292" s="18"/>
      <c r="AY292" s="18"/>
      <c r="AZ292" s="18"/>
      <c r="BA292" s="18"/>
      <c r="BB292" s="18"/>
      <c r="BC292" s="18"/>
      <c r="BD292" s="18"/>
      <c r="BE292" s="18"/>
      <c r="BF292" s="18"/>
      <c r="BG292" s="18"/>
      <c r="BH292" s="18"/>
      <c r="BI292" s="18"/>
      <c r="BJ292" s="18"/>
      <c r="BK292" s="18"/>
      <c r="BL292" s="18"/>
      <c r="BM292" s="18"/>
      <c r="BN292" s="18"/>
      <c r="BO292" s="18"/>
      <c r="BP292" s="18"/>
      <c r="BQ292" s="18"/>
    </row>
    <row r="293" spans="33:69" x14ac:dyDescent="0.2">
      <c r="AG293" s="70">
        <f>Summary!A288</f>
        <v>39674</v>
      </c>
      <c r="AH293" s="26">
        <f ca="1">OFFSET(Summary!$A288,0,('Residual Comparison'!$BU$5+1),1,1)</f>
        <v>1633.9</v>
      </c>
      <c r="AI293" s="26">
        <f ca="1">OFFSET(Summary!$A288,0,('Residual Comparison'!$BU$6+1),1,1)</f>
        <v>1739</v>
      </c>
      <c r="AJ293" s="71">
        <f t="shared" ca="1" si="71"/>
        <v>-105.09999999999991</v>
      </c>
      <c r="AK293" s="72">
        <f t="shared" ca="1" si="72"/>
        <v>-6.4324622069894061E-2</v>
      </c>
      <c r="AL293" s="26">
        <f ca="1">OFFSET(Summary!$A288,0,('Residual Comparison'!$BU$7+1),1,1)</f>
        <v>0</v>
      </c>
      <c r="AM293" s="71">
        <f t="shared" ca="1" si="73"/>
        <v>0</v>
      </c>
      <c r="AN293" s="72">
        <f t="shared" ca="1" si="74"/>
        <v>0</v>
      </c>
      <c r="AO293" s="26">
        <f ca="1">OFFSET(Summary!$A288,0,('Residual Comparison'!$BU$8+1),1,1)</f>
        <v>2043.3999999999999</v>
      </c>
      <c r="AP293" s="71">
        <f t="shared" ca="1" si="75"/>
        <v>-409.49999999999977</v>
      </c>
      <c r="AQ293" s="72">
        <f t="shared" ca="1" si="76"/>
        <v>-0.25062733337413534</v>
      </c>
      <c r="AR293" s="26">
        <f ca="1">OFFSET(Summary!$A288,0,('Residual Comparison'!$BU$9+1),1,1)</f>
        <v>2130.5</v>
      </c>
      <c r="AS293" s="71">
        <f t="shared" ca="1" si="77"/>
        <v>-496.59999999999991</v>
      </c>
      <c r="AT293" s="72">
        <f t="shared" ca="1" si="78"/>
        <v>-0.30393536936164994</v>
      </c>
      <c r="AU293" s="26">
        <f ca="1">OFFSET(Summary!$A288,0,('Residual Comparison'!$BU$10+1),1,1)</f>
        <v>2017</v>
      </c>
      <c r="AV293" s="71">
        <f t="shared" ca="1" si="79"/>
        <v>-383.09999999999991</v>
      </c>
      <c r="AW293" s="72">
        <f t="shared" ca="1" si="80"/>
        <v>-0.23446967378664538</v>
      </c>
      <c r="AX293" s="18"/>
      <c r="AY293" s="18"/>
      <c r="AZ293" s="18"/>
      <c r="BA293" s="18"/>
      <c r="BB293" s="18"/>
      <c r="BC293" s="18"/>
      <c r="BD293" s="18"/>
      <c r="BE293" s="18"/>
      <c r="BF293" s="18"/>
      <c r="BG293" s="18"/>
      <c r="BH293" s="18"/>
      <c r="BI293" s="18"/>
      <c r="BJ293" s="18"/>
      <c r="BK293" s="18"/>
      <c r="BL293" s="18"/>
      <c r="BM293" s="18"/>
      <c r="BN293" s="18"/>
      <c r="BO293" s="18"/>
      <c r="BP293" s="18"/>
      <c r="BQ293" s="18"/>
    </row>
    <row r="294" spans="33:69" x14ac:dyDescent="0.2">
      <c r="AG294" s="70">
        <f>Summary!A289</f>
        <v>39675</v>
      </c>
      <c r="AH294" s="26">
        <f ca="1">OFFSET(Summary!$A289,0,('Residual Comparison'!$BU$5+1),1,1)</f>
        <v>1547.5</v>
      </c>
      <c r="AI294" s="26">
        <f ca="1">OFFSET(Summary!$A289,0,('Residual Comparison'!$BU$6+1),1,1)</f>
        <v>1749</v>
      </c>
      <c r="AJ294" s="71">
        <f ca="1">IF($AI294=0,0,$AH294-AI294)</f>
        <v>-201.5</v>
      </c>
      <c r="AK294" s="72">
        <f ca="1">AJ294/$AH294</f>
        <v>-0.13021001615508884</v>
      </c>
      <c r="AL294" s="26">
        <f ca="1">OFFSET(Summary!$A289,0,('Residual Comparison'!$BU$7+1),1,1)</f>
        <v>0</v>
      </c>
      <c r="AM294" s="71">
        <f t="shared" ca="1" si="73"/>
        <v>0</v>
      </c>
      <c r="AN294" s="72">
        <f t="shared" ca="1" si="74"/>
        <v>0</v>
      </c>
      <c r="AO294" s="26">
        <f ca="1">OFFSET(Summary!$A289,0,('Residual Comparison'!$BU$8+1),1,1)</f>
        <v>2071.5</v>
      </c>
      <c r="AP294" s="71">
        <f t="shared" ca="1" si="75"/>
        <v>-524</v>
      </c>
      <c r="AQ294" s="72">
        <f t="shared" ca="1" si="76"/>
        <v>-0.33861066235864296</v>
      </c>
      <c r="AR294" s="26">
        <f ca="1">OFFSET(Summary!$A289,0,('Residual Comparison'!$BU$9+1),1,1)</f>
        <v>2142</v>
      </c>
      <c r="AS294" s="71">
        <f t="shared" ca="1" si="77"/>
        <v>-594.5</v>
      </c>
      <c r="AT294" s="72">
        <f t="shared" ca="1" si="78"/>
        <v>-0.3841680129240711</v>
      </c>
      <c r="AU294" s="26">
        <f ca="1">OFFSET(Summary!$A289,0,('Residual Comparison'!$BU$10+1),1,1)</f>
        <v>1986.9</v>
      </c>
      <c r="AV294" s="71">
        <f t="shared" ca="1" si="79"/>
        <v>-439.40000000000009</v>
      </c>
      <c r="AW294" s="72">
        <f t="shared" ca="1" si="80"/>
        <v>-0.28394184168012931</v>
      </c>
      <c r="AX294" s="18"/>
      <c r="AY294" s="18"/>
      <c r="AZ294" s="18"/>
      <c r="BA294" s="18"/>
      <c r="BB294" s="18"/>
      <c r="BC294" s="18"/>
      <c r="BD294" s="18"/>
      <c r="BE294" s="18"/>
      <c r="BF294" s="18"/>
      <c r="BG294" s="18"/>
      <c r="BH294" s="18"/>
      <c r="BI294" s="18"/>
      <c r="BJ294" s="18"/>
      <c r="BK294" s="18"/>
      <c r="BL294" s="18"/>
      <c r="BM294" s="18"/>
      <c r="BN294" s="18"/>
      <c r="BO294" s="18"/>
      <c r="BP294" s="18"/>
      <c r="BQ294" s="18"/>
    </row>
    <row r="295" spans="33:69" x14ac:dyDescent="0.2">
      <c r="AG295" s="70">
        <f>Summary!A290</f>
        <v>39676</v>
      </c>
      <c r="AH295" s="26">
        <f ca="1">OFFSET(Summary!$A290,0,('Residual Comparison'!$BU$5+1),1,1)</f>
        <v>0</v>
      </c>
      <c r="AI295" s="26">
        <f ca="1">OFFSET(Summary!$A290,0,('Residual Comparison'!$BU$6+1),1,1)</f>
        <v>1794</v>
      </c>
      <c r="AJ295" s="71">
        <f t="shared" ca="1" si="71"/>
        <v>-1794</v>
      </c>
      <c r="AK295" s="72" t="e">
        <f t="shared" ca="1" si="72"/>
        <v>#DIV/0!</v>
      </c>
      <c r="AL295" s="26">
        <f ca="1">OFFSET(Summary!$A290,0,('Residual Comparison'!$BU$7+1),1,1)</f>
        <v>0</v>
      </c>
      <c r="AM295" s="71">
        <f t="shared" ca="1" si="73"/>
        <v>0</v>
      </c>
      <c r="AN295" s="72" t="e">
        <f t="shared" ca="1" si="74"/>
        <v>#DIV/0!</v>
      </c>
      <c r="AO295" s="26">
        <f ca="1">OFFSET(Summary!$A290,0,('Residual Comparison'!$BU$8+1),1,1)</f>
        <v>2050</v>
      </c>
      <c r="AP295" s="71">
        <f t="shared" ca="1" si="75"/>
        <v>-2050</v>
      </c>
      <c r="AQ295" s="72" t="e">
        <f t="shared" ca="1" si="76"/>
        <v>#DIV/0!</v>
      </c>
      <c r="AR295" s="26">
        <f ca="1">OFFSET(Summary!$A290,0,('Residual Comparison'!$BU$9+1),1,1)</f>
        <v>2162</v>
      </c>
      <c r="AS295" s="71">
        <f t="shared" ca="1" si="77"/>
        <v>-2162</v>
      </c>
      <c r="AT295" s="72" t="e">
        <f t="shared" ca="1" si="78"/>
        <v>#DIV/0!</v>
      </c>
      <c r="AU295" s="26">
        <f ca="1">OFFSET(Summary!$A290,0,('Residual Comparison'!$BU$10+1),1,1)</f>
        <v>1976.9</v>
      </c>
      <c r="AV295" s="71">
        <f t="shared" ca="1" si="79"/>
        <v>-1976.9</v>
      </c>
      <c r="AW295" s="72" t="e">
        <f t="shared" ca="1" si="80"/>
        <v>#DIV/0!</v>
      </c>
      <c r="AX295" s="18"/>
      <c r="AY295" s="18"/>
      <c r="AZ295" s="18"/>
      <c r="BA295" s="18"/>
      <c r="BB295" s="18"/>
      <c r="BC295" s="18"/>
      <c r="BD295" s="18"/>
      <c r="BE295" s="18"/>
      <c r="BF295" s="18"/>
      <c r="BG295" s="18"/>
      <c r="BH295" s="18"/>
      <c r="BI295" s="18"/>
      <c r="BJ295" s="18"/>
      <c r="BK295" s="18"/>
      <c r="BL295" s="18"/>
      <c r="BM295" s="18"/>
      <c r="BN295" s="18"/>
      <c r="BO295" s="18"/>
      <c r="BP295" s="18"/>
      <c r="BQ295" s="18"/>
    </row>
    <row r="296" spans="33:69" x14ac:dyDescent="0.2">
      <c r="AG296" s="70">
        <f>Summary!A291</f>
        <v>39677</v>
      </c>
      <c r="AH296" s="26">
        <f ca="1">OFFSET(Summary!$A291,0,('Residual Comparison'!$BU$5+1),1,1)</f>
        <v>0</v>
      </c>
      <c r="AI296" s="26">
        <f ca="1">OFFSET(Summary!$A291,0,('Residual Comparison'!$BU$6+1),1,1)</f>
        <v>1805</v>
      </c>
      <c r="AJ296" s="71">
        <f t="shared" ca="1" si="71"/>
        <v>-1805</v>
      </c>
      <c r="AK296" s="72" t="e">
        <f t="shared" ca="1" si="72"/>
        <v>#DIV/0!</v>
      </c>
      <c r="AL296" s="26">
        <f ca="1">OFFSET(Summary!$A291,0,('Residual Comparison'!$BU$7+1),1,1)</f>
        <v>0</v>
      </c>
      <c r="AM296" s="71">
        <f t="shared" ca="1" si="73"/>
        <v>0</v>
      </c>
      <c r="AN296" s="72" t="e">
        <f t="shared" ca="1" si="74"/>
        <v>#DIV/0!</v>
      </c>
      <c r="AO296" s="26">
        <f ca="1">OFFSET(Summary!$A291,0,('Residual Comparison'!$BU$8+1),1,1)</f>
        <v>1963.9</v>
      </c>
      <c r="AP296" s="71">
        <f t="shared" ca="1" si="75"/>
        <v>-1963.9</v>
      </c>
      <c r="AQ296" s="72" t="e">
        <f t="shared" ca="1" si="76"/>
        <v>#DIV/0!</v>
      </c>
      <c r="AR296" s="26">
        <f ca="1">OFFSET(Summary!$A291,0,('Residual Comparison'!$BU$9+1),1,1)</f>
        <v>2213</v>
      </c>
      <c r="AS296" s="71">
        <f t="shared" ca="1" si="77"/>
        <v>-2213</v>
      </c>
      <c r="AT296" s="72" t="e">
        <f t="shared" ca="1" si="78"/>
        <v>#DIV/0!</v>
      </c>
      <c r="AU296" s="26">
        <f ca="1">OFFSET(Summary!$A291,0,('Residual Comparison'!$BU$10+1),1,1)</f>
        <v>2067.4</v>
      </c>
      <c r="AV296" s="71">
        <f t="shared" ca="1" si="79"/>
        <v>-2067.4</v>
      </c>
      <c r="AW296" s="72" t="e">
        <f t="shared" ca="1" si="80"/>
        <v>#DIV/0!</v>
      </c>
      <c r="AX296" s="18"/>
      <c r="AY296" s="18"/>
      <c r="AZ296" s="18"/>
      <c r="BA296" s="18"/>
      <c r="BB296" s="18"/>
      <c r="BC296" s="18"/>
      <c r="BD296" s="18"/>
      <c r="BE296" s="18"/>
      <c r="BF296" s="18"/>
      <c r="BG296" s="18"/>
      <c r="BH296" s="18"/>
      <c r="BI296" s="18"/>
      <c r="BJ296" s="18"/>
      <c r="BK296" s="18"/>
      <c r="BL296" s="18"/>
      <c r="BM296" s="18"/>
      <c r="BN296" s="18"/>
      <c r="BO296" s="18"/>
      <c r="BP296" s="18"/>
      <c r="BQ296" s="18"/>
    </row>
    <row r="297" spans="33:69" x14ac:dyDescent="0.2">
      <c r="AG297" s="70">
        <f>Summary!A292</f>
        <v>39678</v>
      </c>
      <c r="AH297" s="26">
        <f ca="1">OFFSET(Summary!$A292,0,('Residual Comparison'!$BU$5+1),1,1)</f>
        <v>0</v>
      </c>
      <c r="AI297" s="26">
        <f ca="1">OFFSET(Summary!$A292,0,('Residual Comparison'!$BU$6+1),1,1)</f>
        <v>1803</v>
      </c>
      <c r="AJ297" s="71">
        <f t="shared" ca="1" si="71"/>
        <v>-1803</v>
      </c>
      <c r="AK297" s="72" t="e">
        <f t="shared" ca="1" si="72"/>
        <v>#DIV/0!</v>
      </c>
      <c r="AL297" s="26">
        <f ca="1">OFFSET(Summary!$A292,0,('Residual Comparison'!$BU$7+1),1,1)</f>
        <v>0</v>
      </c>
      <c r="AM297" s="71">
        <f t="shared" ca="1" si="73"/>
        <v>0</v>
      </c>
      <c r="AN297" s="72" t="e">
        <f t="shared" ca="1" si="74"/>
        <v>#DIV/0!</v>
      </c>
      <c r="AO297" s="26">
        <f ca="1">OFFSET(Summary!$A292,0,('Residual Comparison'!$BU$8+1),1,1)</f>
        <v>2095.1999999999998</v>
      </c>
      <c r="AP297" s="71">
        <f t="shared" ca="1" si="75"/>
        <v>-2095.1999999999998</v>
      </c>
      <c r="AQ297" s="72" t="e">
        <f t="shared" ca="1" si="76"/>
        <v>#DIV/0!</v>
      </c>
      <c r="AR297" s="26">
        <f ca="1">OFFSET(Summary!$A292,0,('Residual Comparison'!$BU$9+1),1,1)</f>
        <v>2267</v>
      </c>
      <c r="AS297" s="71">
        <f t="shared" ca="1" si="77"/>
        <v>-2267</v>
      </c>
      <c r="AT297" s="72" t="e">
        <f t="shared" ca="1" si="78"/>
        <v>#DIV/0!</v>
      </c>
      <c r="AU297" s="26">
        <f ca="1">OFFSET(Summary!$A292,0,('Residual Comparison'!$BU$10+1),1,1)</f>
        <v>2086.9</v>
      </c>
      <c r="AV297" s="71">
        <f t="shared" ca="1" si="79"/>
        <v>-2086.9</v>
      </c>
      <c r="AW297" s="72" t="e">
        <f t="shared" ca="1" si="80"/>
        <v>#DIV/0!</v>
      </c>
      <c r="AX297" s="18"/>
      <c r="AY297" s="18"/>
      <c r="AZ297" s="18"/>
      <c r="BA297" s="18"/>
      <c r="BB297" s="18"/>
      <c r="BC297" s="18"/>
      <c r="BD297" s="18"/>
      <c r="BE297" s="18"/>
      <c r="BF297" s="18"/>
      <c r="BG297" s="18"/>
      <c r="BH297" s="18"/>
      <c r="BI297" s="18"/>
      <c r="BJ297" s="18"/>
      <c r="BK297" s="18"/>
      <c r="BL297" s="18"/>
      <c r="BM297" s="18"/>
      <c r="BN297" s="18"/>
      <c r="BO297" s="18"/>
      <c r="BP297" s="18"/>
      <c r="BQ297" s="18"/>
    </row>
    <row r="298" spans="33:69" x14ac:dyDescent="0.2">
      <c r="AG298" s="70">
        <f>Summary!A293</f>
        <v>39679</v>
      </c>
      <c r="AH298" s="26">
        <f ca="1">OFFSET(Summary!$A293,0,('Residual Comparison'!$BU$5+1),1,1)</f>
        <v>0</v>
      </c>
      <c r="AI298" s="26">
        <f ca="1">OFFSET(Summary!$A293,0,('Residual Comparison'!$BU$6+1),1,1)</f>
        <v>1816.8</v>
      </c>
      <c r="AJ298" s="71">
        <f t="shared" ca="1" si="71"/>
        <v>-1816.8</v>
      </c>
      <c r="AK298" s="72" t="e">
        <f t="shared" ca="1" si="72"/>
        <v>#DIV/0!</v>
      </c>
      <c r="AL298" s="26">
        <f ca="1">OFFSET(Summary!$A293,0,('Residual Comparison'!$BU$7+1),1,1)</f>
        <v>0</v>
      </c>
      <c r="AM298" s="71">
        <f t="shared" ca="1" si="73"/>
        <v>0</v>
      </c>
      <c r="AN298" s="72" t="e">
        <f t="shared" ca="1" si="74"/>
        <v>#DIV/0!</v>
      </c>
      <c r="AO298" s="26">
        <f ca="1">OFFSET(Summary!$A293,0,('Residual Comparison'!$BU$8+1),1,1)</f>
        <v>2190.7999999999997</v>
      </c>
      <c r="AP298" s="71">
        <f t="shared" ca="1" si="75"/>
        <v>-2190.7999999999997</v>
      </c>
      <c r="AQ298" s="72" t="e">
        <f t="shared" ca="1" si="76"/>
        <v>#DIV/0!</v>
      </c>
      <c r="AR298" s="26">
        <f ca="1">OFFSET(Summary!$A293,0,('Residual Comparison'!$BU$9+1),1,1)</f>
        <v>2345</v>
      </c>
      <c r="AS298" s="71">
        <f t="shared" ca="1" si="77"/>
        <v>-2345</v>
      </c>
      <c r="AT298" s="72" t="e">
        <f t="shared" ca="1" si="78"/>
        <v>#DIV/0!</v>
      </c>
      <c r="AU298" s="26">
        <f ca="1">OFFSET(Summary!$A293,0,('Residual Comparison'!$BU$10+1),1,1)</f>
        <v>2062.1</v>
      </c>
      <c r="AV298" s="71">
        <f t="shared" ca="1" si="79"/>
        <v>-2062.1</v>
      </c>
      <c r="AW298" s="72" t="e">
        <f t="shared" ca="1" si="80"/>
        <v>#DIV/0!</v>
      </c>
      <c r="AX298" s="18"/>
      <c r="AY298" s="18"/>
      <c r="AZ298" s="18"/>
      <c r="BA298" s="18"/>
      <c r="BB298" s="18"/>
      <c r="BC298" s="18"/>
      <c r="BD298" s="18"/>
      <c r="BE298" s="18"/>
      <c r="BF298" s="18"/>
      <c r="BG298" s="18"/>
      <c r="BH298" s="18"/>
      <c r="BI298" s="18"/>
      <c r="BJ298" s="18"/>
      <c r="BK298" s="18"/>
      <c r="BL298" s="18"/>
      <c r="BM298" s="18"/>
      <c r="BN298" s="18"/>
      <c r="BO298" s="18"/>
      <c r="BP298" s="18"/>
      <c r="BQ298" s="18"/>
    </row>
    <row r="299" spans="33:69" x14ac:dyDescent="0.2">
      <c r="AG299" s="70">
        <f>Summary!A294</f>
        <v>39680</v>
      </c>
      <c r="AH299" s="26">
        <f ca="1">OFFSET(Summary!$A294,0,('Residual Comparison'!$BU$5+1),1,1)</f>
        <v>0</v>
      </c>
      <c r="AI299" s="26">
        <f ca="1">OFFSET(Summary!$A294,0,('Residual Comparison'!$BU$6+1),1,1)</f>
        <v>1821.6</v>
      </c>
      <c r="AJ299" s="71">
        <f t="shared" ca="1" si="71"/>
        <v>-1821.6</v>
      </c>
      <c r="AK299" s="72" t="e">
        <f t="shared" ca="1" si="72"/>
        <v>#DIV/0!</v>
      </c>
      <c r="AL299" s="26">
        <f ca="1">OFFSET(Summary!$A294,0,('Residual Comparison'!$BU$7+1),1,1)</f>
        <v>0</v>
      </c>
      <c r="AM299" s="71">
        <f t="shared" ca="1" si="73"/>
        <v>0</v>
      </c>
      <c r="AN299" s="72" t="e">
        <f t="shared" ca="1" si="74"/>
        <v>#DIV/0!</v>
      </c>
      <c r="AO299" s="26">
        <f ca="1">OFFSET(Summary!$A294,0,('Residual Comparison'!$BU$8+1),1,1)</f>
        <v>2146.8000000000002</v>
      </c>
      <c r="AP299" s="71">
        <f t="shared" ca="1" si="75"/>
        <v>-2146.8000000000002</v>
      </c>
      <c r="AQ299" s="72" t="e">
        <f t="shared" ca="1" si="76"/>
        <v>#DIV/0!</v>
      </c>
      <c r="AR299" s="26">
        <f ca="1">OFFSET(Summary!$A294,0,('Residual Comparison'!$BU$9+1),1,1)</f>
        <v>2357</v>
      </c>
      <c r="AS299" s="71">
        <f t="shared" ca="1" si="77"/>
        <v>-2357</v>
      </c>
      <c r="AT299" s="72" t="e">
        <f t="shared" ca="1" si="78"/>
        <v>#DIV/0!</v>
      </c>
      <c r="AU299" s="26">
        <f ca="1">OFFSET(Summary!$A294,0,('Residual Comparison'!$BU$10+1),1,1)</f>
        <v>2109.8000000000002</v>
      </c>
      <c r="AV299" s="71">
        <f t="shared" ca="1" si="79"/>
        <v>-2109.8000000000002</v>
      </c>
      <c r="AW299" s="72" t="e">
        <f t="shared" ca="1" si="80"/>
        <v>#DIV/0!</v>
      </c>
      <c r="AX299" s="18"/>
      <c r="AY299" s="18"/>
      <c r="AZ299" s="18"/>
      <c r="BA299" s="18"/>
      <c r="BB299" s="18"/>
      <c r="BC299" s="18"/>
      <c r="BD299" s="18"/>
      <c r="BE299" s="18"/>
      <c r="BF299" s="18"/>
      <c r="BG299" s="18"/>
      <c r="BH299" s="18"/>
      <c r="BI299" s="18"/>
      <c r="BJ299" s="18"/>
      <c r="BK299" s="18"/>
      <c r="BL299" s="18"/>
      <c r="BM299" s="18"/>
      <c r="BN299" s="18"/>
      <c r="BO299" s="18"/>
      <c r="BP299" s="18"/>
      <c r="BQ299" s="18"/>
    </row>
    <row r="300" spans="33:69" x14ac:dyDescent="0.2">
      <c r="AG300" s="70">
        <f>Summary!A295</f>
        <v>39681</v>
      </c>
      <c r="AH300" s="26">
        <f ca="1">OFFSET(Summary!$A295,0,('Residual Comparison'!$BU$5+1),1,1)</f>
        <v>0</v>
      </c>
      <c r="AI300" s="26">
        <f ca="1">OFFSET(Summary!$A295,0,('Residual Comparison'!$BU$6+1),1,1)</f>
        <v>1887.8</v>
      </c>
      <c r="AJ300" s="71">
        <f t="shared" ca="1" si="71"/>
        <v>-1887.8</v>
      </c>
      <c r="AK300" s="72" t="e">
        <f t="shared" ca="1" si="72"/>
        <v>#DIV/0!</v>
      </c>
      <c r="AL300" s="26">
        <f ca="1">OFFSET(Summary!$A295,0,('Residual Comparison'!$BU$7+1),1,1)</f>
        <v>0</v>
      </c>
      <c r="AM300" s="71">
        <f t="shared" ca="1" si="73"/>
        <v>0</v>
      </c>
      <c r="AN300" s="72" t="e">
        <f t="shared" ca="1" si="74"/>
        <v>#DIV/0!</v>
      </c>
      <c r="AO300" s="26">
        <f ca="1">OFFSET(Summary!$A295,0,('Residual Comparison'!$BU$8+1),1,1)</f>
        <v>2131</v>
      </c>
      <c r="AP300" s="71">
        <f t="shared" ca="1" si="75"/>
        <v>-2131</v>
      </c>
      <c r="AQ300" s="72" t="e">
        <f t="shared" ca="1" si="76"/>
        <v>#DIV/0!</v>
      </c>
      <c r="AR300" s="26">
        <f ca="1">OFFSET(Summary!$A295,0,('Residual Comparison'!$BU$9+1),1,1)</f>
        <v>2385</v>
      </c>
      <c r="AS300" s="71">
        <f t="shared" ca="1" si="77"/>
        <v>-2385</v>
      </c>
      <c r="AT300" s="72" t="e">
        <f t="shared" ca="1" si="78"/>
        <v>#DIV/0!</v>
      </c>
      <c r="AU300" s="26">
        <f ca="1">OFFSET(Summary!$A295,0,('Residual Comparison'!$BU$10+1),1,1)</f>
        <v>2224.5</v>
      </c>
      <c r="AV300" s="71">
        <f t="shared" ca="1" si="79"/>
        <v>-2224.5</v>
      </c>
      <c r="AW300" s="72" t="e">
        <f t="shared" ca="1" si="80"/>
        <v>#DIV/0!</v>
      </c>
      <c r="AX300" s="18"/>
      <c r="AY300" s="18"/>
      <c r="AZ300" s="18"/>
      <c r="BA300" s="18"/>
      <c r="BB300" s="18"/>
      <c r="BC300" s="18"/>
      <c r="BD300" s="18"/>
      <c r="BE300" s="18"/>
      <c r="BF300" s="18"/>
      <c r="BG300" s="18"/>
      <c r="BH300" s="18"/>
      <c r="BI300" s="18"/>
      <c r="BJ300" s="18"/>
      <c r="BK300" s="18"/>
      <c r="BL300" s="18"/>
      <c r="BM300" s="18"/>
      <c r="BN300" s="18"/>
      <c r="BO300" s="18"/>
      <c r="BP300" s="18"/>
      <c r="BQ300" s="18"/>
    </row>
    <row r="301" spans="33:69" x14ac:dyDescent="0.2">
      <c r="AG301" s="70">
        <f>Summary!A296</f>
        <v>39682</v>
      </c>
      <c r="AH301" s="26">
        <f ca="1">OFFSET(Summary!$A296,0,('Residual Comparison'!$BU$5+1),1,1)</f>
        <v>0</v>
      </c>
      <c r="AI301" s="26">
        <f ca="1">OFFSET(Summary!$A296,0,('Residual Comparison'!$BU$6+1),1,1)</f>
        <v>1862.8</v>
      </c>
      <c r="AJ301" s="71">
        <f t="shared" ca="1" si="71"/>
        <v>-1862.8</v>
      </c>
      <c r="AK301" s="72" t="e">
        <f t="shared" ca="1" si="72"/>
        <v>#DIV/0!</v>
      </c>
      <c r="AL301" s="26">
        <f ca="1">OFFSET(Summary!$A296,0,('Residual Comparison'!$BU$7+1),1,1)</f>
        <v>0</v>
      </c>
      <c r="AM301" s="71">
        <f t="shared" ca="1" si="73"/>
        <v>0</v>
      </c>
      <c r="AN301" s="72" t="e">
        <f t="shared" ca="1" si="74"/>
        <v>#DIV/0!</v>
      </c>
      <c r="AO301" s="26">
        <f ca="1">OFFSET(Summary!$A296,0,('Residual Comparison'!$BU$8+1),1,1)</f>
        <v>2082.9</v>
      </c>
      <c r="AP301" s="71">
        <f t="shared" ca="1" si="75"/>
        <v>-2082.9</v>
      </c>
      <c r="AQ301" s="72" t="e">
        <f t="shared" ca="1" si="76"/>
        <v>#DIV/0!</v>
      </c>
      <c r="AR301" s="26">
        <f ca="1">OFFSET(Summary!$A296,0,('Residual Comparison'!$BU$9+1),1,1)</f>
        <v>2428</v>
      </c>
      <c r="AS301" s="71">
        <f t="shared" ca="1" si="77"/>
        <v>-2428</v>
      </c>
      <c r="AT301" s="72" t="e">
        <f t="shared" ca="1" si="78"/>
        <v>#DIV/0!</v>
      </c>
      <c r="AU301" s="26">
        <f ca="1">OFFSET(Summary!$A296,0,('Residual Comparison'!$BU$10+1),1,1)</f>
        <v>2225.3000000000002</v>
      </c>
      <c r="AV301" s="71">
        <f t="shared" ca="1" si="79"/>
        <v>-2225.3000000000002</v>
      </c>
      <c r="AW301" s="72" t="e">
        <f t="shared" ca="1" si="80"/>
        <v>#DIV/0!</v>
      </c>
      <c r="AX301" s="18"/>
      <c r="AY301" s="18"/>
      <c r="AZ301" s="18"/>
      <c r="BA301" s="18"/>
      <c r="BB301" s="18"/>
      <c r="BC301" s="18"/>
      <c r="BD301" s="18"/>
      <c r="BE301" s="18"/>
      <c r="BF301" s="18"/>
      <c r="BG301" s="18"/>
      <c r="BH301" s="18"/>
      <c r="BI301" s="18"/>
      <c r="BJ301" s="18"/>
      <c r="BK301" s="18"/>
      <c r="BL301" s="18"/>
      <c r="BM301" s="18"/>
      <c r="BN301" s="18"/>
      <c r="BO301" s="18"/>
      <c r="BP301" s="18"/>
      <c r="BQ301" s="18"/>
    </row>
    <row r="302" spans="33:69" x14ac:dyDescent="0.2">
      <c r="AG302" s="70">
        <f>Summary!A297</f>
        <v>39683</v>
      </c>
      <c r="AH302" s="26">
        <f ca="1">OFFSET(Summary!$A297,0,('Residual Comparison'!$BU$5+1),1,1)</f>
        <v>0</v>
      </c>
      <c r="AI302" s="26">
        <f ca="1">OFFSET(Summary!$A297,0,('Residual Comparison'!$BU$6+1),1,1)</f>
        <v>1851.3</v>
      </c>
      <c r="AJ302" s="71">
        <f t="shared" ca="1" si="71"/>
        <v>-1851.3</v>
      </c>
      <c r="AK302" s="72" t="e">
        <f t="shared" ca="1" si="72"/>
        <v>#DIV/0!</v>
      </c>
      <c r="AL302" s="26">
        <f ca="1">OFFSET(Summary!$A297,0,('Residual Comparison'!$BU$7+1),1,1)</f>
        <v>0</v>
      </c>
      <c r="AM302" s="71">
        <f t="shared" ca="1" si="73"/>
        <v>0</v>
      </c>
      <c r="AN302" s="72" t="e">
        <f t="shared" ca="1" si="74"/>
        <v>#DIV/0!</v>
      </c>
      <c r="AO302" s="26">
        <f ca="1">OFFSET(Summary!$A297,0,('Residual Comparison'!$BU$8+1),1,1)</f>
        <v>2130.9</v>
      </c>
      <c r="AP302" s="71">
        <f t="shared" ca="1" si="75"/>
        <v>-2130.9</v>
      </c>
      <c r="AQ302" s="72" t="e">
        <f t="shared" ca="1" si="76"/>
        <v>#DIV/0!</v>
      </c>
      <c r="AR302" s="26">
        <f ca="1">OFFSET(Summary!$A297,0,('Residual Comparison'!$BU$9+1),1,1)</f>
        <v>2507</v>
      </c>
      <c r="AS302" s="71">
        <f t="shared" ca="1" si="77"/>
        <v>-2507</v>
      </c>
      <c r="AT302" s="72" t="e">
        <f t="shared" ca="1" si="78"/>
        <v>#DIV/0!</v>
      </c>
      <c r="AU302" s="26">
        <f ca="1">OFFSET(Summary!$A297,0,('Residual Comparison'!$BU$10+1),1,1)</f>
        <v>2385.6999999999998</v>
      </c>
      <c r="AV302" s="71">
        <f t="shared" ca="1" si="79"/>
        <v>-2385.6999999999998</v>
      </c>
      <c r="AW302" s="72" t="e">
        <f t="shared" ca="1" si="80"/>
        <v>#DIV/0!</v>
      </c>
      <c r="AX302" s="18"/>
      <c r="AY302" s="18"/>
      <c r="AZ302" s="18"/>
      <c r="BA302" s="18"/>
      <c r="BB302" s="18"/>
      <c r="BC302" s="18"/>
      <c r="BD302" s="18"/>
      <c r="BE302" s="18"/>
      <c r="BF302" s="18"/>
      <c r="BG302" s="18"/>
      <c r="BH302" s="18"/>
      <c r="BI302" s="18"/>
      <c r="BJ302" s="18"/>
      <c r="BK302" s="18"/>
      <c r="BL302" s="18"/>
      <c r="BM302" s="18"/>
      <c r="BN302" s="18"/>
      <c r="BO302" s="18"/>
      <c r="BP302" s="18"/>
      <c r="BQ302" s="18"/>
    </row>
    <row r="303" spans="33:69" x14ac:dyDescent="0.2">
      <c r="AG303" s="70">
        <f>Summary!A298</f>
        <v>39684</v>
      </c>
      <c r="AH303" s="26">
        <f ca="1">OFFSET(Summary!$A298,0,('Residual Comparison'!$BU$5+1),1,1)</f>
        <v>0</v>
      </c>
      <c r="AI303" s="26">
        <f ca="1">OFFSET(Summary!$A298,0,('Residual Comparison'!$BU$6+1),1,1)</f>
        <v>1894.4</v>
      </c>
      <c r="AJ303" s="71">
        <f t="shared" ca="1" si="71"/>
        <v>-1894.4</v>
      </c>
      <c r="AK303" s="72" t="e">
        <f t="shared" ca="1" si="72"/>
        <v>#DIV/0!</v>
      </c>
      <c r="AL303" s="26">
        <f ca="1">OFFSET(Summary!$A298,0,('Residual Comparison'!$BU$7+1),1,1)</f>
        <v>0</v>
      </c>
      <c r="AM303" s="71">
        <f t="shared" ca="1" si="73"/>
        <v>0</v>
      </c>
      <c r="AN303" s="72" t="e">
        <f t="shared" ca="1" si="74"/>
        <v>#DIV/0!</v>
      </c>
      <c r="AO303" s="26">
        <f ca="1">OFFSET(Summary!$A298,0,('Residual Comparison'!$BU$8+1),1,1)</f>
        <v>2097.6999999999998</v>
      </c>
      <c r="AP303" s="71">
        <f t="shared" ca="1" si="75"/>
        <v>-2097.6999999999998</v>
      </c>
      <c r="AQ303" s="72" t="e">
        <f t="shared" ca="1" si="76"/>
        <v>#DIV/0!</v>
      </c>
      <c r="AR303" s="26">
        <f ca="1">OFFSET(Summary!$A298,0,('Residual Comparison'!$BU$9+1),1,1)</f>
        <v>2387</v>
      </c>
      <c r="AS303" s="71">
        <f t="shared" ca="1" si="77"/>
        <v>-2387</v>
      </c>
      <c r="AT303" s="72" t="e">
        <f t="shared" ca="1" si="78"/>
        <v>#DIV/0!</v>
      </c>
      <c r="AU303" s="26">
        <f ca="1">OFFSET(Summary!$A298,0,('Residual Comparison'!$BU$10+1),1,1)</f>
        <v>2148.6</v>
      </c>
      <c r="AV303" s="71">
        <f t="shared" ca="1" si="79"/>
        <v>-2148.6</v>
      </c>
      <c r="AW303" s="72" t="e">
        <f t="shared" ca="1" si="80"/>
        <v>#DIV/0!</v>
      </c>
      <c r="AX303" s="18"/>
      <c r="AY303" s="18"/>
      <c r="AZ303" s="18"/>
      <c r="BA303" s="18"/>
      <c r="BB303" s="18"/>
      <c r="BC303" s="18"/>
      <c r="BD303" s="18"/>
      <c r="BE303" s="18"/>
      <c r="BF303" s="18"/>
      <c r="BG303" s="18"/>
      <c r="BH303" s="18"/>
      <c r="BI303" s="18"/>
      <c r="BJ303" s="18"/>
      <c r="BK303" s="18"/>
      <c r="BL303" s="18"/>
      <c r="BM303" s="18"/>
      <c r="BN303" s="18"/>
      <c r="BO303" s="18"/>
      <c r="BP303" s="18"/>
      <c r="BQ303" s="18"/>
    </row>
    <row r="304" spans="33:69" x14ac:dyDescent="0.2">
      <c r="AG304" s="70">
        <f>Summary!A299</f>
        <v>39685</v>
      </c>
      <c r="AH304" s="26">
        <f ca="1">OFFSET(Summary!$A299,0,('Residual Comparison'!$BU$5+1),1,1)</f>
        <v>0</v>
      </c>
      <c r="AI304" s="26">
        <f ca="1">OFFSET(Summary!$A299,0,('Residual Comparison'!$BU$6+1),1,1)</f>
        <v>1980.6</v>
      </c>
      <c r="AJ304" s="71">
        <f t="shared" ca="1" si="71"/>
        <v>-1980.6</v>
      </c>
      <c r="AK304" s="72" t="e">
        <f t="shared" ca="1" si="72"/>
        <v>#DIV/0!</v>
      </c>
      <c r="AL304" s="26">
        <f ca="1">OFFSET(Summary!$A299,0,('Residual Comparison'!$BU$7+1),1,1)</f>
        <v>0</v>
      </c>
      <c r="AM304" s="71">
        <f t="shared" ca="1" si="73"/>
        <v>0</v>
      </c>
      <c r="AN304" s="72" t="e">
        <f t="shared" ca="1" si="74"/>
        <v>#DIV/0!</v>
      </c>
      <c r="AO304" s="26">
        <f ca="1">OFFSET(Summary!$A299,0,('Residual Comparison'!$BU$8+1),1,1)</f>
        <v>2031.9</v>
      </c>
      <c r="AP304" s="71">
        <f t="shared" ca="1" si="75"/>
        <v>-2031.9</v>
      </c>
      <c r="AQ304" s="72" t="e">
        <f t="shared" ca="1" si="76"/>
        <v>#DIV/0!</v>
      </c>
      <c r="AR304" s="26">
        <f ca="1">OFFSET(Summary!$A299,0,('Residual Comparison'!$BU$9+1),1,1)</f>
        <v>2374</v>
      </c>
      <c r="AS304" s="71">
        <f t="shared" ca="1" si="77"/>
        <v>-2374</v>
      </c>
      <c r="AT304" s="72" t="e">
        <f t="shared" ca="1" si="78"/>
        <v>#DIV/0!</v>
      </c>
      <c r="AU304" s="26">
        <f ca="1">OFFSET(Summary!$A299,0,('Residual Comparison'!$BU$10+1),1,1)</f>
        <v>2188.6999999999998</v>
      </c>
      <c r="AV304" s="71">
        <f t="shared" ca="1" si="79"/>
        <v>-2188.6999999999998</v>
      </c>
      <c r="AW304" s="72" t="e">
        <f t="shared" ca="1" si="80"/>
        <v>#DIV/0!</v>
      </c>
      <c r="AX304" s="18"/>
      <c r="AY304" s="18"/>
      <c r="AZ304" s="18"/>
      <c r="BA304" s="18"/>
      <c r="BB304" s="18"/>
      <c r="BC304" s="18"/>
      <c r="BD304" s="18"/>
      <c r="BE304" s="18"/>
      <c r="BF304" s="18"/>
      <c r="BG304" s="18"/>
      <c r="BH304" s="18"/>
      <c r="BI304" s="18"/>
      <c r="BJ304" s="18"/>
      <c r="BK304" s="18"/>
      <c r="BL304" s="18"/>
      <c r="BM304" s="18"/>
      <c r="BN304" s="18"/>
      <c r="BO304" s="18"/>
      <c r="BP304" s="18"/>
      <c r="BQ304" s="18"/>
    </row>
    <row r="305" spans="33:69" x14ac:dyDescent="0.2">
      <c r="AG305" s="70">
        <f>Summary!A300</f>
        <v>39686</v>
      </c>
      <c r="AH305" s="26">
        <f ca="1">OFFSET(Summary!$A300,0,('Residual Comparison'!$BU$5+1),1,1)</f>
        <v>0</v>
      </c>
      <c r="AI305" s="26">
        <f ca="1">OFFSET(Summary!$A300,0,('Residual Comparison'!$BU$6+1),1,1)</f>
        <v>1924</v>
      </c>
      <c r="AJ305" s="71">
        <f t="shared" ca="1" si="71"/>
        <v>-1924</v>
      </c>
      <c r="AK305" s="72" t="e">
        <f t="shared" ca="1" si="72"/>
        <v>#DIV/0!</v>
      </c>
      <c r="AL305" s="26">
        <f ca="1">OFFSET(Summary!$A300,0,('Residual Comparison'!$BU$7+1),1,1)</f>
        <v>0</v>
      </c>
      <c r="AM305" s="71">
        <f t="shared" ca="1" si="73"/>
        <v>0</v>
      </c>
      <c r="AN305" s="72" t="e">
        <f t="shared" ca="1" si="74"/>
        <v>#DIV/0!</v>
      </c>
      <c r="AO305" s="26">
        <f ca="1">OFFSET(Summary!$A300,0,('Residual Comparison'!$BU$8+1),1,1)</f>
        <v>2012.7</v>
      </c>
      <c r="AP305" s="71">
        <f t="shared" ca="1" si="75"/>
        <v>-2012.7</v>
      </c>
      <c r="AQ305" s="72" t="e">
        <f t="shared" ca="1" si="76"/>
        <v>#DIV/0!</v>
      </c>
      <c r="AR305" s="26">
        <f ca="1">OFFSET(Summary!$A300,0,('Residual Comparison'!$BU$9+1),1,1)</f>
        <v>2284.6</v>
      </c>
      <c r="AS305" s="71">
        <f t="shared" ca="1" si="77"/>
        <v>-2284.6</v>
      </c>
      <c r="AT305" s="72" t="e">
        <f t="shared" ca="1" si="78"/>
        <v>#DIV/0!</v>
      </c>
      <c r="AU305" s="26">
        <f ca="1">OFFSET(Summary!$A300,0,('Residual Comparison'!$BU$10+1),1,1)</f>
        <v>2116.8000000000002</v>
      </c>
      <c r="AV305" s="71">
        <f t="shared" ca="1" si="79"/>
        <v>-2116.8000000000002</v>
      </c>
      <c r="AW305" s="72" t="e">
        <f t="shared" ca="1" si="80"/>
        <v>#DIV/0!</v>
      </c>
      <c r="AX305" s="18"/>
      <c r="AY305" s="18"/>
      <c r="AZ305" s="18"/>
      <c r="BA305" s="18"/>
      <c r="BB305" s="18"/>
      <c r="BC305" s="18"/>
      <c r="BD305" s="18"/>
      <c r="BE305" s="18"/>
      <c r="BF305" s="18"/>
      <c r="BG305" s="18"/>
      <c r="BH305" s="18"/>
      <c r="BI305" s="18"/>
      <c r="BJ305" s="18"/>
      <c r="BK305" s="18"/>
      <c r="BL305" s="18"/>
      <c r="BM305" s="18"/>
      <c r="BN305" s="18"/>
      <c r="BO305" s="18"/>
      <c r="BP305" s="18"/>
      <c r="BQ305" s="18"/>
    </row>
    <row r="306" spans="33:69" x14ac:dyDescent="0.2">
      <c r="AG306" s="70">
        <f>Summary!A301</f>
        <v>39687</v>
      </c>
      <c r="AH306" s="26">
        <f ca="1">OFFSET(Summary!$A301,0,('Residual Comparison'!$BU$5+1),1,1)</f>
        <v>0</v>
      </c>
      <c r="AI306" s="26">
        <f ca="1">OFFSET(Summary!$A301,0,('Residual Comparison'!$BU$6+1),1,1)</f>
        <v>1930.2</v>
      </c>
      <c r="AJ306" s="71">
        <f t="shared" ca="1" si="71"/>
        <v>-1930.2</v>
      </c>
      <c r="AK306" s="72" t="e">
        <f t="shared" ca="1" si="72"/>
        <v>#DIV/0!</v>
      </c>
      <c r="AL306" s="26">
        <f ca="1">OFFSET(Summary!$A301,0,('Residual Comparison'!$BU$7+1),1,1)</f>
        <v>0</v>
      </c>
      <c r="AM306" s="71">
        <f t="shared" ca="1" si="73"/>
        <v>0</v>
      </c>
      <c r="AN306" s="72" t="e">
        <f t="shared" ca="1" si="74"/>
        <v>#DIV/0!</v>
      </c>
      <c r="AO306" s="26">
        <f ca="1">OFFSET(Summary!$A301,0,('Residual Comparison'!$BU$8+1),1,1)</f>
        <v>2062.7999999999997</v>
      </c>
      <c r="AP306" s="71">
        <f t="shared" ca="1" si="75"/>
        <v>-2062.7999999999997</v>
      </c>
      <c r="AQ306" s="72" t="e">
        <f t="shared" ca="1" si="76"/>
        <v>#DIV/0!</v>
      </c>
      <c r="AR306" s="26">
        <f ca="1">OFFSET(Summary!$A301,0,('Residual Comparison'!$BU$9+1),1,1)</f>
        <v>2358</v>
      </c>
      <c r="AS306" s="71">
        <f t="shared" ca="1" si="77"/>
        <v>-2358</v>
      </c>
      <c r="AT306" s="72" t="e">
        <f t="shared" ca="1" si="78"/>
        <v>#DIV/0!</v>
      </c>
      <c r="AU306" s="26">
        <f ca="1">OFFSET(Summary!$A301,0,('Residual Comparison'!$BU$10+1),1,1)</f>
        <v>2021.2</v>
      </c>
      <c r="AV306" s="71">
        <f t="shared" ca="1" si="79"/>
        <v>-2021.2</v>
      </c>
      <c r="AW306" s="72" t="e">
        <f t="shared" ca="1" si="80"/>
        <v>#DIV/0!</v>
      </c>
      <c r="AX306" s="18"/>
      <c r="AY306" s="18"/>
      <c r="AZ306" s="18"/>
      <c r="BA306" s="18"/>
      <c r="BB306" s="18"/>
      <c r="BC306" s="18"/>
      <c r="BD306" s="18"/>
      <c r="BE306" s="18"/>
      <c r="BF306" s="18"/>
      <c r="BG306" s="18"/>
      <c r="BH306" s="18"/>
      <c r="BI306" s="18"/>
      <c r="BJ306" s="18"/>
      <c r="BK306" s="18"/>
      <c r="BL306" s="18"/>
      <c r="BM306" s="18"/>
      <c r="BN306" s="18"/>
      <c r="BO306" s="18"/>
      <c r="BP306" s="18"/>
      <c r="BQ306" s="18"/>
    </row>
    <row r="307" spans="33:69" x14ac:dyDescent="0.2">
      <c r="AG307" s="70">
        <f>Summary!A302</f>
        <v>39688</v>
      </c>
      <c r="AH307" s="26">
        <f ca="1">OFFSET(Summary!$A302,0,('Residual Comparison'!$BU$5+1),1,1)</f>
        <v>0</v>
      </c>
      <c r="AI307" s="26">
        <f ca="1">OFFSET(Summary!$A302,0,('Residual Comparison'!$BU$6+1),1,1)</f>
        <v>1927.1</v>
      </c>
      <c r="AJ307" s="71">
        <f t="shared" ca="1" si="71"/>
        <v>-1927.1</v>
      </c>
      <c r="AK307" s="72" t="e">
        <f t="shared" ca="1" si="72"/>
        <v>#DIV/0!</v>
      </c>
      <c r="AL307" s="26">
        <f ca="1">OFFSET(Summary!$A302,0,('Residual Comparison'!$BU$7+1),1,1)</f>
        <v>0</v>
      </c>
      <c r="AM307" s="71">
        <f t="shared" ca="1" si="73"/>
        <v>0</v>
      </c>
      <c r="AN307" s="72" t="e">
        <f t="shared" ca="1" si="74"/>
        <v>#DIV/0!</v>
      </c>
      <c r="AO307" s="26">
        <f ca="1">OFFSET(Summary!$A302,0,('Residual Comparison'!$BU$8+1),1,1)</f>
        <v>2051.6</v>
      </c>
      <c r="AP307" s="71">
        <f t="shared" ca="1" si="75"/>
        <v>-2051.6</v>
      </c>
      <c r="AQ307" s="72" t="e">
        <f t="shared" ca="1" si="76"/>
        <v>#DIV/0!</v>
      </c>
      <c r="AR307" s="26">
        <f ca="1">OFFSET(Summary!$A302,0,('Residual Comparison'!$BU$9+1),1,1)</f>
        <v>2349.8000000000002</v>
      </c>
      <c r="AS307" s="71">
        <f t="shared" ca="1" si="77"/>
        <v>-2349.8000000000002</v>
      </c>
      <c r="AT307" s="72" t="e">
        <f t="shared" ca="1" si="78"/>
        <v>#DIV/0!</v>
      </c>
      <c r="AU307" s="26">
        <f ca="1">OFFSET(Summary!$A302,0,('Residual Comparison'!$BU$10+1),1,1)</f>
        <v>1961.2</v>
      </c>
      <c r="AV307" s="71">
        <f t="shared" ca="1" si="79"/>
        <v>-1961.2</v>
      </c>
      <c r="AW307" s="72" t="e">
        <f t="shared" ca="1" si="80"/>
        <v>#DIV/0!</v>
      </c>
      <c r="AX307" s="18"/>
      <c r="AY307" s="18"/>
      <c r="AZ307" s="18"/>
      <c r="BA307" s="18"/>
      <c r="BB307" s="18"/>
      <c r="BC307" s="18"/>
      <c r="BD307" s="18"/>
      <c r="BE307" s="18"/>
      <c r="BF307" s="18"/>
      <c r="BG307" s="18"/>
      <c r="BH307" s="18"/>
      <c r="BI307" s="18"/>
      <c r="BJ307" s="18"/>
      <c r="BK307" s="18"/>
      <c r="BL307" s="18"/>
      <c r="BM307" s="18"/>
      <c r="BN307" s="18"/>
      <c r="BO307" s="18"/>
      <c r="BP307" s="18"/>
      <c r="BQ307" s="18"/>
    </row>
    <row r="308" spans="33:69" x14ac:dyDescent="0.2">
      <c r="AG308" s="70">
        <f>Summary!A303</f>
        <v>39689</v>
      </c>
      <c r="AH308" s="26">
        <f ca="1">OFFSET(Summary!$A303,0,('Residual Comparison'!$BU$5+1),1,1)</f>
        <v>0</v>
      </c>
      <c r="AI308" s="26">
        <f ca="1">OFFSET(Summary!$A303,0,('Residual Comparison'!$BU$6+1),1,1)</f>
        <v>1945.4</v>
      </c>
      <c r="AJ308" s="71">
        <f t="shared" ca="1" si="71"/>
        <v>-1945.4</v>
      </c>
      <c r="AK308" s="72" t="e">
        <f t="shared" ca="1" si="72"/>
        <v>#DIV/0!</v>
      </c>
      <c r="AL308" s="26">
        <f ca="1">OFFSET(Summary!$A303,0,('Residual Comparison'!$BU$7+1),1,1)</f>
        <v>0</v>
      </c>
      <c r="AM308" s="71">
        <f t="shared" ca="1" si="73"/>
        <v>0</v>
      </c>
      <c r="AN308" s="72" t="e">
        <f t="shared" ca="1" si="74"/>
        <v>#DIV/0!</v>
      </c>
      <c r="AO308" s="26">
        <f ca="1">OFFSET(Summary!$A303,0,('Residual Comparison'!$BU$8+1),1,1)</f>
        <v>2088.8000000000002</v>
      </c>
      <c r="AP308" s="71">
        <f t="shared" ca="1" si="75"/>
        <v>-2088.8000000000002</v>
      </c>
      <c r="AQ308" s="72" t="e">
        <f t="shared" ca="1" si="76"/>
        <v>#DIV/0!</v>
      </c>
      <c r="AR308" s="26">
        <f ca="1">OFFSET(Summary!$A303,0,('Residual Comparison'!$BU$9+1),1,1)</f>
        <v>2326.4</v>
      </c>
      <c r="AS308" s="71">
        <f t="shared" ca="1" si="77"/>
        <v>-2326.4</v>
      </c>
      <c r="AT308" s="72" t="e">
        <f t="shared" ca="1" si="78"/>
        <v>#DIV/0!</v>
      </c>
      <c r="AU308" s="26">
        <f ca="1">OFFSET(Summary!$A303,0,('Residual Comparison'!$BU$10+1),1,1)</f>
        <v>1978.7</v>
      </c>
      <c r="AV308" s="71">
        <f t="shared" ca="1" si="79"/>
        <v>-1978.7</v>
      </c>
      <c r="AW308" s="72" t="e">
        <f t="shared" ca="1" si="80"/>
        <v>#DIV/0!</v>
      </c>
      <c r="AX308" s="18"/>
      <c r="AY308" s="18"/>
      <c r="AZ308" s="18"/>
      <c r="BA308" s="18"/>
      <c r="BB308" s="18"/>
      <c r="BC308" s="18"/>
      <c r="BD308" s="18"/>
      <c r="BE308" s="18"/>
      <c r="BF308" s="18"/>
      <c r="BG308" s="18"/>
      <c r="BH308" s="18"/>
      <c r="BI308" s="18"/>
      <c r="BJ308" s="18"/>
      <c r="BK308" s="18"/>
      <c r="BL308" s="18"/>
      <c r="BM308" s="18"/>
      <c r="BN308" s="18"/>
      <c r="BO308" s="18"/>
      <c r="BP308" s="18"/>
      <c r="BQ308" s="18"/>
    </row>
    <row r="309" spans="33:69" x14ac:dyDescent="0.2">
      <c r="AG309" s="70">
        <f>Summary!A304</f>
        <v>39690</v>
      </c>
      <c r="AH309" s="26">
        <f ca="1">OFFSET(Summary!$A304,0,('Residual Comparison'!$BU$5+1),1,1)</f>
        <v>0</v>
      </c>
      <c r="AI309" s="26">
        <f ca="1">OFFSET(Summary!$A304,0,('Residual Comparison'!$BU$6+1),1,1)</f>
        <v>1991.1</v>
      </c>
      <c r="AJ309" s="71">
        <f t="shared" ca="1" si="71"/>
        <v>-1991.1</v>
      </c>
      <c r="AK309" s="72" t="e">
        <f t="shared" ca="1" si="72"/>
        <v>#DIV/0!</v>
      </c>
      <c r="AL309" s="26">
        <f ca="1">OFFSET(Summary!$A304,0,('Residual Comparison'!$BU$7+1),1,1)</f>
        <v>0</v>
      </c>
      <c r="AM309" s="71">
        <f t="shared" ca="1" si="73"/>
        <v>0</v>
      </c>
      <c r="AN309" s="72" t="e">
        <f t="shared" ca="1" si="74"/>
        <v>#DIV/0!</v>
      </c>
      <c r="AO309" s="26">
        <f ca="1">OFFSET(Summary!$A304,0,('Residual Comparison'!$BU$8+1),1,1)</f>
        <v>2055.1000000000004</v>
      </c>
      <c r="AP309" s="71">
        <f t="shared" ca="1" si="75"/>
        <v>-2055.1000000000004</v>
      </c>
      <c r="AQ309" s="72" t="e">
        <f t="shared" ca="1" si="76"/>
        <v>#DIV/0!</v>
      </c>
      <c r="AR309" s="26">
        <f ca="1">OFFSET(Summary!$A304,0,('Residual Comparison'!$BU$9+1),1,1)</f>
        <v>2292.4</v>
      </c>
      <c r="AS309" s="71">
        <f t="shared" ca="1" si="77"/>
        <v>-2292.4</v>
      </c>
      <c r="AT309" s="72" t="e">
        <f t="shared" ca="1" si="78"/>
        <v>#DIV/0!</v>
      </c>
      <c r="AU309" s="26">
        <f ca="1">OFFSET(Summary!$A304,0,('Residual Comparison'!$BU$10+1),1,1)</f>
        <v>1977.2</v>
      </c>
      <c r="AV309" s="71">
        <f t="shared" ca="1" si="79"/>
        <v>-1977.2</v>
      </c>
      <c r="AW309" s="72" t="e">
        <f t="shared" ca="1" si="80"/>
        <v>#DIV/0!</v>
      </c>
      <c r="AX309" s="18"/>
      <c r="AY309" s="18"/>
      <c r="AZ309" s="18"/>
      <c r="BA309" s="18"/>
      <c r="BB309" s="18"/>
      <c r="BC309" s="18"/>
      <c r="BD309" s="18"/>
      <c r="BE309" s="18"/>
      <c r="BF309" s="18"/>
      <c r="BG309" s="18"/>
      <c r="BH309" s="18"/>
      <c r="BI309" s="18"/>
      <c r="BJ309" s="18"/>
      <c r="BK309" s="18"/>
      <c r="BL309" s="18"/>
      <c r="BM309" s="18"/>
      <c r="BN309" s="18"/>
      <c r="BO309" s="18"/>
      <c r="BP309" s="18"/>
      <c r="BQ309" s="18"/>
    </row>
    <row r="310" spans="33:69" x14ac:dyDescent="0.2">
      <c r="AG310" s="70">
        <f>Summary!A305</f>
        <v>39691</v>
      </c>
      <c r="AH310" s="26">
        <f ca="1">OFFSET(Summary!$A305,0,('Residual Comparison'!$BU$5+1),1,1)</f>
        <v>0</v>
      </c>
      <c r="AI310" s="26">
        <f ca="1">OFFSET(Summary!$A305,0,('Residual Comparison'!$BU$6+1),1,1)</f>
        <v>1975.1</v>
      </c>
      <c r="AJ310" s="71">
        <f t="shared" ca="1" si="71"/>
        <v>-1975.1</v>
      </c>
      <c r="AK310" s="72" t="e">
        <f t="shared" ca="1" si="72"/>
        <v>#DIV/0!</v>
      </c>
      <c r="AL310" s="26">
        <f ca="1">OFFSET(Summary!$A305,0,('Residual Comparison'!$BU$7+1),1,1)</f>
        <v>0</v>
      </c>
      <c r="AM310" s="71">
        <f t="shared" ca="1" si="73"/>
        <v>0</v>
      </c>
      <c r="AN310" s="72" t="e">
        <f t="shared" ca="1" si="74"/>
        <v>#DIV/0!</v>
      </c>
      <c r="AO310" s="26">
        <f ca="1">OFFSET(Summary!$A305,0,('Residual Comparison'!$BU$8+1),1,1)</f>
        <v>2155.5</v>
      </c>
      <c r="AP310" s="71">
        <f t="shared" ca="1" si="75"/>
        <v>-2155.5</v>
      </c>
      <c r="AQ310" s="72" t="e">
        <f t="shared" ca="1" si="76"/>
        <v>#DIV/0!</v>
      </c>
      <c r="AR310" s="26">
        <f ca="1">OFFSET(Summary!$A305,0,('Residual Comparison'!$BU$9+1),1,1)</f>
        <v>2427.6</v>
      </c>
      <c r="AS310" s="71">
        <f t="shared" ca="1" si="77"/>
        <v>-2427.6</v>
      </c>
      <c r="AT310" s="72" t="e">
        <f t="shared" ca="1" si="78"/>
        <v>#DIV/0!</v>
      </c>
      <c r="AU310" s="26">
        <f ca="1">OFFSET(Summary!$A305,0,('Residual Comparison'!$BU$10+1),1,1)</f>
        <v>1996.4</v>
      </c>
      <c r="AV310" s="71">
        <f t="shared" ca="1" si="79"/>
        <v>-1996.4</v>
      </c>
      <c r="AW310" s="72" t="e">
        <f t="shared" ca="1" si="80"/>
        <v>#DIV/0!</v>
      </c>
      <c r="AX310" s="18"/>
      <c r="AY310" s="18"/>
      <c r="AZ310" s="18"/>
      <c r="BA310" s="18"/>
      <c r="BB310" s="18"/>
      <c r="BC310" s="18"/>
      <c r="BD310" s="18"/>
      <c r="BE310" s="18"/>
      <c r="BF310" s="18"/>
      <c r="BG310" s="18"/>
      <c r="BH310" s="18"/>
      <c r="BI310" s="18"/>
      <c r="BJ310" s="18"/>
      <c r="BK310" s="18"/>
      <c r="BL310" s="18"/>
      <c r="BM310" s="18"/>
      <c r="BN310" s="18"/>
      <c r="BO310" s="18"/>
      <c r="BP310" s="18"/>
      <c r="BQ310" s="18"/>
    </row>
    <row r="311" spans="33:69" x14ac:dyDescent="0.2">
      <c r="AG311" s="70">
        <f>Summary!A306</f>
        <v>39692</v>
      </c>
      <c r="AH311" s="26">
        <f ca="1">OFFSET(Summary!$A306,0,('Residual Comparison'!$BU$5+1),1,1)</f>
        <v>0</v>
      </c>
      <c r="AI311" s="26">
        <f ca="1">OFFSET(Summary!$A306,0,('Residual Comparison'!$BU$6+1),1,1)</f>
        <v>1986.6</v>
      </c>
      <c r="AJ311" s="71">
        <f t="shared" ca="1" si="71"/>
        <v>-1986.6</v>
      </c>
      <c r="AK311" s="72" t="e">
        <f t="shared" ca="1" si="72"/>
        <v>#DIV/0!</v>
      </c>
      <c r="AL311" s="26">
        <f ca="1">OFFSET(Summary!$A306,0,('Residual Comparison'!$BU$7+1),1,1)</f>
        <v>0</v>
      </c>
      <c r="AM311" s="71">
        <f t="shared" ca="1" si="73"/>
        <v>0</v>
      </c>
      <c r="AN311" s="72" t="e">
        <f t="shared" ca="1" si="74"/>
        <v>#DIV/0!</v>
      </c>
      <c r="AO311" s="26">
        <f ca="1">OFFSET(Summary!$A306,0,('Residual Comparison'!$BU$8+1),1,1)</f>
        <v>2157.6</v>
      </c>
      <c r="AP311" s="71">
        <f t="shared" ca="1" si="75"/>
        <v>-2157.6</v>
      </c>
      <c r="AQ311" s="72" t="e">
        <f t="shared" ca="1" si="76"/>
        <v>#DIV/0!</v>
      </c>
      <c r="AR311" s="26">
        <f ca="1">OFFSET(Summary!$A306,0,('Residual Comparison'!$BU$9+1),1,1)</f>
        <v>2466.8000000000002</v>
      </c>
      <c r="AS311" s="71">
        <f t="shared" ca="1" si="77"/>
        <v>-2466.8000000000002</v>
      </c>
      <c r="AT311" s="72" t="e">
        <f t="shared" ca="1" si="78"/>
        <v>#DIV/0!</v>
      </c>
      <c r="AU311" s="26">
        <f ca="1">OFFSET(Summary!$A306,0,('Residual Comparison'!$BU$10+1),1,1)</f>
        <v>1935.4</v>
      </c>
      <c r="AV311" s="71">
        <f t="shared" ca="1" si="79"/>
        <v>-1935.4</v>
      </c>
      <c r="AW311" s="72" t="e">
        <f t="shared" ca="1" si="80"/>
        <v>#DIV/0!</v>
      </c>
      <c r="AX311" s="18"/>
      <c r="AY311" s="18"/>
      <c r="AZ311" s="18"/>
      <c r="BA311" s="18"/>
      <c r="BB311" s="18"/>
      <c r="BC311" s="18"/>
      <c r="BD311" s="18"/>
      <c r="BE311" s="18"/>
      <c r="BF311" s="18"/>
      <c r="BG311" s="18"/>
      <c r="BH311" s="18"/>
      <c r="BI311" s="18"/>
      <c r="BJ311" s="18"/>
      <c r="BK311" s="18"/>
      <c r="BL311" s="18"/>
      <c r="BM311" s="18"/>
      <c r="BN311" s="18"/>
      <c r="BO311" s="18"/>
      <c r="BP311" s="18"/>
      <c r="BQ311" s="18"/>
    </row>
    <row r="312" spans="33:69" x14ac:dyDescent="0.2">
      <c r="AG312" s="70">
        <f>Summary!A307</f>
        <v>39693</v>
      </c>
      <c r="AH312" s="26">
        <f ca="1">OFFSET(Summary!$A307,0,('Residual Comparison'!$BU$5+1),1,1)</f>
        <v>0</v>
      </c>
      <c r="AI312" s="26">
        <f ca="1">OFFSET(Summary!$A307,0,('Residual Comparison'!$BU$6+1),1,1)</f>
        <v>2010.5</v>
      </c>
      <c r="AJ312" s="71">
        <f t="shared" ca="1" si="71"/>
        <v>-2010.5</v>
      </c>
      <c r="AK312" s="72" t="e">
        <f t="shared" ca="1" si="72"/>
        <v>#DIV/0!</v>
      </c>
      <c r="AL312" s="26">
        <f ca="1">OFFSET(Summary!$A307,0,('Residual Comparison'!$BU$7+1),1,1)</f>
        <v>0</v>
      </c>
      <c r="AM312" s="71">
        <f t="shared" ca="1" si="73"/>
        <v>0</v>
      </c>
      <c r="AN312" s="72" t="e">
        <f t="shared" ca="1" si="74"/>
        <v>#DIV/0!</v>
      </c>
      <c r="AO312" s="26">
        <f ca="1">OFFSET(Summary!$A307,0,('Residual Comparison'!$BU$8+1),1,1)</f>
        <v>2064.8000000000002</v>
      </c>
      <c r="AP312" s="71">
        <f t="shared" ca="1" si="75"/>
        <v>-2064.8000000000002</v>
      </c>
      <c r="AQ312" s="72" t="e">
        <f t="shared" ca="1" si="76"/>
        <v>#DIV/0!</v>
      </c>
      <c r="AR312" s="26">
        <f ca="1">OFFSET(Summary!$A307,0,('Residual Comparison'!$BU$9+1),1,1)</f>
        <v>2412.1999999999998</v>
      </c>
      <c r="AS312" s="71">
        <f t="shared" ca="1" si="77"/>
        <v>-2412.1999999999998</v>
      </c>
      <c r="AT312" s="72" t="e">
        <f t="shared" ca="1" si="78"/>
        <v>#DIV/0!</v>
      </c>
      <c r="AU312" s="26">
        <f ca="1">OFFSET(Summary!$A307,0,('Residual Comparison'!$BU$10+1),1,1)</f>
        <v>1929.9</v>
      </c>
      <c r="AV312" s="71">
        <f t="shared" ca="1" si="79"/>
        <v>-1929.9</v>
      </c>
      <c r="AW312" s="72" t="e">
        <f t="shared" ca="1" si="80"/>
        <v>#DIV/0!</v>
      </c>
      <c r="AX312" s="18"/>
      <c r="AY312" s="18"/>
      <c r="AZ312" s="18"/>
      <c r="BA312" s="18"/>
      <c r="BB312" s="18"/>
      <c r="BC312" s="18"/>
      <c r="BD312" s="18"/>
      <c r="BE312" s="18"/>
      <c r="BF312" s="18"/>
      <c r="BG312" s="18"/>
      <c r="BH312" s="18"/>
      <c r="BI312" s="18"/>
      <c r="BJ312" s="18"/>
      <c r="BK312" s="18"/>
      <c r="BL312" s="18"/>
      <c r="BM312" s="18"/>
      <c r="BN312" s="18"/>
      <c r="BO312" s="18"/>
      <c r="BP312" s="18"/>
      <c r="BQ312" s="18"/>
    </row>
    <row r="313" spans="33:69" x14ac:dyDescent="0.2">
      <c r="AG313" s="70">
        <f>Summary!A308</f>
        <v>39694</v>
      </c>
      <c r="AH313" s="26">
        <f ca="1">OFFSET(Summary!$A308,0,('Residual Comparison'!$BU$5+1),1,1)</f>
        <v>0</v>
      </c>
      <c r="AI313" s="26">
        <f ca="1">OFFSET(Summary!$A308,0,('Residual Comparison'!$BU$6+1),1,1)</f>
        <v>1992.4</v>
      </c>
      <c r="AJ313" s="71">
        <f t="shared" ca="1" si="71"/>
        <v>-1992.4</v>
      </c>
      <c r="AK313" s="72" t="e">
        <f t="shared" ca="1" si="72"/>
        <v>#DIV/0!</v>
      </c>
      <c r="AL313" s="26">
        <f ca="1">OFFSET(Summary!$A308,0,('Residual Comparison'!$BU$7+1),1,1)</f>
        <v>0</v>
      </c>
      <c r="AM313" s="71">
        <f t="shared" ca="1" si="73"/>
        <v>0</v>
      </c>
      <c r="AN313" s="72" t="e">
        <f t="shared" ca="1" si="74"/>
        <v>#DIV/0!</v>
      </c>
      <c r="AO313" s="26">
        <f ca="1">OFFSET(Summary!$A308,0,('Residual Comparison'!$BU$8+1),1,1)</f>
        <v>2143.6999999999998</v>
      </c>
      <c r="AP313" s="71">
        <f t="shared" ca="1" si="75"/>
        <v>-2143.6999999999998</v>
      </c>
      <c r="AQ313" s="72" t="e">
        <f t="shared" ca="1" si="76"/>
        <v>#DIV/0!</v>
      </c>
      <c r="AR313" s="26">
        <f ca="1">OFFSET(Summary!$A308,0,('Residual Comparison'!$BU$9+1),1,1)</f>
        <v>2056</v>
      </c>
      <c r="AS313" s="71">
        <f t="shared" ca="1" si="77"/>
        <v>-2056</v>
      </c>
      <c r="AT313" s="72" t="e">
        <f t="shared" ca="1" si="78"/>
        <v>#DIV/0!</v>
      </c>
      <c r="AU313" s="26">
        <f ca="1">OFFSET(Summary!$A308,0,('Residual Comparison'!$BU$10+1),1,1)</f>
        <v>1998.2</v>
      </c>
      <c r="AV313" s="71">
        <f t="shared" ca="1" si="79"/>
        <v>-1998.2</v>
      </c>
      <c r="AW313" s="72" t="e">
        <f t="shared" ca="1" si="80"/>
        <v>#DIV/0!</v>
      </c>
      <c r="AX313" s="18"/>
      <c r="AY313" s="18"/>
      <c r="AZ313" s="18"/>
      <c r="BA313" s="18"/>
      <c r="BB313" s="18"/>
      <c r="BC313" s="18"/>
      <c r="BD313" s="18"/>
      <c r="BE313" s="18"/>
      <c r="BF313" s="18"/>
      <c r="BG313" s="18"/>
      <c r="BH313" s="18"/>
      <c r="BI313" s="18"/>
      <c r="BJ313" s="18"/>
      <c r="BK313" s="18"/>
      <c r="BL313" s="18"/>
      <c r="BM313" s="18"/>
      <c r="BN313" s="18"/>
      <c r="BO313" s="18"/>
      <c r="BP313" s="18"/>
      <c r="BQ313" s="18"/>
    </row>
    <row r="314" spans="33:69" x14ac:dyDescent="0.2">
      <c r="AG314" s="70">
        <f>Summary!A309</f>
        <v>39695</v>
      </c>
      <c r="AH314" s="26">
        <f ca="1">OFFSET(Summary!$A309,0,('Residual Comparison'!$BU$5+1),1,1)</f>
        <v>0</v>
      </c>
      <c r="AI314" s="26">
        <f ca="1">OFFSET(Summary!$A309,0,('Residual Comparison'!$BU$6+1),1,1)</f>
        <v>2044.2</v>
      </c>
      <c r="AJ314" s="71">
        <f t="shared" ca="1" si="71"/>
        <v>-2044.2</v>
      </c>
      <c r="AK314" s="72" t="e">
        <f t="shared" ca="1" si="72"/>
        <v>#DIV/0!</v>
      </c>
      <c r="AL314" s="26">
        <f ca="1">OFFSET(Summary!$A309,0,('Residual Comparison'!$BU$7+1),1,1)</f>
        <v>0</v>
      </c>
      <c r="AM314" s="71">
        <f t="shared" ca="1" si="73"/>
        <v>0</v>
      </c>
      <c r="AN314" s="72" t="e">
        <f t="shared" ca="1" si="74"/>
        <v>#DIV/0!</v>
      </c>
      <c r="AO314" s="26">
        <f ca="1">OFFSET(Summary!$A309,0,('Residual Comparison'!$BU$8+1),1,1)</f>
        <v>2127.5</v>
      </c>
      <c r="AP314" s="71">
        <f t="shared" ca="1" si="75"/>
        <v>-2127.5</v>
      </c>
      <c r="AQ314" s="72" t="e">
        <f t="shared" ca="1" si="76"/>
        <v>#DIV/0!</v>
      </c>
      <c r="AR314" s="26">
        <f ca="1">OFFSET(Summary!$A309,0,('Residual Comparison'!$BU$9+1),1,1)</f>
        <v>2118.1999999999998</v>
      </c>
      <c r="AS314" s="71">
        <f t="shared" ca="1" si="77"/>
        <v>-2118.1999999999998</v>
      </c>
      <c r="AT314" s="72" t="e">
        <f t="shared" ca="1" si="78"/>
        <v>#DIV/0!</v>
      </c>
      <c r="AU314" s="26">
        <f ca="1">OFFSET(Summary!$A309,0,('Residual Comparison'!$BU$10+1),1,1)</f>
        <v>1970.7</v>
      </c>
      <c r="AV314" s="71">
        <f t="shared" ca="1" si="79"/>
        <v>-1970.7</v>
      </c>
      <c r="AW314" s="72" t="e">
        <f t="shared" ca="1" si="80"/>
        <v>#DIV/0!</v>
      </c>
      <c r="AX314" s="18"/>
      <c r="AY314" s="18"/>
      <c r="AZ314" s="18"/>
      <c r="BA314" s="18"/>
      <c r="BB314" s="18"/>
      <c r="BC314" s="18"/>
      <c r="BD314" s="18"/>
      <c r="BE314" s="18"/>
      <c r="BF314" s="18"/>
      <c r="BG314" s="18"/>
      <c r="BH314" s="18"/>
      <c r="BI314" s="18"/>
      <c r="BJ314" s="18"/>
      <c r="BK314" s="18"/>
      <c r="BL314" s="18"/>
      <c r="BM314" s="18"/>
      <c r="BN314" s="18"/>
      <c r="BO314" s="18"/>
      <c r="BP314" s="18"/>
      <c r="BQ314" s="18"/>
    </row>
    <row r="315" spans="33:69" x14ac:dyDescent="0.2">
      <c r="AG315" s="70">
        <f>Summary!A310</f>
        <v>39696</v>
      </c>
      <c r="AH315" s="26">
        <f ca="1">OFFSET(Summary!$A310,0,('Residual Comparison'!$BU$5+1),1,1)</f>
        <v>0</v>
      </c>
      <c r="AI315" s="26">
        <f ca="1">OFFSET(Summary!$A310,0,('Residual Comparison'!$BU$6+1),1,1)</f>
        <v>2139</v>
      </c>
      <c r="AJ315" s="71">
        <f t="shared" ca="1" si="71"/>
        <v>-2139</v>
      </c>
      <c r="AK315" s="72" t="e">
        <f t="shared" ca="1" si="72"/>
        <v>#DIV/0!</v>
      </c>
      <c r="AL315" s="26">
        <f ca="1">OFFSET(Summary!$A310,0,('Residual Comparison'!$BU$7+1),1,1)</f>
        <v>0</v>
      </c>
      <c r="AM315" s="71">
        <f t="shared" ca="1" si="73"/>
        <v>0</v>
      </c>
      <c r="AN315" s="72" t="e">
        <f t="shared" ca="1" si="74"/>
        <v>#DIV/0!</v>
      </c>
      <c r="AO315" s="26">
        <f ca="1">OFFSET(Summary!$A310,0,('Residual Comparison'!$BU$8+1),1,1)</f>
        <v>2097.6999999999998</v>
      </c>
      <c r="AP315" s="71">
        <f t="shared" ca="1" si="75"/>
        <v>-2097.6999999999998</v>
      </c>
      <c r="AQ315" s="72" t="e">
        <f t="shared" ca="1" si="76"/>
        <v>#DIV/0!</v>
      </c>
      <c r="AR315" s="26">
        <f ca="1">OFFSET(Summary!$A310,0,('Residual Comparison'!$BU$9+1),1,1)</f>
        <v>2135.6</v>
      </c>
      <c r="AS315" s="71">
        <f t="shared" ca="1" si="77"/>
        <v>-2135.6</v>
      </c>
      <c r="AT315" s="72" t="e">
        <f t="shared" ca="1" si="78"/>
        <v>#DIV/0!</v>
      </c>
      <c r="AU315" s="26">
        <f ca="1">OFFSET(Summary!$A310,0,('Residual Comparison'!$BU$10+1),1,1)</f>
        <v>1900.6</v>
      </c>
      <c r="AV315" s="71">
        <f t="shared" ca="1" si="79"/>
        <v>-1900.6</v>
      </c>
      <c r="AW315" s="72" t="e">
        <f t="shared" ca="1" si="80"/>
        <v>#DIV/0!</v>
      </c>
      <c r="AX315" s="18"/>
      <c r="AY315" s="18"/>
      <c r="AZ315" s="18"/>
      <c r="BA315" s="18"/>
      <c r="BB315" s="18"/>
      <c r="BC315" s="18"/>
      <c r="BD315" s="18"/>
      <c r="BE315" s="18"/>
      <c r="BF315" s="18"/>
      <c r="BG315" s="18"/>
      <c r="BH315" s="18"/>
      <c r="BI315" s="18"/>
      <c r="BJ315" s="18"/>
      <c r="BK315" s="18"/>
      <c r="BL315" s="18"/>
      <c r="BM315" s="18"/>
      <c r="BN315" s="18"/>
      <c r="BO315" s="18"/>
      <c r="BP315" s="18"/>
      <c r="BQ315" s="18"/>
    </row>
    <row r="316" spans="33:69" x14ac:dyDescent="0.2">
      <c r="AG316" s="70">
        <f>Summary!A311</f>
        <v>39697</v>
      </c>
      <c r="AH316" s="26">
        <f ca="1">OFFSET(Summary!$A311,0,('Residual Comparison'!$BU$5+1),1,1)</f>
        <v>0</v>
      </c>
      <c r="AI316" s="26">
        <f ca="1">OFFSET(Summary!$A311,0,('Residual Comparison'!$BU$6+1),1,1)</f>
        <v>2087.4</v>
      </c>
      <c r="AJ316" s="71">
        <f t="shared" ca="1" si="71"/>
        <v>-2087.4</v>
      </c>
      <c r="AK316" s="72" t="e">
        <f t="shared" ca="1" si="72"/>
        <v>#DIV/0!</v>
      </c>
      <c r="AL316" s="26">
        <f ca="1">OFFSET(Summary!$A311,0,('Residual Comparison'!$BU$7+1),1,1)</f>
        <v>0</v>
      </c>
      <c r="AM316" s="71">
        <f t="shared" ca="1" si="73"/>
        <v>0</v>
      </c>
      <c r="AN316" s="72" t="e">
        <f t="shared" ca="1" si="74"/>
        <v>#DIV/0!</v>
      </c>
      <c r="AO316" s="26">
        <f ca="1">OFFSET(Summary!$A311,0,('Residual Comparison'!$BU$8+1),1,1)</f>
        <v>2117.9</v>
      </c>
      <c r="AP316" s="71">
        <f t="shared" ca="1" si="75"/>
        <v>-2117.9</v>
      </c>
      <c r="AQ316" s="72" t="e">
        <f t="shared" ca="1" si="76"/>
        <v>#DIV/0!</v>
      </c>
      <c r="AR316" s="26">
        <f ca="1">OFFSET(Summary!$A311,0,('Residual Comparison'!$BU$9+1),1,1)</f>
        <v>2120.6</v>
      </c>
      <c r="AS316" s="71">
        <f t="shared" ca="1" si="77"/>
        <v>-2120.6</v>
      </c>
      <c r="AT316" s="72" t="e">
        <f t="shared" ca="1" si="78"/>
        <v>#DIV/0!</v>
      </c>
      <c r="AU316" s="26">
        <f ca="1">OFFSET(Summary!$A311,0,('Residual Comparison'!$BU$10+1),1,1)</f>
        <v>1834.7</v>
      </c>
      <c r="AV316" s="71">
        <f t="shared" ca="1" si="79"/>
        <v>-1834.7</v>
      </c>
      <c r="AW316" s="72" t="e">
        <f t="shared" ca="1" si="80"/>
        <v>#DIV/0!</v>
      </c>
      <c r="AX316" s="18"/>
      <c r="AY316" s="18"/>
      <c r="AZ316" s="18"/>
      <c r="BA316" s="18"/>
      <c r="BB316" s="18"/>
      <c r="BC316" s="18"/>
      <c r="BD316" s="18"/>
      <c r="BE316" s="18"/>
      <c r="BF316" s="18"/>
      <c r="BG316" s="18"/>
      <c r="BH316" s="18"/>
      <c r="BI316" s="18"/>
      <c r="BJ316" s="18"/>
      <c r="BK316" s="18"/>
      <c r="BL316" s="18"/>
      <c r="BM316" s="18"/>
      <c r="BN316" s="18"/>
      <c r="BO316" s="18"/>
      <c r="BP316" s="18"/>
      <c r="BQ316" s="18"/>
    </row>
    <row r="317" spans="33:69" x14ac:dyDescent="0.2">
      <c r="AG317" s="70">
        <f>Summary!A312</f>
        <v>39698</v>
      </c>
      <c r="AH317" s="26">
        <f ca="1">OFFSET(Summary!$A312,0,('Residual Comparison'!$BU$5+1),1,1)</f>
        <v>0</v>
      </c>
      <c r="AI317" s="26">
        <f ca="1">OFFSET(Summary!$A312,0,('Residual Comparison'!$BU$6+1),1,1)</f>
        <v>2128.6</v>
      </c>
      <c r="AJ317" s="71">
        <f t="shared" ca="1" si="71"/>
        <v>-2128.6</v>
      </c>
      <c r="AK317" s="72" t="e">
        <f t="shared" ca="1" si="72"/>
        <v>#DIV/0!</v>
      </c>
      <c r="AL317" s="26">
        <f ca="1">OFFSET(Summary!$A312,0,('Residual Comparison'!$BU$7+1),1,1)</f>
        <v>0</v>
      </c>
      <c r="AM317" s="71">
        <f t="shared" ca="1" si="73"/>
        <v>0</v>
      </c>
      <c r="AN317" s="72" t="e">
        <f t="shared" ca="1" si="74"/>
        <v>#DIV/0!</v>
      </c>
      <c r="AO317" s="26">
        <f ca="1">OFFSET(Summary!$A312,0,('Residual Comparison'!$BU$8+1),1,1)</f>
        <v>2110.8000000000002</v>
      </c>
      <c r="AP317" s="71">
        <f t="shared" ca="1" si="75"/>
        <v>-2110.8000000000002</v>
      </c>
      <c r="AQ317" s="72" t="e">
        <f t="shared" ca="1" si="76"/>
        <v>#DIV/0!</v>
      </c>
      <c r="AR317" s="26">
        <f ca="1">OFFSET(Summary!$A312,0,('Residual Comparison'!$BU$9+1),1,1)</f>
        <v>2163.3000000000002</v>
      </c>
      <c r="AS317" s="71">
        <f t="shared" ca="1" si="77"/>
        <v>-2163.3000000000002</v>
      </c>
      <c r="AT317" s="72" t="e">
        <f t="shared" ca="1" si="78"/>
        <v>#DIV/0!</v>
      </c>
      <c r="AU317" s="26">
        <f ca="1">OFFSET(Summary!$A312,0,('Residual Comparison'!$BU$10+1),1,1)</f>
        <v>1914.9</v>
      </c>
      <c r="AV317" s="71">
        <f t="shared" ca="1" si="79"/>
        <v>-1914.9</v>
      </c>
      <c r="AW317" s="72" t="e">
        <f t="shared" ca="1" si="80"/>
        <v>#DIV/0!</v>
      </c>
      <c r="AX317" s="18"/>
      <c r="AY317" s="18"/>
      <c r="AZ317" s="18"/>
      <c r="BA317" s="18"/>
      <c r="BB317" s="18"/>
      <c r="BC317" s="18"/>
      <c r="BD317" s="18"/>
      <c r="BE317" s="18"/>
      <c r="BF317" s="18"/>
      <c r="BG317" s="18"/>
      <c r="BH317" s="18"/>
      <c r="BI317" s="18"/>
      <c r="BJ317" s="18"/>
      <c r="BK317" s="18"/>
      <c r="BL317" s="18"/>
      <c r="BM317" s="18"/>
      <c r="BN317" s="18"/>
      <c r="BO317" s="18"/>
      <c r="BP317" s="18"/>
      <c r="BQ317" s="18"/>
    </row>
    <row r="318" spans="33:69" x14ac:dyDescent="0.2">
      <c r="AG318" s="70">
        <f>Summary!A313</f>
        <v>39699</v>
      </c>
      <c r="AH318" s="26">
        <f ca="1">OFFSET(Summary!$A313,0,('Residual Comparison'!$BU$5+1),1,1)</f>
        <v>0</v>
      </c>
      <c r="AI318" s="26">
        <f ca="1">OFFSET(Summary!$A313,0,('Residual Comparison'!$BU$6+1),1,1)</f>
        <v>2168.3000000000002</v>
      </c>
      <c r="AJ318" s="71">
        <f t="shared" ca="1" si="71"/>
        <v>-2168.3000000000002</v>
      </c>
      <c r="AK318" s="72" t="e">
        <f t="shared" ca="1" si="72"/>
        <v>#DIV/0!</v>
      </c>
      <c r="AL318" s="26">
        <f ca="1">OFFSET(Summary!$A313,0,('Residual Comparison'!$BU$7+1),1,1)</f>
        <v>0</v>
      </c>
      <c r="AM318" s="71">
        <f t="shared" ca="1" si="73"/>
        <v>0</v>
      </c>
      <c r="AN318" s="72" t="e">
        <f t="shared" ca="1" si="74"/>
        <v>#DIV/0!</v>
      </c>
      <c r="AO318" s="26">
        <f ca="1">OFFSET(Summary!$A313,0,('Residual Comparison'!$BU$8+1),1,1)</f>
        <v>2135.8000000000002</v>
      </c>
      <c r="AP318" s="71">
        <f t="shared" ca="1" si="75"/>
        <v>-2135.8000000000002</v>
      </c>
      <c r="AQ318" s="72" t="e">
        <f t="shared" ca="1" si="76"/>
        <v>#DIV/0!</v>
      </c>
      <c r="AR318" s="26">
        <f ca="1">OFFSET(Summary!$A313,0,('Residual Comparison'!$BU$9+1),1,1)</f>
        <v>2134.9</v>
      </c>
      <c r="AS318" s="71">
        <f t="shared" ca="1" si="77"/>
        <v>-2134.9</v>
      </c>
      <c r="AT318" s="72" t="e">
        <f t="shared" ca="1" si="78"/>
        <v>#DIV/0!</v>
      </c>
      <c r="AU318" s="26">
        <f ca="1">OFFSET(Summary!$A313,0,('Residual Comparison'!$BU$10+1),1,1)</f>
        <v>1913.9</v>
      </c>
      <c r="AV318" s="71">
        <f t="shared" ca="1" si="79"/>
        <v>-1913.9</v>
      </c>
      <c r="AW318" s="72" t="e">
        <f t="shared" ca="1" si="80"/>
        <v>#DIV/0!</v>
      </c>
      <c r="AX318" s="18"/>
      <c r="AY318" s="18"/>
      <c r="AZ318" s="18"/>
      <c r="BA318" s="18"/>
      <c r="BB318" s="18"/>
      <c r="BC318" s="18"/>
      <c r="BD318" s="18"/>
      <c r="BE318" s="18"/>
      <c r="BF318" s="18"/>
      <c r="BG318" s="18"/>
      <c r="BH318" s="18"/>
      <c r="BI318" s="18"/>
      <c r="BJ318" s="18"/>
      <c r="BK318" s="18"/>
      <c r="BL318" s="18"/>
      <c r="BM318" s="18"/>
      <c r="BN318" s="18"/>
      <c r="BO318" s="18"/>
      <c r="BP318" s="18"/>
      <c r="BQ318" s="18"/>
    </row>
    <row r="319" spans="33:69" x14ac:dyDescent="0.2">
      <c r="AG319" s="70">
        <f>Summary!A314</f>
        <v>39700</v>
      </c>
      <c r="AH319" s="26">
        <f ca="1">OFFSET(Summary!$A314,0,('Residual Comparison'!$BU$5+1),1,1)</f>
        <v>0</v>
      </c>
      <c r="AI319" s="26">
        <f ca="1">OFFSET(Summary!$A314,0,('Residual Comparison'!$BU$6+1),1,1)</f>
        <v>2234.1</v>
      </c>
      <c r="AJ319" s="71">
        <f t="shared" ca="1" si="71"/>
        <v>-2234.1</v>
      </c>
      <c r="AK319" s="72" t="e">
        <f t="shared" ca="1" si="72"/>
        <v>#DIV/0!</v>
      </c>
      <c r="AL319" s="26">
        <f ca="1">OFFSET(Summary!$A314,0,('Residual Comparison'!$BU$7+1),1,1)</f>
        <v>0</v>
      </c>
      <c r="AM319" s="71">
        <f t="shared" ca="1" si="73"/>
        <v>0</v>
      </c>
      <c r="AN319" s="72" t="e">
        <f t="shared" ca="1" si="74"/>
        <v>#DIV/0!</v>
      </c>
      <c r="AO319" s="26">
        <f ca="1">OFFSET(Summary!$A314,0,('Residual Comparison'!$BU$8+1),1,1)</f>
        <v>2152.9</v>
      </c>
      <c r="AP319" s="71">
        <f t="shared" ca="1" si="75"/>
        <v>-2152.9</v>
      </c>
      <c r="AQ319" s="72" t="e">
        <f t="shared" ca="1" si="76"/>
        <v>#DIV/0!</v>
      </c>
      <c r="AR319" s="26">
        <f ca="1">OFFSET(Summary!$A314,0,('Residual Comparison'!$BU$9+1),1,1)</f>
        <v>2196.9</v>
      </c>
      <c r="AS319" s="71">
        <f t="shared" ca="1" si="77"/>
        <v>-2196.9</v>
      </c>
      <c r="AT319" s="72" t="e">
        <f t="shared" ca="1" si="78"/>
        <v>#DIV/0!</v>
      </c>
      <c r="AU319" s="26">
        <f ca="1">OFFSET(Summary!$A314,0,('Residual Comparison'!$BU$10+1),1,1)</f>
        <v>1830.7</v>
      </c>
      <c r="AV319" s="71">
        <f t="shared" ca="1" si="79"/>
        <v>-1830.7</v>
      </c>
      <c r="AW319" s="72" t="e">
        <f t="shared" ca="1" si="80"/>
        <v>#DIV/0!</v>
      </c>
      <c r="AX319" s="18"/>
      <c r="AY319" s="18"/>
      <c r="AZ319" s="18"/>
      <c r="BA319" s="18"/>
      <c r="BB319" s="18"/>
      <c r="BC319" s="18"/>
      <c r="BD319" s="18"/>
      <c r="BE319" s="18"/>
      <c r="BF319" s="18"/>
      <c r="BG319" s="18"/>
      <c r="BH319" s="18"/>
      <c r="BI319" s="18"/>
      <c r="BJ319" s="18"/>
      <c r="BK319" s="18"/>
      <c r="BL319" s="18"/>
      <c r="BM319" s="18"/>
      <c r="BN319" s="18"/>
      <c r="BO319" s="18"/>
      <c r="BP319" s="18"/>
      <c r="BQ319" s="18"/>
    </row>
    <row r="320" spans="33:69" x14ac:dyDescent="0.2">
      <c r="AG320" s="70">
        <f>Summary!A315</f>
        <v>39701</v>
      </c>
      <c r="AH320" s="26">
        <f ca="1">OFFSET(Summary!$A315,0,('Residual Comparison'!$BU$5+1),1,1)</f>
        <v>0</v>
      </c>
      <c r="AI320" s="26">
        <f ca="1">OFFSET(Summary!$A315,0,('Residual Comparison'!$BU$6+1),1,1)</f>
        <v>2294</v>
      </c>
      <c r="AJ320" s="71">
        <f t="shared" ca="1" si="71"/>
        <v>-2294</v>
      </c>
      <c r="AK320" s="72" t="e">
        <f t="shared" ca="1" si="72"/>
        <v>#DIV/0!</v>
      </c>
      <c r="AL320" s="26">
        <f ca="1">OFFSET(Summary!$A315,0,('Residual Comparison'!$BU$7+1),1,1)</f>
        <v>0</v>
      </c>
      <c r="AM320" s="71">
        <f t="shared" ca="1" si="73"/>
        <v>0</v>
      </c>
      <c r="AN320" s="72" t="e">
        <f t="shared" ca="1" si="74"/>
        <v>#DIV/0!</v>
      </c>
      <c r="AO320" s="26">
        <f ca="1">OFFSET(Summary!$A315,0,('Residual Comparison'!$BU$8+1),1,1)</f>
        <v>2026.8000000000002</v>
      </c>
      <c r="AP320" s="71">
        <f t="shared" ca="1" si="75"/>
        <v>-2026.8000000000002</v>
      </c>
      <c r="AQ320" s="72" t="e">
        <f t="shared" ca="1" si="76"/>
        <v>#DIV/0!</v>
      </c>
      <c r="AR320" s="26">
        <f ca="1">OFFSET(Summary!$A315,0,('Residual Comparison'!$BU$9+1),1,1)</f>
        <v>2627</v>
      </c>
      <c r="AS320" s="71">
        <f t="shared" ca="1" si="77"/>
        <v>-2627</v>
      </c>
      <c r="AT320" s="72" t="e">
        <f t="shared" ca="1" si="78"/>
        <v>#DIV/0!</v>
      </c>
      <c r="AU320" s="26">
        <f ca="1">OFFSET(Summary!$A315,0,('Residual Comparison'!$BU$10+1),1,1)</f>
        <v>1925.5</v>
      </c>
      <c r="AV320" s="71">
        <f t="shared" ca="1" si="79"/>
        <v>-1925.5</v>
      </c>
      <c r="AW320" s="72" t="e">
        <f t="shared" ca="1" si="80"/>
        <v>#DIV/0!</v>
      </c>
      <c r="AX320" s="18"/>
      <c r="AY320" s="18"/>
      <c r="AZ320" s="18"/>
      <c r="BA320" s="18"/>
      <c r="BB320" s="18"/>
      <c r="BC320" s="18"/>
      <c r="BD320" s="18"/>
      <c r="BE320" s="18"/>
      <c r="BF320" s="18"/>
      <c r="BG320" s="18"/>
      <c r="BH320" s="18"/>
      <c r="BI320" s="18"/>
      <c r="BJ320" s="18"/>
      <c r="BK320" s="18"/>
      <c r="BL320" s="18"/>
      <c r="BM320" s="18"/>
      <c r="BN320" s="18"/>
      <c r="BO320" s="18"/>
      <c r="BP320" s="18"/>
      <c r="BQ320" s="18"/>
    </row>
    <row r="321" spans="33:69" x14ac:dyDescent="0.2">
      <c r="AG321" s="70">
        <f>Summary!A316</f>
        <v>39702</v>
      </c>
      <c r="AH321" s="26">
        <f ca="1">OFFSET(Summary!$A316,0,('Residual Comparison'!$BU$5+1),1,1)</f>
        <v>0</v>
      </c>
      <c r="AI321" s="26">
        <f ca="1">OFFSET(Summary!$A316,0,('Residual Comparison'!$BU$6+1),1,1)</f>
        <v>2232.4</v>
      </c>
      <c r="AJ321" s="71">
        <f t="shared" ca="1" si="71"/>
        <v>-2232.4</v>
      </c>
      <c r="AK321" s="72" t="e">
        <f t="shared" ca="1" si="72"/>
        <v>#DIV/0!</v>
      </c>
      <c r="AL321" s="26">
        <f ca="1">OFFSET(Summary!$A316,0,('Residual Comparison'!$BU$7+1),1,1)</f>
        <v>0</v>
      </c>
      <c r="AM321" s="71">
        <f t="shared" ca="1" si="73"/>
        <v>0</v>
      </c>
      <c r="AN321" s="72" t="e">
        <f t="shared" ca="1" si="74"/>
        <v>#DIV/0!</v>
      </c>
      <c r="AO321" s="26">
        <f ca="1">OFFSET(Summary!$A316,0,('Residual Comparison'!$BU$8+1),1,1)</f>
        <v>1945.8999999999999</v>
      </c>
      <c r="AP321" s="71">
        <f t="shared" ca="1" si="75"/>
        <v>-1945.8999999999999</v>
      </c>
      <c r="AQ321" s="72" t="e">
        <f t="shared" ca="1" si="76"/>
        <v>#DIV/0!</v>
      </c>
      <c r="AR321" s="26">
        <f ca="1">OFFSET(Summary!$A316,0,('Residual Comparison'!$BU$9+1),1,1)</f>
        <v>2590</v>
      </c>
      <c r="AS321" s="71">
        <f t="shared" ca="1" si="77"/>
        <v>-2590</v>
      </c>
      <c r="AT321" s="72" t="e">
        <f t="shared" ca="1" si="78"/>
        <v>#DIV/0!</v>
      </c>
      <c r="AU321" s="26">
        <f ca="1">OFFSET(Summary!$A316,0,('Residual Comparison'!$BU$10+1),1,1)</f>
        <v>1857.2</v>
      </c>
      <c r="AV321" s="71">
        <f t="shared" ca="1" si="79"/>
        <v>-1857.2</v>
      </c>
      <c r="AW321" s="72" t="e">
        <f t="shared" ca="1" si="80"/>
        <v>#DIV/0!</v>
      </c>
      <c r="AX321" s="18"/>
      <c r="AY321" s="18"/>
      <c r="AZ321" s="18"/>
      <c r="BA321" s="18"/>
      <c r="BB321" s="18"/>
      <c r="BC321" s="18"/>
      <c r="BD321" s="18"/>
      <c r="BE321" s="18"/>
      <c r="BF321" s="18"/>
      <c r="BG321" s="18"/>
      <c r="BH321" s="18"/>
      <c r="BI321" s="18"/>
      <c r="BJ321" s="18"/>
      <c r="BK321" s="18"/>
      <c r="BL321" s="18"/>
      <c r="BM321" s="18"/>
      <c r="BN321" s="18"/>
      <c r="BO321" s="18"/>
      <c r="BP321" s="18"/>
      <c r="BQ321" s="18"/>
    </row>
    <row r="322" spans="33:69" x14ac:dyDescent="0.2">
      <c r="AG322" s="70">
        <f>Summary!A317</f>
        <v>39703</v>
      </c>
      <c r="AH322" s="26">
        <f ca="1">OFFSET(Summary!$A317,0,('Residual Comparison'!$BU$5+1),1,1)</f>
        <v>0</v>
      </c>
      <c r="AI322" s="26">
        <f ca="1">OFFSET(Summary!$A317,0,('Residual Comparison'!$BU$6+1),1,1)</f>
        <v>2310.9</v>
      </c>
      <c r="AJ322" s="71">
        <f t="shared" ca="1" si="71"/>
        <v>-2310.9</v>
      </c>
      <c r="AK322" s="72" t="e">
        <f t="shared" ca="1" si="72"/>
        <v>#DIV/0!</v>
      </c>
      <c r="AL322" s="26">
        <f ca="1">OFFSET(Summary!$A317,0,('Residual Comparison'!$BU$7+1),1,1)</f>
        <v>0</v>
      </c>
      <c r="AM322" s="71">
        <f t="shared" ca="1" si="73"/>
        <v>0</v>
      </c>
      <c r="AN322" s="72" t="e">
        <f t="shared" ca="1" si="74"/>
        <v>#DIV/0!</v>
      </c>
      <c r="AO322" s="26">
        <f ca="1">OFFSET(Summary!$A317,0,('Residual Comparison'!$BU$8+1),1,1)</f>
        <v>1970.4</v>
      </c>
      <c r="AP322" s="71">
        <f t="shared" ca="1" si="75"/>
        <v>-1970.4</v>
      </c>
      <c r="AQ322" s="72" t="e">
        <f t="shared" ca="1" si="76"/>
        <v>#DIV/0!</v>
      </c>
      <c r="AR322" s="26">
        <f ca="1">OFFSET(Summary!$A317,0,('Residual Comparison'!$BU$9+1),1,1)</f>
        <v>2607.8000000000002</v>
      </c>
      <c r="AS322" s="71">
        <f t="shared" ca="1" si="77"/>
        <v>-2607.8000000000002</v>
      </c>
      <c r="AT322" s="72" t="e">
        <f t="shared" ca="1" si="78"/>
        <v>#DIV/0!</v>
      </c>
      <c r="AU322" s="26">
        <f ca="1">OFFSET(Summary!$A317,0,('Residual Comparison'!$BU$10+1),1,1)</f>
        <v>1947.4</v>
      </c>
      <c r="AV322" s="71">
        <f t="shared" ca="1" si="79"/>
        <v>-1947.4</v>
      </c>
      <c r="AW322" s="72" t="e">
        <f t="shared" ca="1" si="80"/>
        <v>#DIV/0!</v>
      </c>
      <c r="AX322" s="18"/>
      <c r="AY322" s="18"/>
      <c r="AZ322" s="18"/>
      <c r="BA322" s="18"/>
      <c r="BB322" s="18"/>
      <c r="BC322" s="18"/>
      <c r="BD322" s="18"/>
      <c r="BE322" s="18"/>
      <c r="BF322" s="18"/>
      <c r="BG322" s="18"/>
      <c r="BH322" s="18"/>
      <c r="BI322" s="18"/>
      <c r="BJ322" s="18"/>
      <c r="BK322" s="18"/>
      <c r="BL322" s="18"/>
      <c r="BM322" s="18"/>
      <c r="BN322" s="18"/>
      <c r="BO322" s="18"/>
      <c r="BP322" s="18"/>
      <c r="BQ322" s="18"/>
    </row>
    <row r="323" spans="33:69" x14ac:dyDescent="0.2">
      <c r="AG323" s="70">
        <f>Summary!A318</f>
        <v>39704</v>
      </c>
      <c r="AH323" s="26">
        <f ca="1">OFFSET(Summary!$A318,0,('Residual Comparison'!$BU$5+1),1,1)</f>
        <v>0</v>
      </c>
      <c r="AI323" s="26">
        <f ca="1">OFFSET(Summary!$A318,0,('Residual Comparison'!$BU$6+1),1,1)</f>
        <v>2390.4</v>
      </c>
      <c r="AJ323" s="71">
        <f t="shared" ca="1" si="71"/>
        <v>-2390.4</v>
      </c>
      <c r="AK323" s="72" t="e">
        <f t="shared" ca="1" si="72"/>
        <v>#DIV/0!</v>
      </c>
      <c r="AL323" s="26">
        <f ca="1">OFFSET(Summary!$A318,0,('Residual Comparison'!$BU$7+1),1,1)</f>
        <v>0</v>
      </c>
      <c r="AM323" s="71">
        <f t="shared" ca="1" si="73"/>
        <v>0</v>
      </c>
      <c r="AN323" s="72" t="e">
        <f t="shared" ca="1" si="74"/>
        <v>#DIV/0!</v>
      </c>
      <c r="AO323" s="26">
        <f ca="1">OFFSET(Summary!$A318,0,('Residual Comparison'!$BU$8+1),1,1)</f>
        <v>1908.9</v>
      </c>
      <c r="AP323" s="71">
        <f t="shared" ca="1" si="75"/>
        <v>-1908.9</v>
      </c>
      <c r="AQ323" s="72" t="e">
        <f t="shared" ca="1" si="76"/>
        <v>#DIV/0!</v>
      </c>
      <c r="AR323" s="26">
        <f ca="1">OFFSET(Summary!$A318,0,('Residual Comparison'!$BU$9+1),1,1)</f>
        <v>2595.5</v>
      </c>
      <c r="AS323" s="71">
        <f t="shared" ca="1" si="77"/>
        <v>-2595.5</v>
      </c>
      <c r="AT323" s="72" t="e">
        <f t="shared" ca="1" si="78"/>
        <v>#DIV/0!</v>
      </c>
      <c r="AU323" s="26">
        <f ca="1">OFFSET(Summary!$A318,0,('Residual Comparison'!$BU$10+1),1,1)</f>
        <v>2058.6</v>
      </c>
      <c r="AV323" s="71">
        <f t="shared" ca="1" si="79"/>
        <v>-2058.6</v>
      </c>
      <c r="AW323" s="72" t="e">
        <f t="shared" ca="1" si="80"/>
        <v>#DIV/0!</v>
      </c>
      <c r="AX323" s="18"/>
      <c r="AY323" s="18"/>
      <c r="AZ323" s="18"/>
      <c r="BA323" s="18"/>
      <c r="BB323" s="18"/>
      <c r="BC323" s="18"/>
      <c r="BD323" s="18"/>
      <c r="BE323" s="18"/>
      <c r="BF323" s="18"/>
      <c r="BG323" s="18"/>
      <c r="BH323" s="18"/>
      <c r="BI323" s="18"/>
      <c r="BJ323" s="18"/>
      <c r="BK323" s="18"/>
      <c r="BL323" s="18"/>
      <c r="BM323" s="18"/>
      <c r="BN323" s="18"/>
      <c r="BO323" s="18"/>
      <c r="BP323" s="18"/>
      <c r="BQ323" s="18"/>
    </row>
    <row r="324" spans="33:69" x14ac:dyDescent="0.2">
      <c r="AG324" s="70">
        <f>Summary!A319</f>
        <v>39705</v>
      </c>
      <c r="AH324" s="26">
        <f ca="1">OFFSET(Summary!$A319,0,('Residual Comparison'!$BU$5+1),1,1)</f>
        <v>0</v>
      </c>
      <c r="AI324" s="26">
        <f ca="1">OFFSET(Summary!$A319,0,('Residual Comparison'!$BU$6+1),1,1)</f>
        <v>2416.6</v>
      </c>
      <c r="AJ324" s="71">
        <f t="shared" ca="1" si="71"/>
        <v>-2416.6</v>
      </c>
      <c r="AK324" s="72" t="e">
        <f t="shared" ca="1" si="72"/>
        <v>#DIV/0!</v>
      </c>
      <c r="AL324" s="26">
        <f ca="1">OFFSET(Summary!$A319,0,('Residual Comparison'!$BU$7+1),1,1)</f>
        <v>0</v>
      </c>
      <c r="AM324" s="71">
        <f t="shared" ca="1" si="73"/>
        <v>0</v>
      </c>
      <c r="AN324" s="72" t="e">
        <f t="shared" ca="1" si="74"/>
        <v>#DIV/0!</v>
      </c>
      <c r="AO324" s="26">
        <f ca="1">OFFSET(Summary!$A319,0,('Residual Comparison'!$BU$8+1),1,1)</f>
        <v>1890.9</v>
      </c>
      <c r="AP324" s="71">
        <f t="shared" ca="1" si="75"/>
        <v>-1890.9</v>
      </c>
      <c r="AQ324" s="72" t="e">
        <f t="shared" ca="1" si="76"/>
        <v>#DIV/0!</v>
      </c>
      <c r="AR324" s="26">
        <f ca="1">OFFSET(Summary!$A319,0,('Residual Comparison'!$BU$9+1),1,1)</f>
        <v>2577</v>
      </c>
      <c r="AS324" s="71">
        <f t="shared" ca="1" si="77"/>
        <v>-2577</v>
      </c>
      <c r="AT324" s="72" t="e">
        <f t="shared" ca="1" si="78"/>
        <v>#DIV/0!</v>
      </c>
      <c r="AU324" s="26">
        <f ca="1">OFFSET(Summary!$A319,0,('Residual Comparison'!$BU$10+1),1,1)</f>
        <v>2108.4</v>
      </c>
      <c r="AV324" s="71">
        <f t="shared" ca="1" si="79"/>
        <v>-2108.4</v>
      </c>
      <c r="AW324" s="72" t="e">
        <f t="shared" ca="1" si="80"/>
        <v>#DIV/0!</v>
      </c>
      <c r="AX324" s="18"/>
      <c r="AY324" s="18"/>
      <c r="AZ324" s="18"/>
      <c r="BA324" s="18"/>
      <c r="BB324" s="18"/>
      <c r="BC324" s="18"/>
      <c r="BD324" s="18"/>
      <c r="BE324" s="18"/>
      <c r="BF324" s="18"/>
      <c r="BG324" s="18"/>
      <c r="BH324" s="18"/>
      <c r="BI324" s="18"/>
      <c r="BJ324" s="18"/>
      <c r="BK324" s="18"/>
      <c r="BL324" s="18"/>
      <c r="BM324" s="18"/>
      <c r="BN324" s="18"/>
      <c r="BO324" s="18"/>
      <c r="BP324" s="18"/>
      <c r="BQ324" s="18"/>
    </row>
    <row r="325" spans="33:69" x14ac:dyDescent="0.2">
      <c r="AG325" s="70">
        <f>Summary!A320</f>
        <v>39706</v>
      </c>
      <c r="AH325" s="26">
        <f ca="1">OFFSET(Summary!$A320,0,('Residual Comparison'!$BU$5+1),1,1)</f>
        <v>0</v>
      </c>
      <c r="AI325" s="26">
        <f ca="1">OFFSET(Summary!$A320,0,('Residual Comparison'!$BU$6+1),1,1)</f>
        <v>2457.4</v>
      </c>
      <c r="AJ325" s="71">
        <f t="shared" ca="1" si="71"/>
        <v>-2457.4</v>
      </c>
      <c r="AK325" s="72" t="e">
        <f t="shared" ca="1" si="72"/>
        <v>#DIV/0!</v>
      </c>
      <c r="AL325" s="26">
        <f ca="1">OFFSET(Summary!$A320,0,('Residual Comparison'!$BU$7+1),1,1)</f>
        <v>0</v>
      </c>
      <c r="AM325" s="71">
        <f t="shared" ca="1" si="73"/>
        <v>0</v>
      </c>
      <c r="AN325" s="72" t="e">
        <f t="shared" ca="1" si="74"/>
        <v>#DIV/0!</v>
      </c>
      <c r="AO325" s="26">
        <f ca="1">OFFSET(Summary!$A320,0,('Residual Comparison'!$BU$8+1),1,1)</f>
        <v>1918.2</v>
      </c>
      <c r="AP325" s="71">
        <f t="shared" ca="1" si="75"/>
        <v>-1918.2</v>
      </c>
      <c r="AQ325" s="72" t="e">
        <f t="shared" ca="1" si="76"/>
        <v>#DIV/0!</v>
      </c>
      <c r="AR325" s="26">
        <f ca="1">OFFSET(Summary!$A320,0,('Residual Comparison'!$BU$9+1),1,1)</f>
        <v>2627.2</v>
      </c>
      <c r="AS325" s="71">
        <f t="shared" ca="1" si="77"/>
        <v>-2627.2</v>
      </c>
      <c r="AT325" s="72" t="e">
        <f t="shared" ca="1" si="78"/>
        <v>#DIV/0!</v>
      </c>
      <c r="AU325" s="26">
        <f ca="1">OFFSET(Summary!$A320,0,('Residual Comparison'!$BU$10+1),1,1)</f>
        <v>2123.9</v>
      </c>
      <c r="AV325" s="71">
        <f t="shared" ca="1" si="79"/>
        <v>-2123.9</v>
      </c>
      <c r="AW325" s="72" t="e">
        <f t="shared" ca="1" si="80"/>
        <v>#DIV/0!</v>
      </c>
      <c r="AX325" s="18"/>
      <c r="AY325" s="18"/>
      <c r="AZ325" s="18"/>
      <c r="BA325" s="18"/>
      <c r="BB325" s="18"/>
      <c r="BC325" s="18"/>
      <c r="BD325" s="18"/>
      <c r="BE325" s="18"/>
      <c r="BF325" s="18"/>
      <c r="BG325" s="18"/>
      <c r="BH325" s="18"/>
      <c r="BI325" s="18"/>
      <c r="BJ325" s="18"/>
      <c r="BK325" s="18"/>
      <c r="BL325" s="18"/>
      <c r="BM325" s="18"/>
      <c r="BN325" s="18"/>
      <c r="BO325" s="18"/>
      <c r="BP325" s="18"/>
      <c r="BQ325" s="18"/>
    </row>
    <row r="326" spans="33:69" x14ac:dyDescent="0.2">
      <c r="AG326" s="70">
        <f>Summary!A321</f>
        <v>39707</v>
      </c>
      <c r="AH326" s="26">
        <f ca="1">OFFSET(Summary!$A321,0,('Residual Comparison'!$BU$5+1),1,1)</f>
        <v>0</v>
      </c>
      <c r="AI326" s="26">
        <f ca="1">OFFSET(Summary!$A321,0,('Residual Comparison'!$BU$6+1),1,1)</f>
        <v>2351.6</v>
      </c>
      <c r="AJ326" s="71">
        <f t="shared" ca="1" si="71"/>
        <v>-2351.6</v>
      </c>
      <c r="AK326" s="72" t="e">
        <f t="shared" ca="1" si="72"/>
        <v>#DIV/0!</v>
      </c>
      <c r="AL326" s="26">
        <f ca="1">OFFSET(Summary!$A321,0,('Residual Comparison'!$BU$7+1),1,1)</f>
        <v>0</v>
      </c>
      <c r="AM326" s="71">
        <f t="shared" ca="1" si="73"/>
        <v>0</v>
      </c>
      <c r="AN326" s="72" t="e">
        <f t="shared" ca="1" si="74"/>
        <v>#DIV/0!</v>
      </c>
      <c r="AO326" s="26">
        <f ca="1">OFFSET(Summary!$A321,0,('Residual Comparison'!$BU$8+1),1,1)</f>
        <v>1990</v>
      </c>
      <c r="AP326" s="71">
        <f t="shared" ca="1" si="75"/>
        <v>-1990</v>
      </c>
      <c r="AQ326" s="72" t="e">
        <f t="shared" ca="1" si="76"/>
        <v>#DIV/0!</v>
      </c>
      <c r="AR326" s="26">
        <f ca="1">OFFSET(Summary!$A321,0,('Residual Comparison'!$BU$9+1),1,1)</f>
        <v>2603.1999999999998</v>
      </c>
      <c r="AS326" s="71">
        <f t="shared" ca="1" si="77"/>
        <v>-2603.1999999999998</v>
      </c>
      <c r="AT326" s="72" t="e">
        <f t="shared" ca="1" si="78"/>
        <v>#DIV/0!</v>
      </c>
      <c r="AU326" s="26">
        <f ca="1">OFFSET(Summary!$A321,0,('Residual Comparison'!$BU$10+1),1,1)</f>
        <v>2216.3000000000002</v>
      </c>
      <c r="AV326" s="71">
        <f t="shared" ca="1" si="79"/>
        <v>-2216.3000000000002</v>
      </c>
      <c r="AW326" s="72" t="e">
        <f t="shared" ca="1" si="80"/>
        <v>#DIV/0!</v>
      </c>
      <c r="AX326" s="18"/>
      <c r="AY326" s="18"/>
      <c r="AZ326" s="18"/>
      <c r="BA326" s="18"/>
      <c r="BB326" s="18"/>
      <c r="BC326" s="18"/>
      <c r="BD326" s="18"/>
      <c r="BE326" s="18"/>
      <c r="BF326" s="18"/>
      <c r="BG326" s="18"/>
      <c r="BH326" s="18"/>
      <c r="BI326" s="18"/>
      <c r="BJ326" s="18"/>
      <c r="BK326" s="18"/>
      <c r="BL326" s="18"/>
      <c r="BM326" s="18"/>
      <c r="BN326" s="18"/>
      <c r="BO326" s="18"/>
      <c r="BP326" s="18"/>
      <c r="BQ326" s="18"/>
    </row>
    <row r="327" spans="33:69" x14ac:dyDescent="0.2">
      <c r="AG327" s="70">
        <f>Summary!A322</f>
        <v>39708</v>
      </c>
      <c r="AH327" s="26">
        <f ca="1">OFFSET(Summary!$A322,0,('Residual Comparison'!$BU$5+1),1,1)</f>
        <v>0</v>
      </c>
      <c r="AI327" s="26">
        <f ca="1">OFFSET(Summary!$A322,0,('Residual Comparison'!$BU$6+1),1,1)</f>
        <v>2302.9</v>
      </c>
      <c r="AJ327" s="71">
        <f t="shared" ref="AJ327:AJ371" ca="1" si="81">IF($AI327=0,0,$AH327-AI327)</f>
        <v>-2302.9</v>
      </c>
      <c r="AK327" s="72" t="e">
        <f t="shared" ref="AK327:AK371" ca="1" si="82">AJ327/$AH327</f>
        <v>#DIV/0!</v>
      </c>
      <c r="AL327" s="26">
        <f ca="1">OFFSET(Summary!$A322,0,('Residual Comparison'!$BU$7+1),1,1)</f>
        <v>0</v>
      </c>
      <c r="AM327" s="71">
        <f t="shared" ref="AM327:AM371" ca="1" si="83">IF($AL327=0,0,$AH327-AL327)</f>
        <v>0</v>
      </c>
      <c r="AN327" s="72" t="e">
        <f t="shared" ref="AN327:AN371" ca="1" si="84">AM327/$AH327</f>
        <v>#DIV/0!</v>
      </c>
      <c r="AO327" s="26">
        <f ca="1">OFFSET(Summary!$A322,0,('Residual Comparison'!$BU$8+1),1,1)</f>
        <v>1947.5</v>
      </c>
      <c r="AP327" s="71">
        <f t="shared" ref="AP327:AP371" ca="1" si="85">IF($AO327=0,0,$AH327-AO327)</f>
        <v>-1947.5</v>
      </c>
      <c r="AQ327" s="72" t="e">
        <f t="shared" ref="AQ327:AQ371" ca="1" si="86">AP327/$AH327</f>
        <v>#DIV/0!</v>
      </c>
      <c r="AR327" s="26">
        <f ca="1">OFFSET(Summary!$A322,0,('Residual Comparison'!$BU$9+1),1,1)</f>
        <v>2484.1999999999998</v>
      </c>
      <c r="AS327" s="71">
        <f t="shared" ref="AS327:AS371" ca="1" si="87">IF($AR327=0,0,$AH327-AR327)</f>
        <v>-2484.1999999999998</v>
      </c>
      <c r="AT327" s="72" t="e">
        <f t="shared" ref="AT327:AT371" ca="1" si="88">AS327/$AH327</f>
        <v>#DIV/0!</v>
      </c>
      <c r="AU327" s="26">
        <f ca="1">OFFSET(Summary!$A322,0,('Residual Comparison'!$BU$10+1),1,1)</f>
        <v>2220.8000000000002</v>
      </c>
      <c r="AV327" s="71">
        <f t="shared" ref="AV327:AV371" ca="1" si="89">IF($AU327=0,0,$AH327-AU327)</f>
        <v>-2220.8000000000002</v>
      </c>
      <c r="AW327" s="72" t="e">
        <f t="shared" ref="AW327:AW371" ca="1" si="90">AV327/$AH327</f>
        <v>#DIV/0!</v>
      </c>
      <c r="AX327" s="18"/>
      <c r="AY327" s="18"/>
      <c r="AZ327" s="18"/>
      <c r="BA327" s="18"/>
      <c r="BB327" s="18"/>
      <c r="BC327" s="18"/>
      <c r="BD327" s="18"/>
      <c r="BE327" s="18"/>
      <c r="BF327" s="18"/>
      <c r="BG327" s="18"/>
      <c r="BH327" s="18"/>
      <c r="BI327" s="18"/>
      <c r="BJ327" s="18"/>
      <c r="BK327" s="18"/>
      <c r="BL327" s="18"/>
      <c r="BM327" s="18"/>
      <c r="BN327" s="18"/>
      <c r="BO327" s="18"/>
      <c r="BP327" s="18"/>
      <c r="BQ327" s="18"/>
    </row>
    <row r="328" spans="33:69" x14ac:dyDescent="0.2">
      <c r="AG328" s="70">
        <f>Summary!A323</f>
        <v>39709</v>
      </c>
      <c r="AH328" s="26">
        <f ca="1">OFFSET(Summary!$A323,0,('Residual Comparison'!$BU$5+1),1,1)</f>
        <v>0</v>
      </c>
      <c r="AI328" s="26">
        <f ca="1">OFFSET(Summary!$A323,0,('Residual Comparison'!$BU$6+1),1,1)</f>
        <v>2328.6</v>
      </c>
      <c r="AJ328" s="71">
        <f t="shared" ca="1" si="81"/>
        <v>-2328.6</v>
      </c>
      <c r="AK328" s="72" t="e">
        <f t="shared" ca="1" si="82"/>
        <v>#DIV/0!</v>
      </c>
      <c r="AL328" s="26">
        <f ca="1">OFFSET(Summary!$A323,0,('Residual Comparison'!$BU$7+1),1,1)</f>
        <v>0</v>
      </c>
      <c r="AM328" s="71">
        <f t="shared" ca="1" si="83"/>
        <v>0</v>
      </c>
      <c r="AN328" s="72" t="e">
        <f t="shared" ca="1" si="84"/>
        <v>#DIV/0!</v>
      </c>
      <c r="AO328" s="26">
        <f ca="1">OFFSET(Summary!$A323,0,('Residual Comparison'!$BU$8+1),1,1)</f>
        <v>2088.3000000000002</v>
      </c>
      <c r="AP328" s="71">
        <f t="shared" ca="1" si="85"/>
        <v>-2088.3000000000002</v>
      </c>
      <c r="AQ328" s="72" t="e">
        <f t="shared" ca="1" si="86"/>
        <v>#DIV/0!</v>
      </c>
      <c r="AR328" s="26">
        <f ca="1">OFFSET(Summary!$A323,0,('Residual Comparison'!$BU$9+1),1,1)</f>
        <v>2435.3000000000002</v>
      </c>
      <c r="AS328" s="71">
        <f t="shared" ca="1" si="87"/>
        <v>-2435.3000000000002</v>
      </c>
      <c r="AT328" s="72" t="e">
        <f t="shared" ca="1" si="88"/>
        <v>#DIV/0!</v>
      </c>
      <c r="AU328" s="26">
        <f ca="1">OFFSET(Summary!$A323,0,('Residual Comparison'!$BU$10+1),1,1)</f>
        <v>2210.6</v>
      </c>
      <c r="AV328" s="71">
        <f t="shared" ca="1" si="89"/>
        <v>-2210.6</v>
      </c>
      <c r="AW328" s="72" t="e">
        <f t="shared" ca="1" si="90"/>
        <v>#DIV/0!</v>
      </c>
      <c r="AX328" s="18"/>
      <c r="AY328" s="18"/>
      <c r="AZ328" s="18"/>
      <c r="BA328" s="18"/>
      <c r="BB328" s="18"/>
      <c r="BC328" s="18"/>
      <c r="BD328" s="18"/>
      <c r="BE328" s="18"/>
      <c r="BF328" s="18"/>
      <c r="BG328" s="18"/>
      <c r="BH328" s="18"/>
      <c r="BI328" s="18"/>
      <c r="BJ328" s="18"/>
      <c r="BK328" s="18"/>
      <c r="BL328" s="18"/>
      <c r="BM328" s="18"/>
      <c r="BN328" s="18"/>
      <c r="BO328" s="18"/>
      <c r="BP328" s="18"/>
      <c r="BQ328" s="18"/>
    </row>
    <row r="329" spans="33:69" x14ac:dyDescent="0.2">
      <c r="AG329" s="70">
        <f>Summary!A324</f>
        <v>39710</v>
      </c>
      <c r="AH329" s="26">
        <f ca="1">OFFSET(Summary!$A324,0,('Residual Comparison'!$BU$5+1),1,1)</f>
        <v>0</v>
      </c>
      <c r="AI329" s="26">
        <f ca="1">OFFSET(Summary!$A324,0,('Residual Comparison'!$BU$6+1),1,1)</f>
        <v>2267.6</v>
      </c>
      <c r="AJ329" s="71">
        <f t="shared" ca="1" si="81"/>
        <v>-2267.6</v>
      </c>
      <c r="AK329" s="72" t="e">
        <f t="shared" ca="1" si="82"/>
        <v>#DIV/0!</v>
      </c>
      <c r="AL329" s="26">
        <f ca="1">OFFSET(Summary!$A324,0,('Residual Comparison'!$BU$7+1),1,1)</f>
        <v>0</v>
      </c>
      <c r="AM329" s="71">
        <f t="shared" ca="1" si="83"/>
        <v>0</v>
      </c>
      <c r="AN329" s="72" t="e">
        <f t="shared" ca="1" si="84"/>
        <v>#DIV/0!</v>
      </c>
      <c r="AO329" s="26">
        <f ca="1">OFFSET(Summary!$A324,0,('Residual Comparison'!$BU$8+1),1,1)</f>
        <v>2149.1999999999998</v>
      </c>
      <c r="AP329" s="71">
        <f t="shared" ca="1" si="85"/>
        <v>-2149.1999999999998</v>
      </c>
      <c r="AQ329" s="72" t="e">
        <f t="shared" ca="1" si="86"/>
        <v>#DIV/0!</v>
      </c>
      <c r="AR329" s="26">
        <f ca="1">OFFSET(Summary!$A324,0,('Residual Comparison'!$BU$9+1),1,1)</f>
        <v>2411.3000000000002</v>
      </c>
      <c r="AS329" s="71">
        <f t="shared" ca="1" si="87"/>
        <v>-2411.3000000000002</v>
      </c>
      <c r="AT329" s="72" t="e">
        <f t="shared" ca="1" si="88"/>
        <v>#DIV/0!</v>
      </c>
      <c r="AU329" s="26">
        <f ca="1">OFFSET(Summary!$A324,0,('Residual Comparison'!$BU$10+1),1,1)</f>
        <v>2230.6</v>
      </c>
      <c r="AV329" s="71">
        <f t="shared" ca="1" si="89"/>
        <v>-2230.6</v>
      </c>
      <c r="AW329" s="72" t="e">
        <f t="shared" ca="1" si="90"/>
        <v>#DIV/0!</v>
      </c>
      <c r="AX329" s="18"/>
      <c r="AY329" s="18"/>
      <c r="AZ329" s="18"/>
      <c r="BA329" s="18"/>
      <c r="BB329" s="18"/>
      <c r="BC329" s="18"/>
      <c r="BD329" s="18"/>
      <c r="BE329" s="18"/>
      <c r="BF329" s="18"/>
      <c r="BG329" s="18"/>
      <c r="BH329" s="18"/>
      <c r="BI329" s="18"/>
      <c r="BJ329" s="18"/>
      <c r="BK329" s="18"/>
      <c r="BL329" s="18"/>
      <c r="BM329" s="18"/>
      <c r="BN329" s="18"/>
      <c r="BO329" s="18"/>
      <c r="BP329" s="18"/>
      <c r="BQ329" s="18"/>
    </row>
    <row r="330" spans="33:69" x14ac:dyDescent="0.2">
      <c r="AG330" s="70">
        <f>Summary!A325</f>
        <v>39711</v>
      </c>
      <c r="AH330" s="26">
        <f ca="1">OFFSET(Summary!$A325,0,('Residual Comparison'!$BU$5+1),1,1)</f>
        <v>0</v>
      </c>
      <c r="AI330" s="26">
        <f ca="1">OFFSET(Summary!$A325,0,('Residual Comparison'!$BU$6+1),1,1)</f>
        <v>2270.3000000000002</v>
      </c>
      <c r="AJ330" s="71">
        <f t="shared" ca="1" si="81"/>
        <v>-2270.3000000000002</v>
      </c>
      <c r="AK330" s="72" t="e">
        <f t="shared" ca="1" si="82"/>
        <v>#DIV/0!</v>
      </c>
      <c r="AL330" s="26">
        <f ca="1">OFFSET(Summary!$A325,0,('Residual Comparison'!$BU$7+1),1,1)</f>
        <v>0</v>
      </c>
      <c r="AM330" s="71">
        <f t="shared" ca="1" si="83"/>
        <v>0</v>
      </c>
      <c r="AN330" s="72" t="e">
        <f t="shared" ca="1" si="84"/>
        <v>#DIV/0!</v>
      </c>
      <c r="AO330" s="26">
        <f ca="1">OFFSET(Summary!$A325,0,('Residual Comparison'!$BU$8+1),1,1)</f>
        <v>2182.1</v>
      </c>
      <c r="AP330" s="71">
        <f t="shared" ca="1" si="85"/>
        <v>-2182.1</v>
      </c>
      <c r="AQ330" s="72" t="e">
        <f t="shared" ca="1" si="86"/>
        <v>#DIV/0!</v>
      </c>
      <c r="AR330" s="26">
        <f ca="1">OFFSET(Summary!$A325,0,('Residual Comparison'!$BU$9+1),1,1)</f>
        <v>2373.5</v>
      </c>
      <c r="AS330" s="71">
        <f t="shared" ca="1" si="87"/>
        <v>-2373.5</v>
      </c>
      <c r="AT330" s="72" t="e">
        <f t="shared" ca="1" si="88"/>
        <v>#DIV/0!</v>
      </c>
      <c r="AU330" s="26">
        <f ca="1">OFFSET(Summary!$A325,0,('Residual Comparison'!$BU$10+1),1,1)</f>
        <v>2208</v>
      </c>
      <c r="AV330" s="71">
        <f t="shared" ca="1" si="89"/>
        <v>-2208</v>
      </c>
      <c r="AW330" s="72" t="e">
        <f t="shared" ca="1" si="90"/>
        <v>#DIV/0!</v>
      </c>
      <c r="AX330" s="18"/>
      <c r="AY330" s="18"/>
      <c r="AZ330" s="18"/>
      <c r="BA330" s="18"/>
      <c r="BB330" s="18"/>
      <c r="BC330" s="18"/>
      <c r="BD330" s="18"/>
      <c r="BE330" s="18"/>
      <c r="BF330" s="18"/>
      <c r="BG330" s="18"/>
      <c r="BH330" s="18"/>
      <c r="BI330" s="18"/>
      <c r="BJ330" s="18"/>
      <c r="BK330" s="18"/>
      <c r="BL330" s="18"/>
      <c r="BM330" s="18"/>
      <c r="BN330" s="18"/>
      <c r="BO330" s="18"/>
      <c r="BP330" s="18"/>
      <c r="BQ330" s="18"/>
    </row>
    <row r="331" spans="33:69" x14ac:dyDescent="0.2">
      <c r="AG331" s="70">
        <f>Summary!A326</f>
        <v>39712</v>
      </c>
      <c r="AH331" s="26">
        <f ca="1">OFFSET(Summary!$A326,0,('Residual Comparison'!$BU$5+1),1,1)</f>
        <v>0</v>
      </c>
      <c r="AI331" s="26">
        <f ca="1">OFFSET(Summary!$A326,0,('Residual Comparison'!$BU$6+1),1,1)</f>
        <v>2287.8000000000002</v>
      </c>
      <c r="AJ331" s="71">
        <f t="shared" ca="1" si="81"/>
        <v>-2287.8000000000002</v>
      </c>
      <c r="AK331" s="72" t="e">
        <f t="shared" ca="1" si="82"/>
        <v>#DIV/0!</v>
      </c>
      <c r="AL331" s="26">
        <f ca="1">OFFSET(Summary!$A326,0,('Residual Comparison'!$BU$7+1),1,1)</f>
        <v>0</v>
      </c>
      <c r="AM331" s="71">
        <f t="shared" ca="1" si="83"/>
        <v>0</v>
      </c>
      <c r="AN331" s="72" t="e">
        <f t="shared" ca="1" si="84"/>
        <v>#DIV/0!</v>
      </c>
      <c r="AO331" s="26">
        <f ca="1">OFFSET(Summary!$A326,0,('Residual Comparison'!$BU$8+1),1,1)</f>
        <v>2226</v>
      </c>
      <c r="AP331" s="71">
        <f t="shared" ca="1" si="85"/>
        <v>-2226</v>
      </c>
      <c r="AQ331" s="72" t="e">
        <f t="shared" ca="1" si="86"/>
        <v>#DIV/0!</v>
      </c>
      <c r="AR331" s="26">
        <f ca="1">OFFSET(Summary!$A326,0,('Residual Comparison'!$BU$9+1),1,1)</f>
        <v>2446.8000000000002</v>
      </c>
      <c r="AS331" s="71">
        <f t="shared" ca="1" si="87"/>
        <v>-2446.8000000000002</v>
      </c>
      <c r="AT331" s="72" t="e">
        <f t="shared" ca="1" si="88"/>
        <v>#DIV/0!</v>
      </c>
      <c r="AU331" s="26">
        <f ca="1">OFFSET(Summary!$A326,0,('Residual Comparison'!$BU$10+1),1,1)</f>
        <v>2256</v>
      </c>
      <c r="AV331" s="71">
        <f t="shared" ca="1" si="89"/>
        <v>-2256</v>
      </c>
      <c r="AW331" s="72" t="e">
        <f t="shared" ca="1" si="90"/>
        <v>#DIV/0!</v>
      </c>
      <c r="AX331" s="18"/>
      <c r="AY331" s="18"/>
      <c r="AZ331" s="18"/>
      <c r="BA331" s="18"/>
      <c r="BB331" s="18"/>
      <c r="BC331" s="18"/>
      <c r="BD331" s="18"/>
      <c r="BE331" s="18"/>
      <c r="BF331" s="18"/>
      <c r="BG331" s="18"/>
      <c r="BH331" s="18"/>
      <c r="BI331" s="18"/>
      <c r="BJ331" s="18"/>
      <c r="BK331" s="18"/>
      <c r="BL331" s="18"/>
      <c r="BM331" s="18"/>
      <c r="BN331" s="18"/>
      <c r="BO331" s="18"/>
      <c r="BP331" s="18"/>
      <c r="BQ331" s="18"/>
    </row>
    <row r="332" spans="33:69" x14ac:dyDescent="0.2">
      <c r="AG332" s="70">
        <f>Summary!A327</f>
        <v>39713</v>
      </c>
      <c r="AH332" s="26">
        <f ca="1">OFFSET(Summary!$A327,0,('Residual Comparison'!$BU$5+1),1,1)</f>
        <v>0</v>
      </c>
      <c r="AI332" s="26">
        <f ca="1">OFFSET(Summary!$A327,0,('Residual Comparison'!$BU$6+1),1,1)</f>
        <v>2343.4</v>
      </c>
      <c r="AJ332" s="71">
        <f t="shared" ca="1" si="81"/>
        <v>-2343.4</v>
      </c>
      <c r="AK332" s="72" t="e">
        <f t="shared" ca="1" si="82"/>
        <v>#DIV/0!</v>
      </c>
      <c r="AL332" s="26">
        <f ca="1">OFFSET(Summary!$A327,0,('Residual Comparison'!$BU$7+1),1,1)</f>
        <v>0</v>
      </c>
      <c r="AM332" s="71">
        <f t="shared" ca="1" si="83"/>
        <v>0</v>
      </c>
      <c r="AN332" s="72" t="e">
        <f t="shared" ca="1" si="84"/>
        <v>#DIV/0!</v>
      </c>
      <c r="AO332" s="26">
        <f ca="1">OFFSET(Summary!$A327,0,('Residual Comparison'!$BU$8+1),1,1)</f>
        <v>2256.1</v>
      </c>
      <c r="AP332" s="71">
        <f t="shared" ca="1" si="85"/>
        <v>-2256.1</v>
      </c>
      <c r="AQ332" s="72" t="e">
        <f t="shared" ca="1" si="86"/>
        <v>#DIV/0!</v>
      </c>
      <c r="AR332" s="26">
        <f ca="1">OFFSET(Summary!$A327,0,('Residual Comparison'!$BU$9+1),1,1)</f>
        <v>2426.6999999999998</v>
      </c>
      <c r="AS332" s="71">
        <f t="shared" ca="1" si="87"/>
        <v>-2426.6999999999998</v>
      </c>
      <c r="AT332" s="72" t="e">
        <f t="shared" ca="1" si="88"/>
        <v>#DIV/0!</v>
      </c>
      <c r="AU332" s="26">
        <f ca="1">OFFSET(Summary!$A327,0,('Residual Comparison'!$BU$10+1),1,1)</f>
        <v>2265.6999999999998</v>
      </c>
      <c r="AV332" s="71">
        <f t="shared" ca="1" si="89"/>
        <v>-2265.6999999999998</v>
      </c>
      <c r="AW332" s="72" t="e">
        <f t="shared" ca="1" si="90"/>
        <v>#DIV/0!</v>
      </c>
      <c r="AX332" s="18"/>
      <c r="AY332" s="18"/>
      <c r="AZ332" s="18"/>
      <c r="BA332" s="18"/>
      <c r="BB332" s="18"/>
      <c r="BC332" s="18"/>
      <c r="BD332" s="18"/>
      <c r="BE332" s="18"/>
      <c r="BF332" s="18"/>
      <c r="BG332" s="18"/>
      <c r="BH332" s="18"/>
      <c r="BI332" s="18"/>
      <c r="BJ332" s="18"/>
      <c r="BK332" s="18"/>
      <c r="BL332" s="18"/>
      <c r="BM332" s="18"/>
      <c r="BN332" s="18"/>
      <c r="BO332" s="18"/>
      <c r="BP332" s="18"/>
      <c r="BQ332" s="18"/>
    </row>
    <row r="333" spans="33:69" x14ac:dyDescent="0.2">
      <c r="AG333" s="70">
        <f>Summary!A328</f>
        <v>39714</v>
      </c>
      <c r="AH333" s="26">
        <f ca="1">OFFSET(Summary!$A328,0,('Residual Comparison'!$BU$5+1),1,1)</f>
        <v>0</v>
      </c>
      <c r="AI333" s="26">
        <f ca="1">OFFSET(Summary!$A328,0,('Residual Comparison'!$BU$6+1),1,1)</f>
        <v>2369.1999999999998</v>
      </c>
      <c r="AJ333" s="71">
        <f t="shared" ca="1" si="81"/>
        <v>-2369.1999999999998</v>
      </c>
      <c r="AK333" s="72" t="e">
        <f t="shared" ca="1" si="82"/>
        <v>#DIV/0!</v>
      </c>
      <c r="AL333" s="26">
        <f ca="1">OFFSET(Summary!$A328,0,('Residual Comparison'!$BU$7+1),1,1)</f>
        <v>0</v>
      </c>
      <c r="AM333" s="71">
        <f t="shared" ca="1" si="83"/>
        <v>0</v>
      </c>
      <c r="AN333" s="72" t="e">
        <f t="shared" ca="1" si="84"/>
        <v>#DIV/0!</v>
      </c>
      <c r="AO333" s="26">
        <f ca="1">OFFSET(Summary!$A328,0,('Residual Comparison'!$BU$8+1),1,1)</f>
        <v>2318.3000000000002</v>
      </c>
      <c r="AP333" s="71">
        <f t="shared" ca="1" si="85"/>
        <v>-2318.3000000000002</v>
      </c>
      <c r="AQ333" s="72" t="e">
        <f t="shared" ca="1" si="86"/>
        <v>#DIV/0!</v>
      </c>
      <c r="AR333" s="26">
        <f ca="1">OFFSET(Summary!$A328,0,('Residual Comparison'!$BU$9+1),1,1)</f>
        <v>2527</v>
      </c>
      <c r="AS333" s="71">
        <f t="shared" ca="1" si="87"/>
        <v>-2527</v>
      </c>
      <c r="AT333" s="72" t="e">
        <f t="shared" ca="1" si="88"/>
        <v>#DIV/0!</v>
      </c>
      <c r="AU333" s="26">
        <f ca="1">OFFSET(Summary!$A328,0,('Residual Comparison'!$BU$10+1),1,1)</f>
        <v>2268.5</v>
      </c>
      <c r="AV333" s="71">
        <f t="shared" ca="1" si="89"/>
        <v>-2268.5</v>
      </c>
      <c r="AW333" s="72" t="e">
        <f t="shared" ca="1" si="90"/>
        <v>#DIV/0!</v>
      </c>
      <c r="AX333" s="18"/>
      <c r="AY333" s="18"/>
      <c r="AZ333" s="18"/>
      <c r="BA333" s="18"/>
      <c r="BB333" s="18"/>
      <c r="BC333" s="18"/>
      <c r="BD333" s="18"/>
      <c r="BE333" s="18"/>
      <c r="BF333" s="18"/>
      <c r="BG333" s="18"/>
      <c r="BH333" s="18"/>
      <c r="BI333" s="18"/>
      <c r="BJ333" s="18"/>
      <c r="BK333" s="18"/>
      <c r="BL333" s="18"/>
      <c r="BM333" s="18"/>
      <c r="BN333" s="18"/>
      <c r="BO333" s="18"/>
      <c r="BP333" s="18"/>
      <c r="BQ333" s="18"/>
    </row>
    <row r="334" spans="33:69" x14ac:dyDescent="0.2">
      <c r="AG334" s="70">
        <f>Summary!A329</f>
        <v>39715</v>
      </c>
      <c r="AH334" s="26">
        <f ca="1">OFFSET(Summary!$A329,0,('Residual Comparison'!$BU$5+1),1,1)</f>
        <v>0</v>
      </c>
      <c r="AI334" s="26">
        <f ca="1">OFFSET(Summary!$A329,0,('Residual Comparison'!$BU$6+1),1,1)</f>
        <v>2422.9</v>
      </c>
      <c r="AJ334" s="71">
        <f t="shared" ca="1" si="81"/>
        <v>-2422.9</v>
      </c>
      <c r="AK334" s="72" t="e">
        <f t="shared" ca="1" si="82"/>
        <v>#DIV/0!</v>
      </c>
      <c r="AL334" s="26">
        <f ca="1">OFFSET(Summary!$A329,0,('Residual Comparison'!$BU$7+1),1,1)</f>
        <v>0</v>
      </c>
      <c r="AM334" s="71">
        <f t="shared" ca="1" si="83"/>
        <v>0</v>
      </c>
      <c r="AN334" s="72" t="e">
        <f t="shared" ca="1" si="84"/>
        <v>#DIV/0!</v>
      </c>
      <c r="AO334" s="26">
        <f ca="1">OFFSET(Summary!$A329,0,('Residual Comparison'!$BU$8+1),1,1)</f>
        <v>2382.9</v>
      </c>
      <c r="AP334" s="71">
        <f t="shared" ca="1" si="85"/>
        <v>-2382.9</v>
      </c>
      <c r="AQ334" s="72" t="e">
        <f t="shared" ca="1" si="86"/>
        <v>#DIV/0!</v>
      </c>
      <c r="AR334" s="26">
        <f ca="1">OFFSET(Summary!$A329,0,('Residual Comparison'!$BU$9+1),1,1)</f>
        <v>2567</v>
      </c>
      <c r="AS334" s="71">
        <f t="shared" ca="1" si="87"/>
        <v>-2567</v>
      </c>
      <c r="AT334" s="72" t="e">
        <f t="shared" ca="1" si="88"/>
        <v>#DIV/0!</v>
      </c>
      <c r="AU334" s="26">
        <f ca="1">OFFSET(Summary!$A329,0,('Residual Comparison'!$BU$10+1),1,1)</f>
        <v>2238.1</v>
      </c>
      <c r="AV334" s="71">
        <f t="shared" ca="1" si="89"/>
        <v>-2238.1</v>
      </c>
      <c r="AW334" s="72" t="e">
        <f t="shared" ca="1" si="90"/>
        <v>#DIV/0!</v>
      </c>
      <c r="AX334" s="18"/>
      <c r="AY334" s="18"/>
      <c r="AZ334" s="18"/>
      <c r="BA334" s="18"/>
      <c r="BB334" s="18"/>
      <c r="BC334" s="18"/>
      <c r="BD334" s="18"/>
      <c r="BE334" s="18"/>
      <c r="BF334" s="18"/>
      <c r="BG334" s="18"/>
      <c r="BH334" s="18"/>
      <c r="BI334" s="18"/>
      <c r="BJ334" s="18"/>
      <c r="BK334" s="18"/>
      <c r="BL334" s="18"/>
      <c r="BM334" s="18"/>
      <c r="BN334" s="18"/>
      <c r="BO334" s="18"/>
      <c r="BP334" s="18"/>
      <c r="BQ334" s="18"/>
    </row>
    <row r="335" spans="33:69" x14ac:dyDescent="0.2">
      <c r="AG335" s="70">
        <f>Summary!A330</f>
        <v>39716</v>
      </c>
      <c r="AH335" s="26">
        <f ca="1">OFFSET(Summary!$A330,0,('Residual Comparison'!$BU$5+1),1,1)</f>
        <v>0</v>
      </c>
      <c r="AI335" s="26">
        <f ca="1">OFFSET(Summary!$A330,0,('Residual Comparison'!$BU$6+1),1,1)</f>
        <v>2519.5</v>
      </c>
      <c r="AJ335" s="71">
        <f t="shared" ca="1" si="81"/>
        <v>-2519.5</v>
      </c>
      <c r="AK335" s="72" t="e">
        <f t="shared" ca="1" si="82"/>
        <v>#DIV/0!</v>
      </c>
      <c r="AL335" s="26">
        <f ca="1">OFFSET(Summary!$A330,0,('Residual Comparison'!$BU$7+1),1,1)</f>
        <v>0</v>
      </c>
      <c r="AM335" s="71">
        <f t="shared" ca="1" si="83"/>
        <v>0</v>
      </c>
      <c r="AN335" s="72" t="e">
        <f t="shared" ca="1" si="84"/>
        <v>#DIV/0!</v>
      </c>
      <c r="AO335" s="26">
        <f ca="1">OFFSET(Summary!$A330,0,('Residual Comparison'!$BU$8+1),1,1)</f>
        <v>2277.4</v>
      </c>
      <c r="AP335" s="71">
        <f t="shared" ca="1" si="85"/>
        <v>-2277.4</v>
      </c>
      <c r="AQ335" s="72" t="e">
        <f t="shared" ca="1" si="86"/>
        <v>#DIV/0!</v>
      </c>
      <c r="AR335" s="26">
        <f ca="1">OFFSET(Summary!$A330,0,('Residual Comparison'!$BU$9+1),1,1)</f>
        <v>2590</v>
      </c>
      <c r="AS335" s="71">
        <f t="shared" ca="1" si="87"/>
        <v>-2590</v>
      </c>
      <c r="AT335" s="72" t="e">
        <f t="shared" ca="1" si="88"/>
        <v>#DIV/0!</v>
      </c>
      <c r="AU335" s="26">
        <f ca="1">OFFSET(Summary!$A330,0,('Residual Comparison'!$BU$10+1),1,1)</f>
        <v>2241.6999999999998</v>
      </c>
      <c r="AV335" s="71">
        <f t="shared" ca="1" si="89"/>
        <v>-2241.6999999999998</v>
      </c>
      <c r="AW335" s="72" t="e">
        <f t="shared" ca="1" si="90"/>
        <v>#DIV/0!</v>
      </c>
      <c r="AX335" s="18"/>
      <c r="AY335" s="18"/>
      <c r="AZ335" s="18"/>
      <c r="BA335" s="18"/>
      <c r="BB335" s="18"/>
      <c r="BC335" s="18"/>
      <c r="BD335" s="18"/>
      <c r="BE335" s="18"/>
      <c r="BF335" s="18"/>
      <c r="BG335" s="18"/>
      <c r="BH335" s="18"/>
      <c r="BI335" s="18"/>
      <c r="BJ335" s="18"/>
      <c r="BK335" s="18"/>
      <c r="BL335" s="18"/>
      <c r="BM335" s="18"/>
      <c r="BN335" s="18"/>
      <c r="BO335" s="18"/>
      <c r="BP335" s="18"/>
      <c r="BQ335" s="18"/>
    </row>
    <row r="336" spans="33:69" x14ac:dyDescent="0.2">
      <c r="AG336" s="70">
        <f>Summary!A331</f>
        <v>39717</v>
      </c>
      <c r="AH336" s="26">
        <f ca="1">OFFSET(Summary!$A331,0,('Residual Comparison'!$BU$5+1),1,1)</f>
        <v>0</v>
      </c>
      <c r="AI336" s="26">
        <f ca="1">OFFSET(Summary!$A331,0,('Residual Comparison'!$BU$6+1),1,1)</f>
        <v>2633</v>
      </c>
      <c r="AJ336" s="71">
        <f t="shared" ca="1" si="81"/>
        <v>-2633</v>
      </c>
      <c r="AK336" s="72" t="e">
        <f t="shared" ca="1" si="82"/>
        <v>#DIV/0!</v>
      </c>
      <c r="AL336" s="26">
        <f ca="1">OFFSET(Summary!$A331,0,('Residual Comparison'!$BU$7+1),1,1)</f>
        <v>0</v>
      </c>
      <c r="AM336" s="71">
        <f t="shared" ca="1" si="83"/>
        <v>0</v>
      </c>
      <c r="AN336" s="72" t="e">
        <f t="shared" ca="1" si="84"/>
        <v>#DIV/0!</v>
      </c>
      <c r="AO336" s="26">
        <f ca="1">OFFSET(Summary!$A331,0,('Residual Comparison'!$BU$8+1),1,1)</f>
        <v>2295.5</v>
      </c>
      <c r="AP336" s="71">
        <f t="shared" ca="1" si="85"/>
        <v>-2295.5</v>
      </c>
      <c r="AQ336" s="72" t="e">
        <f t="shared" ca="1" si="86"/>
        <v>#DIV/0!</v>
      </c>
      <c r="AR336" s="26">
        <f ca="1">OFFSET(Summary!$A331,0,('Residual Comparison'!$BU$9+1),1,1)</f>
        <v>2664</v>
      </c>
      <c r="AS336" s="71">
        <f t="shared" ca="1" si="87"/>
        <v>-2664</v>
      </c>
      <c r="AT336" s="72" t="e">
        <f t="shared" ca="1" si="88"/>
        <v>#DIV/0!</v>
      </c>
      <c r="AU336" s="26">
        <f ca="1">OFFSET(Summary!$A331,0,('Residual Comparison'!$BU$10+1),1,1)</f>
        <v>2260.3000000000002</v>
      </c>
      <c r="AV336" s="71">
        <f t="shared" ca="1" si="89"/>
        <v>-2260.3000000000002</v>
      </c>
      <c r="AW336" s="72" t="e">
        <f t="shared" ca="1" si="90"/>
        <v>#DIV/0!</v>
      </c>
      <c r="AX336" s="18"/>
      <c r="AY336" s="18"/>
      <c r="AZ336" s="18"/>
      <c r="BA336" s="18"/>
      <c r="BB336" s="18"/>
      <c r="BC336" s="18"/>
      <c r="BD336" s="18"/>
      <c r="BE336" s="18"/>
      <c r="BF336" s="18"/>
      <c r="BG336" s="18"/>
      <c r="BH336" s="18"/>
      <c r="BI336" s="18"/>
      <c r="BJ336" s="18"/>
      <c r="BK336" s="18"/>
      <c r="BL336" s="18"/>
      <c r="BM336" s="18"/>
      <c r="BN336" s="18"/>
      <c r="BO336" s="18"/>
      <c r="BP336" s="18"/>
      <c r="BQ336" s="18"/>
    </row>
    <row r="337" spans="33:69" x14ac:dyDescent="0.2">
      <c r="AG337" s="70">
        <f>Summary!A332</f>
        <v>39718</v>
      </c>
      <c r="AH337" s="26">
        <f ca="1">OFFSET(Summary!$A332,0,('Residual Comparison'!$BU$5+1),1,1)</f>
        <v>0</v>
      </c>
      <c r="AI337" s="26">
        <f ca="1">OFFSET(Summary!$A332,0,('Residual Comparison'!$BU$6+1),1,1)</f>
        <v>2672.2</v>
      </c>
      <c r="AJ337" s="71">
        <f t="shared" ca="1" si="81"/>
        <v>-2672.2</v>
      </c>
      <c r="AK337" s="72" t="e">
        <f t="shared" ca="1" si="82"/>
        <v>#DIV/0!</v>
      </c>
      <c r="AL337" s="26">
        <f ca="1">OFFSET(Summary!$A332,0,('Residual Comparison'!$BU$7+1),1,1)</f>
        <v>0</v>
      </c>
      <c r="AM337" s="71">
        <f t="shared" ca="1" si="83"/>
        <v>0</v>
      </c>
      <c r="AN337" s="72" t="e">
        <f t="shared" ca="1" si="84"/>
        <v>#DIV/0!</v>
      </c>
      <c r="AO337" s="26">
        <f ca="1">OFFSET(Summary!$A332,0,('Residual Comparison'!$BU$8+1),1,1)</f>
        <v>2430</v>
      </c>
      <c r="AP337" s="71">
        <f t="shared" ca="1" si="85"/>
        <v>-2430</v>
      </c>
      <c r="AQ337" s="72" t="e">
        <f t="shared" ca="1" si="86"/>
        <v>#DIV/0!</v>
      </c>
      <c r="AR337" s="26">
        <f ca="1">OFFSET(Summary!$A332,0,('Residual Comparison'!$BU$9+1),1,1)</f>
        <v>2769</v>
      </c>
      <c r="AS337" s="71">
        <f t="shared" ca="1" si="87"/>
        <v>-2769</v>
      </c>
      <c r="AT337" s="72" t="e">
        <f t="shared" ca="1" si="88"/>
        <v>#DIV/0!</v>
      </c>
      <c r="AU337" s="26">
        <f ca="1">OFFSET(Summary!$A332,0,('Residual Comparison'!$BU$10+1),1,1)</f>
        <v>2240.1999999999998</v>
      </c>
      <c r="AV337" s="71">
        <f t="shared" ca="1" si="89"/>
        <v>-2240.1999999999998</v>
      </c>
      <c r="AW337" s="72" t="e">
        <f t="shared" ca="1" si="90"/>
        <v>#DIV/0!</v>
      </c>
      <c r="AX337" s="18"/>
      <c r="AY337" s="18"/>
      <c r="AZ337" s="18"/>
      <c r="BA337" s="18"/>
      <c r="BB337" s="18"/>
      <c r="BC337" s="18"/>
      <c r="BD337" s="18"/>
      <c r="BE337" s="18"/>
      <c r="BF337" s="18"/>
      <c r="BG337" s="18"/>
      <c r="BH337" s="18"/>
      <c r="BI337" s="18"/>
      <c r="BJ337" s="18"/>
      <c r="BK337" s="18"/>
      <c r="BL337" s="18"/>
      <c r="BM337" s="18"/>
      <c r="BN337" s="18"/>
      <c r="BO337" s="18"/>
      <c r="BP337" s="18"/>
      <c r="BQ337" s="18"/>
    </row>
    <row r="338" spans="33:69" x14ac:dyDescent="0.2">
      <c r="AG338" s="70">
        <f>Summary!A333</f>
        <v>39719</v>
      </c>
      <c r="AH338" s="26">
        <f ca="1">OFFSET(Summary!$A333,0,('Residual Comparison'!$BU$5+1),1,1)</f>
        <v>0</v>
      </c>
      <c r="AI338" s="26">
        <f ca="1">OFFSET(Summary!$A333,0,('Residual Comparison'!$BU$6+1),1,1)</f>
        <v>2694.1</v>
      </c>
      <c r="AJ338" s="71">
        <f t="shared" ca="1" si="81"/>
        <v>-2694.1</v>
      </c>
      <c r="AK338" s="72" t="e">
        <f t="shared" ca="1" si="82"/>
        <v>#DIV/0!</v>
      </c>
      <c r="AL338" s="26">
        <f ca="1">OFFSET(Summary!$A333,0,('Residual Comparison'!$BU$7+1),1,1)</f>
        <v>0</v>
      </c>
      <c r="AM338" s="71">
        <f t="shared" ca="1" si="83"/>
        <v>0</v>
      </c>
      <c r="AN338" s="72" t="e">
        <f t="shared" ca="1" si="84"/>
        <v>#DIV/0!</v>
      </c>
      <c r="AO338" s="26">
        <f ca="1">OFFSET(Summary!$A333,0,('Residual Comparison'!$BU$8+1),1,1)</f>
        <v>2460</v>
      </c>
      <c r="AP338" s="71">
        <f t="shared" ca="1" si="85"/>
        <v>-2460</v>
      </c>
      <c r="AQ338" s="72" t="e">
        <f t="shared" ca="1" si="86"/>
        <v>#DIV/0!</v>
      </c>
      <c r="AR338" s="26">
        <f ca="1">OFFSET(Summary!$A333,0,('Residual Comparison'!$BU$9+1),1,1)</f>
        <v>2765</v>
      </c>
      <c r="AS338" s="71">
        <f t="shared" ca="1" si="87"/>
        <v>-2765</v>
      </c>
      <c r="AT338" s="72" t="e">
        <f t="shared" ca="1" si="88"/>
        <v>#DIV/0!</v>
      </c>
      <c r="AU338" s="26">
        <f ca="1">OFFSET(Summary!$A333,0,('Residual Comparison'!$BU$10+1),1,1)</f>
        <v>2280.6999999999998</v>
      </c>
      <c r="AV338" s="71">
        <f t="shared" ca="1" si="89"/>
        <v>-2280.6999999999998</v>
      </c>
      <c r="AW338" s="72" t="e">
        <f t="shared" ca="1" si="90"/>
        <v>#DIV/0!</v>
      </c>
      <c r="AX338" s="18"/>
      <c r="AY338" s="18"/>
      <c r="AZ338" s="18"/>
      <c r="BA338" s="18"/>
      <c r="BB338" s="18"/>
      <c r="BC338" s="18"/>
      <c r="BD338" s="18"/>
      <c r="BE338" s="18"/>
      <c r="BF338" s="18"/>
      <c r="BG338" s="18"/>
      <c r="BH338" s="18"/>
      <c r="BI338" s="18"/>
      <c r="BJ338" s="18"/>
      <c r="BK338" s="18"/>
      <c r="BL338" s="18"/>
      <c r="BM338" s="18"/>
      <c r="BN338" s="18"/>
      <c r="BO338" s="18"/>
      <c r="BP338" s="18"/>
      <c r="BQ338" s="18"/>
    </row>
    <row r="339" spans="33:69" x14ac:dyDescent="0.2">
      <c r="AG339" s="70">
        <f>Summary!A334</f>
        <v>39720</v>
      </c>
      <c r="AH339" s="26">
        <f ca="1">OFFSET(Summary!$A334,0,('Residual Comparison'!$BU$5+1),1,1)</f>
        <v>0</v>
      </c>
      <c r="AI339" s="26">
        <f ca="1">OFFSET(Summary!$A334,0,('Residual Comparison'!$BU$6+1),1,1)</f>
        <v>2670.3</v>
      </c>
      <c r="AJ339" s="71">
        <f t="shared" ca="1" si="81"/>
        <v>-2670.3</v>
      </c>
      <c r="AK339" s="72" t="e">
        <f t="shared" ca="1" si="82"/>
        <v>#DIV/0!</v>
      </c>
      <c r="AL339" s="26">
        <f ca="1">OFFSET(Summary!$A334,0,('Residual Comparison'!$BU$7+1),1,1)</f>
        <v>0</v>
      </c>
      <c r="AM339" s="71">
        <f t="shared" ca="1" si="83"/>
        <v>0</v>
      </c>
      <c r="AN339" s="72" t="e">
        <f t="shared" ca="1" si="84"/>
        <v>#DIV/0!</v>
      </c>
      <c r="AO339" s="26">
        <f ca="1">OFFSET(Summary!$A334,0,('Residual Comparison'!$BU$8+1),1,1)</f>
        <v>2521</v>
      </c>
      <c r="AP339" s="71">
        <f t="shared" ca="1" si="85"/>
        <v>-2521</v>
      </c>
      <c r="AQ339" s="72" t="e">
        <f t="shared" ca="1" si="86"/>
        <v>#DIV/0!</v>
      </c>
      <c r="AR339" s="26">
        <f ca="1">OFFSET(Summary!$A334,0,('Residual Comparison'!$BU$9+1),1,1)</f>
        <v>2832</v>
      </c>
      <c r="AS339" s="71">
        <f t="shared" ca="1" si="87"/>
        <v>-2832</v>
      </c>
      <c r="AT339" s="72" t="e">
        <f t="shared" ca="1" si="88"/>
        <v>#DIV/0!</v>
      </c>
      <c r="AU339" s="26">
        <f ca="1">OFFSET(Summary!$A334,0,('Residual Comparison'!$BU$10+1),1,1)</f>
        <v>2274.1</v>
      </c>
      <c r="AV339" s="71">
        <f t="shared" ca="1" si="89"/>
        <v>-2274.1</v>
      </c>
      <c r="AW339" s="72" t="e">
        <f t="shared" ca="1" si="90"/>
        <v>#DIV/0!</v>
      </c>
      <c r="AX339" s="18"/>
      <c r="AY339" s="18"/>
      <c r="AZ339" s="18"/>
      <c r="BA339" s="18"/>
      <c r="BB339" s="18"/>
      <c r="BC339" s="18"/>
      <c r="BD339" s="18"/>
      <c r="BE339" s="18"/>
      <c r="BF339" s="18"/>
      <c r="BG339" s="18"/>
      <c r="BH339" s="18"/>
      <c r="BI339" s="18"/>
      <c r="BJ339" s="18"/>
      <c r="BK339" s="18"/>
      <c r="BL339" s="18"/>
      <c r="BM339" s="18"/>
      <c r="BN339" s="18"/>
      <c r="BO339" s="18"/>
      <c r="BP339" s="18"/>
      <c r="BQ339" s="18"/>
    </row>
    <row r="340" spans="33:69" x14ac:dyDescent="0.2">
      <c r="AG340" s="70">
        <f>Summary!A335</f>
        <v>39721</v>
      </c>
      <c r="AH340" s="26">
        <f ca="1">OFFSET(Summary!$A335,0,('Residual Comparison'!$BU$5+1),1,1)</f>
        <v>0</v>
      </c>
      <c r="AI340" s="26">
        <f ca="1">OFFSET(Summary!$A335,0,('Residual Comparison'!$BU$6+1),1,1)</f>
        <v>2648</v>
      </c>
      <c r="AJ340" s="71">
        <f t="shared" ca="1" si="81"/>
        <v>-2648</v>
      </c>
      <c r="AK340" s="72" t="e">
        <f t="shared" ca="1" si="82"/>
        <v>#DIV/0!</v>
      </c>
      <c r="AL340" s="26">
        <f ca="1">OFFSET(Summary!$A335,0,('Residual Comparison'!$BU$7+1),1,1)</f>
        <v>0</v>
      </c>
      <c r="AM340" s="71">
        <f t="shared" ca="1" si="83"/>
        <v>0</v>
      </c>
      <c r="AN340" s="72" t="e">
        <f t="shared" ca="1" si="84"/>
        <v>#DIV/0!</v>
      </c>
      <c r="AO340" s="26">
        <f ca="1">OFFSET(Summary!$A335,0,('Residual Comparison'!$BU$8+1),1,1)</f>
        <v>2584</v>
      </c>
      <c r="AP340" s="71">
        <f t="shared" ca="1" si="85"/>
        <v>-2584</v>
      </c>
      <c r="AQ340" s="72" t="e">
        <f t="shared" ca="1" si="86"/>
        <v>#DIV/0!</v>
      </c>
      <c r="AR340" s="26">
        <f ca="1">OFFSET(Summary!$A335,0,('Residual Comparison'!$BU$9+1),1,1)</f>
        <v>2832</v>
      </c>
      <c r="AS340" s="71">
        <f t="shared" ca="1" si="87"/>
        <v>-2832</v>
      </c>
      <c r="AT340" s="72" t="e">
        <f t="shared" ca="1" si="88"/>
        <v>#DIV/0!</v>
      </c>
      <c r="AU340" s="26">
        <f ca="1">OFFSET(Summary!$A335,0,('Residual Comparison'!$BU$10+1),1,1)</f>
        <v>2306.3000000000002</v>
      </c>
      <c r="AV340" s="71">
        <f t="shared" ca="1" si="89"/>
        <v>-2306.3000000000002</v>
      </c>
      <c r="AW340" s="72" t="e">
        <f t="shared" ca="1" si="90"/>
        <v>#DIV/0!</v>
      </c>
      <c r="AX340" s="18"/>
      <c r="AY340" s="18"/>
      <c r="AZ340" s="18"/>
      <c r="BA340" s="18"/>
      <c r="BB340" s="18"/>
      <c r="BC340" s="18"/>
      <c r="BD340" s="18"/>
      <c r="BE340" s="18"/>
      <c r="BF340" s="18"/>
      <c r="BG340" s="18"/>
      <c r="BH340" s="18"/>
      <c r="BI340" s="18"/>
      <c r="BJ340" s="18"/>
      <c r="BK340" s="18"/>
      <c r="BL340" s="18"/>
      <c r="BM340" s="18"/>
      <c r="BN340" s="18"/>
      <c r="BO340" s="18"/>
      <c r="BP340" s="18"/>
      <c r="BQ340" s="18"/>
    </row>
    <row r="341" spans="33:69" x14ac:dyDescent="0.2">
      <c r="AG341" s="70">
        <f>Summary!A336</f>
        <v>39722</v>
      </c>
      <c r="AH341" s="26">
        <f ca="1">OFFSET(Summary!$A336,0,('Residual Comparison'!$BU$5+1),1,1)</f>
        <v>0</v>
      </c>
      <c r="AI341" s="26">
        <f ca="1">OFFSET(Summary!$A336,0,('Residual Comparison'!$BU$6+1),1,1)</f>
        <v>2554.5</v>
      </c>
      <c r="AJ341" s="71">
        <f t="shared" ca="1" si="81"/>
        <v>-2554.5</v>
      </c>
      <c r="AK341" s="72" t="e">
        <f t="shared" ca="1" si="82"/>
        <v>#DIV/0!</v>
      </c>
      <c r="AL341" s="26">
        <f ca="1">OFFSET(Summary!$A336,0,('Residual Comparison'!$BU$7+1),1,1)</f>
        <v>0</v>
      </c>
      <c r="AM341" s="71">
        <f t="shared" ca="1" si="83"/>
        <v>0</v>
      </c>
      <c r="AN341" s="72" t="e">
        <f t="shared" ca="1" si="84"/>
        <v>#DIV/0!</v>
      </c>
      <c r="AO341" s="26">
        <f ca="1">OFFSET(Summary!$A336,0,('Residual Comparison'!$BU$8+1),1,1)</f>
        <v>2582</v>
      </c>
      <c r="AP341" s="71">
        <f t="shared" ca="1" si="85"/>
        <v>-2582</v>
      </c>
      <c r="AQ341" s="72" t="e">
        <f t="shared" ca="1" si="86"/>
        <v>#DIV/0!</v>
      </c>
      <c r="AR341" s="26">
        <f ca="1">OFFSET(Summary!$A336,0,('Residual Comparison'!$BU$9+1),1,1)</f>
        <v>2918</v>
      </c>
      <c r="AS341" s="71">
        <f t="shared" ca="1" si="87"/>
        <v>-2918</v>
      </c>
      <c r="AT341" s="72" t="e">
        <f t="shared" ca="1" si="88"/>
        <v>#DIV/0!</v>
      </c>
      <c r="AU341" s="26">
        <f ca="1">OFFSET(Summary!$A336,0,('Residual Comparison'!$BU$10+1),1,1)</f>
        <v>2354.3000000000002</v>
      </c>
      <c r="AV341" s="71">
        <f t="shared" ca="1" si="89"/>
        <v>-2354.3000000000002</v>
      </c>
      <c r="AW341" s="72" t="e">
        <f t="shared" ca="1" si="90"/>
        <v>#DIV/0!</v>
      </c>
      <c r="AX341" s="18"/>
      <c r="AY341" s="18"/>
      <c r="AZ341" s="18"/>
      <c r="BA341" s="18"/>
      <c r="BB341" s="18"/>
      <c r="BC341" s="18"/>
      <c r="BD341" s="18"/>
      <c r="BE341" s="18"/>
      <c r="BF341" s="18"/>
      <c r="BG341" s="18"/>
      <c r="BH341" s="18"/>
      <c r="BI341" s="18"/>
      <c r="BJ341" s="18"/>
      <c r="BK341" s="18"/>
      <c r="BL341" s="18"/>
      <c r="BM341" s="18"/>
      <c r="BN341" s="18"/>
      <c r="BO341" s="18"/>
      <c r="BP341" s="18"/>
      <c r="BQ341" s="18"/>
    </row>
    <row r="342" spans="33:69" x14ac:dyDescent="0.2">
      <c r="AG342" s="70">
        <f>Summary!A337</f>
        <v>39723</v>
      </c>
      <c r="AH342" s="26">
        <f ca="1">OFFSET(Summary!$A337,0,('Residual Comparison'!$BU$5+1),1,1)</f>
        <v>0</v>
      </c>
      <c r="AI342" s="26">
        <f ca="1">OFFSET(Summary!$A337,0,('Residual Comparison'!$BU$6+1),1,1)</f>
        <v>2558.3000000000002</v>
      </c>
      <c r="AJ342" s="71">
        <f t="shared" ca="1" si="81"/>
        <v>-2558.3000000000002</v>
      </c>
      <c r="AK342" s="72" t="e">
        <f t="shared" ca="1" si="82"/>
        <v>#DIV/0!</v>
      </c>
      <c r="AL342" s="26">
        <f ca="1">OFFSET(Summary!$A337,0,('Residual Comparison'!$BU$7+1),1,1)</f>
        <v>0</v>
      </c>
      <c r="AM342" s="71">
        <f t="shared" ca="1" si="83"/>
        <v>0</v>
      </c>
      <c r="AN342" s="72" t="e">
        <f t="shared" ca="1" si="84"/>
        <v>#DIV/0!</v>
      </c>
      <c r="AO342" s="26">
        <f ca="1">OFFSET(Summary!$A337,0,('Residual Comparison'!$BU$8+1),1,1)</f>
        <v>2646</v>
      </c>
      <c r="AP342" s="71">
        <f t="shared" ca="1" si="85"/>
        <v>-2646</v>
      </c>
      <c r="AQ342" s="72" t="e">
        <f t="shared" ca="1" si="86"/>
        <v>#DIV/0!</v>
      </c>
      <c r="AR342" s="26">
        <f ca="1">OFFSET(Summary!$A337,0,('Residual Comparison'!$BU$9+1),1,1)</f>
        <v>2927</v>
      </c>
      <c r="AS342" s="71">
        <f t="shared" ca="1" si="87"/>
        <v>-2927</v>
      </c>
      <c r="AT342" s="72" t="e">
        <f t="shared" ca="1" si="88"/>
        <v>#DIV/0!</v>
      </c>
      <c r="AU342" s="26">
        <f ca="1">OFFSET(Summary!$A337,0,('Residual Comparison'!$BU$10+1),1,1)</f>
        <v>2382.3000000000002</v>
      </c>
      <c r="AV342" s="71">
        <f t="shared" ca="1" si="89"/>
        <v>-2382.3000000000002</v>
      </c>
      <c r="AW342" s="72" t="e">
        <f t="shared" ca="1" si="90"/>
        <v>#DIV/0!</v>
      </c>
      <c r="AX342" s="18"/>
      <c r="AY342" s="18"/>
      <c r="AZ342" s="18"/>
      <c r="BA342" s="18"/>
      <c r="BB342" s="18"/>
      <c r="BC342" s="18"/>
      <c r="BD342" s="18"/>
      <c r="BE342" s="18"/>
      <c r="BF342" s="18"/>
      <c r="BG342" s="18"/>
      <c r="BH342" s="18"/>
      <c r="BI342" s="18"/>
      <c r="BJ342" s="18"/>
      <c r="BK342" s="18"/>
      <c r="BL342" s="18"/>
      <c r="BM342" s="18"/>
      <c r="BN342" s="18"/>
      <c r="BO342" s="18"/>
      <c r="BP342" s="18"/>
      <c r="BQ342" s="18"/>
    </row>
    <row r="343" spans="33:69" x14ac:dyDescent="0.2">
      <c r="AG343" s="70">
        <f>Summary!A338</f>
        <v>39724</v>
      </c>
      <c r="AH343" s="26">
        <f ca="1">OFFSET(Summary!$A338,0,('Residual Comparison'!$BU$5+1),1,1)</f>
        <v>0</v>
      </c>
      <c r="AI343" s="26">
        <f ca="1">OFFSET(Summary!$A338,0,('Residual Comparison'!$BU$6+1),1,1)</f>
        <v>2411.1</v>
      </c>
      <c r="AJ343" s="71">
        <f t="shared" ca="1" si="81"/>
        <v>-2411.1</v>
      </c>
      <c r="AK343" s="72" t="e">
        <f t="shared" ca="1" si="82"/>
        <v>#DIV/0!</v>
      </c>
      <c r="AL343" s="26">
        <f ca="1">OFFSET(Summary!$A338,0,('Residual Comparison'!$BU$7+1),1,1)</f>
        <v>0</v>
      </c>
      <c r="AM343" s="71">
        <f t="shared" ca="1" si="83"/>
        <v>0</v>
      </c>
      <c r="AN343" s="72" t="e">
        <f t="shared" ca="1" si="84"/>
        <v>#DIV/0!</v>
      </c>
      <c r="AO343" s="26">
        <f ca="1">OFFSET(Summary!$A338,0,('Residual Comparison'!$BU$8+1),1,1)</f>
        <v>2682</v>
      </c>
      <c r="AP343" s="71">
        <f t="shared" ca="1" si="85"/>
        <v>-2682</v>
      </c>
      <c r="AQ343" s="72" t="e">
        <f t="shared" ca="1" si="86"/>
        <v>#DIV/0!</v>
      </c>
      <c r="AR343" s="26">
        <f ca="1">OFFSET(Summary!$A338,0,('Residual Comparison'!$BU$9+1),1,1)</f>
        <v>2865</v>
      </c>
      <c r="AS343" s="71">
        <f t="shared" ca="1" si="87"/>
        <v>-2865</v>
      </c>
      <c r="AT343" s="72" t="e">
        <f t="shared" ca="1" si="88"/>
        <v>#DIV/0!</v>
      </c>
      <c r="AU343" s="26">
        <f ca="1">OFFSET(Summary!$A338,0,('Residual Comparison'!$BU$10+1),1,1)</f>
        <v>2430</v>
      </c>
      <c r="AV343" s="71">
        <f t="shared" ca="1" si="89"/>
        <v>-2430</v>
      </c>
      <c r="AW343" s="72" t="e">
        <f t="shared" ca="1" si="90"/>
        <v>#DIV/0!</v>
      </c>
      <c r="AX343" s="18"/>
      <c r="AY343" s="18"/>
      <c r="AZ343" s="18"/>
      <c r="BA343" s="18"/>
      <c r="BB343" s="18"/>
      <c r="BC343" s="18"/>
      <c r="BD343" s="18"/>
      <c r="BE343" s="18"/>
      <c r="BF343" s="18"/>
      <c r="BG343" s="18"/>
      <c r="BH343" s="18"/>
      <c r="BI343" s="18"/>
      <c r="BJ343" s="18"/>
      <c r="BK343" s="18"/>
      <c r="BL343" s="18"/>
      <c r="BM343" s="18"/>
      <c r="BN343" s="18"/>
      <c r="BO343" s="18"/>
      <c r="BP343" s="18"/>
      <c r="BQ343" s="18"/>
    </row>
    <row r="344" spans="33:69" x14ac:dyDescent="0.2">
      <c r="AG344" s="70">
        <f>Summary!A339</f>
        <v>39725</v>
      </c>
      <c r="AH344" s="26">
        <f ca="1">OFFSET(Summary!$A339,0,('Residual Comparison'!$BU$5+1),1,1)</f>
        <v>0</v>
      </c>
      <c r="AI344" s="26">
        <f ca="1">OFFSET(Summary!$A339,0,('Residual Comparison'!$BU$6+1),1,1)</f>
        <v>2389</v>
      </c>
      <c r="AJ344" s="71">
        <f t="shared" ca="1" si="81"/>
        <v>-2389</v>
      </c>
      <c r="AK344" s="72" t="e">
        <f t="shared" ca="1" si="82"/>
        <v>#DIV/0!</v>
      </c>
      <c r="AL344" s="26">
        <f ca="1">OFFSET(Summary!$A339,0,('Residual Comparison'!$BU$7+1),1,1)</f>
        <v>0</v>
      </c>
      <c r="AM344" s="71">
        <f t="shared" ca="1" si="83"/>
        <v>0</v>
      </c>
      <c r="AN344" s="72" t="e">
        <f t="shared" ca="1" si="84"/>
        <v>#DIV/0!</v>
      </c>
      <c r="AO344" s="26">
        <f ca="1">OFFSET(Summary!$A339,0,('Residual Comparison'!$BU$8+1),1,1)</f>
        <v>2611</v>
      </c>
      <c r="AP344" s="71">
        <f t="shared" ca="1" si="85"/>
        <v>-2611</v>
      </c>
      <c r="AQ344" s="72" t="e">
        <f t="shared" ca="1" si="86"/>
        <v>#DIV/0!</v>
      </c>
      <c r="AR344" s="26">
        <f ca="1">OFFSET(Summary!$A339,0,('Residual Comparison'!$BU$9+1),1,1)</f>
        <v>2787</v>
      </c>
      <c r="AS344" s="71">
        <f t="shared" ca="1" si="87"/>
        <v>-2787</v>
      </c>
      <c r="AT344" s="72" t="e">
        <f t="shared" ca="1" si="88"/>
        <v>#DIV/0!</v>
      </c>
      <c r="AU344" s="26">
        <f ca="1">OFFSET(Summary!$A339,0,('Residual Comparison'!$BU$10+1),1,1)</f>
        <v>2501</v>
      </c>
      <c r="AV344" s="71">
        <f t="shared" ca="1" si="89"/>
        <v>-2501</v>
      </c>
      <c r="AW344" s="72" t="e">
        <f t="shared" ca="1" si="90"/>
        <v>#DIV/0!</v>
      </c>
      <c r="AX344" s="18"/>
      <c r="AY344" s="18"/>
      <c r="AZ344" s="18"/>
      <c r="BA344" s="18"/>
      <c r="BB344" s="18"/>
      <c r="BC344" s="18"/>
      <c r="BD344" s="18"/>
      <c r="BE344" s="18"/>
      <c r="BF344" s="18"/>
      <c r="BG344" s="18"/>
      <c r="BH344" s="18"/>
      <c r="BI344" s="18"/>
      <c r="BJ344" s="18"/>
      <c r="BK344" s="18"/>
      <c r="BL344" s="18"/>
      <c r="BM344" s="18"/>
      <c r="BN344" s="18"/>
      <c r="BO344" s="18"/>
      <c r="BP344" s="18"/>
      <c r="BQ344" s="18"/>
    </row>
    <row r="345" spans="33:69" x14ac:dyDescent="0.2">
      <c r="AG345" s="70">
        <f>Summary!A340</f>
        <v>39726</v>
      </c>
      <c r="AH345" s="26">
        <f ca="1">OFFSET(Summary!$A340,0,('Residual Comparison'!$BU$5+1),1,1)</f>
        <v>0</v>
      </c>
      <c r="AI345" s="26">
        <f ca="1">OFFSET(Summary!$A340,0,('Residual Comparison'!$BU$6+1),1,1)</f>
        <v>2382.6999999999998</v>
      </c>
      <c r="AJ345" s="71">
        <f t="shared" ca="1" si="81"/>
        <v>-2382.6999999999998</v>
      </c>
      <c r="AK345" s="72" t="e">
        <f t="shared" ca="1" si="82"/>
        <v>#DIV/0!</v>
      </c>
      <c r="AL345" s="26">
        <f ca="1">OFFSET(Summary!$A340,0,('Residual Comparison'!$BU$7+1),1,1)</f>
        <v>0</v>
      </c>
      <c r="AM345" s="71">
        <f t="shared" ca="1" si="83"/>
        <v>0</v>
      </c>
      <c r="AN345" s="72" t="e">
        <f t="shared" ca="1" si="84"/>
        <v>#DIV/0!</v>
      </c>
      <c r="AO345" s="26">
        <f ca="1">OFFSET(Summary!$A340,0,('Residual Comparison'!$BU$8+1),1,1)</f>
        <v>2660</v>
      </c>
      <c r="AP345" s="71">
        <f t="shared" ca="1" si="85"/>
        <v>-2660</v>
      </c>
      <c r="AQ345" s="72" t="e">
        <f t="shared" ca="1" si="86"/>
        <v>#DIV/0!</v>
      </c>
      <c r="AR345" s="26">
        <f ca="1">OFFSET(Summary!$A340,0,('Residual Comparison'!$BU$9+1),1,1)</f>
        <v>2728</v>
      </c>
      <c r="AS345" s="71">
        <f t="shared" ca="1" si="87"/>
        <v>-2728</v>
      </c>
      <c r="AT345" s="72" t="e">
        <f t="shared" ca="1" si="88"/>
        <v>#DIV/0!</v>
      </c>
      <c r="AU345" s="26">
        <f ca="1">OFFSET(Summary!$A340,0,('Residual Comparison'!$BU$10+1),1,1)</f>
        <v>2552</v>
      </c>
      <c r="AV345" s="71">
        <f t="shared" ca="1" si="89"/>
        <v>-2552</v>
      </c>
      <c r="AW345" s="72" t="e">
        <f t="shared" ca="1" si="90"/>
        <v>#DIV/0!</v>
      </c>
      <c r="AX345" s="18"/>
      <c r="AY345" s="18"/>
      <c r="AZ345" s="18"/>
      <c r="BA345" s="18"/>
      <c r="BB345" s="18"/>
      <c r="BC345" s="18"/>
      <c r="BD345" s="18"/>
      <c r="BE345" s="18"/>
      <c r="BF345" s="18"/>
      <c r="BG345" s="18"/>
      <c r="BH345" s="18"/>
      <c r="BI345" s="18"/>
      <c r="BJ345" s="18"/>
      <c r="BK345" s="18"/>
      <c r="BL345" s="18"/>
      <c r="BM345" s="18"/>
      <c r="BN345" s="18"/>
      <c r="BO345" s="18"/>
      <c r="BP345" s="18"/>
      <c r="BQ345" s="18"/>
    </row>
    <row r="346" spans="33:69" x14ac:dyDescent="0.2">
      <c r="AG346" s="70">
        <f>Summary!A341</f>
        <v>39727</v>
      </c>
      <c r="AH346" s="26">
        <f ca="1">OFFSET(Summary!$A341,0,('Residual Comparison'!$BU$5+1),1,1)</f>
        <v>0</v>
      </c>
      <c r="AI346" s="26">
        <f ca="1">OFFSET(Summary!$A341,0,('Residual Comparison'!$BU$6+1),1,1)</f>
        <v>2355.6</v>
      </c>
      <c r="AJ346" s="71">
        <f t="shared" ca="1" si="81"/>
        <v>-2355.6</v>
      </c>
      <c r="AK346" s="72" t="e">
        <f t="shared" ca="1" si="82"/>
        <v>#DIV/0!</v>
      </c>
      <c r="AL346" s="26">
        <f ca="1">OFFSET(Summary!$A341,0,('Residual Comparison'!$BU$7+1),1,1)</f>
        <v>0</v>
      </c>
      <c r="AM346" s="71">
        <f t="shared" ca="1" si="83"/>
        <v>0</v>
      </c>
      <c r="AN346" s="72" t="e">
        <f t="shared" ca="1" si="84"/>
        <v>#DIV/0!</v>
      </c>
      <c r="AO346" s="26">
        <f ca="1">OFFSET(Summary!$A341,0,('Residual Comparison'!$BU$8+1),1,1)</f>
        <v>2606</v>
      </c>
      <c r="AP346" s="71">
        <f t="shared" ca="1" si="85"/>
        <v>-2606</v>
      </c>
      <c r="AQ346" s="72" t="e">
        <f t="shared" ca="1" si="86"/>
        <v>#DIV/0!</v>
      </c>
      <c r="AR346" s="26">
        <f ca="1">OFFSET(Summary!$A341,0,('Residual Comparison'!$BU$9+1),1,1)</f>
        <v>2585</v>
      </c>
      <c r="AS346" s="71">
        <f t="shared" ca="1" si="87"/>
        <v>-2585</v>
      </c>
      <c r="AT346" s="72" t="e">
        <f t="shared" ca="1" si="88"/>
        <v>#DIV/0!</v>
      </c>
      <c r="AU346" s="26">
        <f ca="1">OFFSET(Summary!$A341,0,('Residual Comparison'!$BU$10+1),1,1)</f>
        <v>2617</v>
      </c>
      <c r="AV346" s="71">
        <f t="shared" ca="1" si="89"/>
        <v>-2617</v>
      </c>
      <c r="AW346" s="72" t="e">
        <f t="shared" ca="1" si="90"/>
        <v>#DIV/0!</v>
      </c>
      <c r="AX346" s="18"/>
      <c r="AY346" s="18"/>
      <c r="AZ346" s="18"/>
      <c r="BA346" s="18"/>
      <c r="BB346" s="18"/>
      <c r="BC346" s="18"/>
      <c r="BD346" s="18"/>
      <c r="BE346" s="18"/>
      <c r="BF346" s="18"/>
      <c r="BG346" s="18"/>
      <c r="BH346" s="18"/>
      <c r="BI346" s="18"/>
      <c r="BJ346" s="18"/>
      <c r="BK346" s="18"/>
      <c r="BL346" s="18"/>
      <c r="BM346" s="18"/>
      <c r="BN346" s="18"/>
      <c r="BO346" s="18"/>
      <c r="BP346" s="18"/>
      <c r="BQ346" s="18"/>
    </row>
    <row r="347" spans="33:69" x14ac:dyDescent="0.2">
      <c r="AG347" s="70">
        <f>Summary!A342</f>
        <v>39728</v>
      </c>
      <c r="AH347" s="26">
        <f ca="1">OFFSET(Summary!$A342,0,('Residual Comparison'!$BU$5+1),1,1)</f>
        <v>0</v>
      </c>
      <c r="AI347" s="26">
        <f ca="1">OFFSET(Summary!$A342,0,('Residual Comparison'!$BU$6+1),1,1)</f>
        <v>2341.8000000000002</v>
      </c>
      <c r="AJ347" s="71">
        <f t="shared" ca="1" si="81"/>
        <v>-2341.8000000000002</v>
      </c>
      <c r="AK347" s="72" t="e">
        <f t="shared" ca="1" si="82"/>
        <v>#DIV/0!</v>
      </c>
      <c r="AL347" s="26">
        <f ca="1">OFFSET(Summary!$A342,0,('Residual Comparison'!$BU$7+1),1,1)</f>
        <v>0</v>
      </c>
      <c r="AM347" s="71">
        <f t="shared" ca="1" si="83"/>
        <v>0</v>
      </c>
      <c r="AN347" s="72" t="e">
        <f t="shared" ca="1" si="84"/>
        <v>#DIV/0!</v>
      </c>
      <c r="AO347" s="26">
        <f ca="1">OFFSET(Summary!$A342,0,('Residual Comparison'!$BU$8+1),1,1)</f>
        <v>2599</v>
      </c>
      <c r="AP347" s="71">
        <f t="shared" ca="1" si="85"/>
        <v>-2599</v>
      </c>
      <c r="AQ347" s="72" t="e">
        <f t="shared" ca="1" si="86"/>
        <v>#DIV/0!</v>
      </c>
      <c r="AR347" s="26">
        <f ca="1">OFFSET(Summary!$A342,0,('Residual Comparison'!$BU$9+1),1,1)</f>
        <v>2545</v>
      </c>
      <c r="AS347" s="71">
        <f t="shared" ca="1" si="87"/>
        <v>-2545</v>
      </c>
      <c r="AT347" s="72" t="e">
        <f t="shared" ca="1" si="88"/>
        <v>#DIV/0!</v>
      </c>
      <c r="AU347" s="26">
        <f ca="1">OFFSET(Summary!$A342,0,('Residual Comparison'!$BU$10+1),1,1)</f>
        <v>2676</v>
      </c>
      <c r="AV347" s="71">
        <f t="shared" ca="1" si="89"/>
        <v>-2676</v>
      </c>
      <c r="AW347" s="72" t="e">
        <f t="shared" ca="1" si="90"/>
        <v>#DIV/0!</v>
      </c>
      <c r="AX347" s="18"/>
      <c r="AY347" s="18"/>
      <c r="AZ347" s="18"/>
      <c r="BA347" s="18"/>
      <c r="BB347" s="18"/>
      <c r="BC347" s="18"/>
      <c r="BD347" s="18"/>
      <c r="BE347" s="18"/>
      <c r="BF347" s="18"/>
      <c r="BG347" s="18"/>
      <c r="BH347" s="18"/>
      <c r="BI347" s="18"/>
      <c r="BJ347" s="18"/>
      <c r="BK347" s="18"/>
      <c r="BL347" s="18"/>
      <c r="BM347" s="18"/>
      <c r="BN347" s="18"/>
      <c r="BO347" s="18"/>
      <c r="BP347" s="18"/>
      <c r="BQ347" s="18"/>
    </row>
    <row r="348" spans="33:69" x14ac:dyDescent="0.2">
      <c r="AG348" s="70">
        <f>Summary!A343</f>
        <v>39729</v>
      </c>
      <c r="AH348" s="26">
        <f ca="1">OFFSET(Summary!$A343,0,('Residual Comparison'!$BU$5+1),1,1)</f>
        <v>0</v>
      </c>
      <c r="AI348" s="26">
        <f ca="1">OFFSET(Summary!$A343,0,('Residual Comparison'!$BU$6+1),1,1)</f>
        <v>2369.9</v>
      </c>
      <c r="AJ348" s="71">
        <f t="shared" ca="1" si="81"/>
        <v>-2369.9</v>
      </c>
      <c r="AK348" s="72" t="e">
        <f t="shared" ca="1" si="82"/>
        <v>#DIV/0!</v>
      </c>
      <c r="AL348" s="26">
        <f ca="1">OFFSET(Summary!$A343,0,('Residual Comparison'!$BU$7+1),1,1)</f>
        <v>0</v>
      </c>
      <c r="AM348" s="71">
        <f t="shared" ca="1" si="83"/>
        <v>0</v>
      </c>
      <c r="AN348" s="72" t="e">
        <f t="shared" ca="1" si="84"/>
        <v>#DIV/0!</v>
      </c>
      <c r="AO348" s="26">
        <f ca="1">OFFSET(Summary!$A343,0,('Residual Comparison'!$BU$8+1),1,1)</f>
        <v>2610</v>
      </c>
      <c r="AP348" s="71">
        <f t="shared" ca="1" si="85"/>
        <v>-2610</v>
      </c>
      <c r="AQ348" s="72" t="e">
        <f t="shared" ca="1" si="86"/>
        <v>#DIV/0!</v>
      </c>
      <c r="AR348" s="26">
        <f ca="1">OFFSET(Summary!$A343,0,('Residual Comparison'!$BU$9+1),1,1)</f>
        <v>2512</v>
      </c>
      <c r="AS348" s="71">
        <f t="shared" ca="1" si="87"/>
        <v>-2512</v>
      </c>
      <c r="AT348" s="72" t="e">
        <f t="shared" ca="1" si="88"/>
        <v>#DIV/0!</v>
      </c>
      <c r="AU348" s="26">
        <f ca="1">OFFSET(Summary!$A343,0,('Residual Comparison'!$BU$10+1),1,1)</f>
        <v>2739</v>
      </c>
      <c r="AV348" s="71">
        <f t="shared" ca="1" si="89"/>
        <v>-2739</v>
      </c>
      <c r="AW348" s="72" t="e">
        <f t="shared" ca="1" si="90"/>
        <v>#DIV/0!</v>
      </c>
      <c r="AX348" s="18"/>
      <c r="AY348" s="18"/>
      <c r="AZ348" s="18"/>
      <c r="BA348" s="18"/>
      <c r="BB348" s="18"/>
      <c r="BC348" s="18"/>
      <c r="BD348" s="18"/>
      <c r="BE348" s="18"/>
      <c r="BF348" s="18"/>
      <c r="BG348" s="18"/>
      <c r="BH348" s="18"/>
      <c r="BI348" s="18"/>
      <c r="BJ348" s="18"/>
      <c r="BK348" s="18"/>
      <c r="BL348" s="18"/>
      <c r="BM348" s="18"/>
      <c r="BN348" s="18"/>
      <c r="BO348" s="18"/>
      <c r="BP348" s="18"/>
      <c r="BQ348" s="18"/>
    </row>
    <row r="349" spans="33:69" x14ac:dyDescent="0.2">
      <c r="AG349" s="70">
        <f>Summary!A344</f>
        <v>39730</v>
      </c>
      <c r="AH349" s="26">
        <f ca="1">OFFSET(Summary!$A344,0,('Residual Comparison'!$BU$5+1),1,1)</f>
        <v>0</v>
      </c>
      <c r="AI349" s="26">
        <f ca="1">OFFSET(Summary!$A344,0,('Residual Comparison'!$BU$6+1),1,1)</f>
        <v>2324.1</v>
      </c>
      <c r="AJ349" s="71">
        <f t="shared" ca="1" si="81"/>
        <v>-2324.1</v>
      </c>
      <c r="AK349" s="72" t="e">
        <f t="shared" ca="1" si="82"/>
        <v>#DIV/0!</v>
      </c>
      <c r="AL349" s="26">
        <f ca="1">OFFSET(Summary!$A344,0,('Residual Comparison'!$BU$7+1),1,1)</f>
        <v>0</v>
      </c>
      <c r="AM349" s="71">
        <f t="shared" ca="1" si="83"/>
        <v>0</v>
      </c>
      <c r="AN349" s="72" t="e">
        <f t="shared" ca="1" si="84"/>
        <v>#DIV/0!</v>
      </c>
      <c r="AO349" s="26">
        <f ca="1">OFFSET(Summary!$A344,0,('Residual Comparison'!$BU$8+1),1,1)</f>
        <v>2554</v>
      </c>
      <c r="AP349" s="71">
        <f t="shared" ca="1" si="85"/>
        <v>-2554</v>
      </c>
      <c r="AQ349" s="72" t="e">
        <f t="shared" ca="1" si="86"/>
        <v>#DIV/0!</v>
      </c>
      <c r="AR349" s="26">
        <f ca="1">OFFSET(Summary!$A344,0,('Residual Comparison'!$BU$9+1),1,1)</f>
        <v>2444.1999999999998</v>
      </c>
      <c r="AS349" s="71">
        <f t="shared" ca="1" si="87"/>
        <v>-2444.1999999999998</v>
      </c>
      <c r="AT349" s="72" t="e">
        <f t="shared" ca="1" si="88"/>
        <v>#DIV/0!</v>
      </c>
      <c r="AU349" s="26">
        <f ca="1">OFFSET(Summary!$A344,0,('Residual Comparison'!$BU$10+1),1,1)</f>
        <v>2726</v>
      </c>
      <c r="AV349" s="71">
        <f t="shared" ca="1" si="89"/>
        <v>-2726</v>
      </c>
      <c r="AW349" s="72" t="e">
        <f t="shared" ca="1" si="90"/>
        <v>#DIV/0!</v>
      </c>
      <c r="AX349" s="18"/>
      <c r="AY349" s="18"/>
      <c r="AZ349" s="18"/>
      <c r="BA349" s="18"/>
      <c r="BB349" s="18"/>
      <c r="BC349" s="18"/>
      <c r="BD349" s="18"/>
      <c r="BE349" s="18"/>
      <c r="BF349" s="18"/>
      <c r="BG349" s="18"/>
      <c r="BH349" s="18"/>
      <c r="BI349" s="18"/>
      <c r="BJ349" s="18"/>
      <c r="BK349" s="18"/>
      <c r="BL349" s="18"/>
      <c r="BM349" s="18"/>
      <c r="BN349" s="18"/>
      <c r="BO349" s="18"/>
      <c r="BP349" s="18"/>
      <c r="BQ349" s="18"/>
    </row>
    <row r="350" spans="33:69" x14ac:dyDescent="0.2">
      <c r="AG350" s="70">
        <f>Summary!A345</f>
        <v>39731</v>
      </c>
      <c r="AH350" s="26">
        <f ca="1">OFFSET(Summary!$A345,0,('Residual Comparison'!$BU$5+1),1,1)</f>
        <v>0</v>
      </c>
      <c r="AI350" s="26">
        <f ca="1">OFFSET(Summary!$A345,0,('Residual Comparison'!$BU$6+1),1,1)</f>
        <v>2284.8000000000002</v>
      </c>
      <c r="AJ350" s="71">
        <f t="shared" ca="1" si="81"/>
        <v>-2284.8000000000002</v>
      </c>
      <c r="AK350" s="72" t="e">
        <f t="shared" ca="1" si="82"/>
        <v>#DIV/0!</v>
      </c>
      <c r="AL350" s="26">
        <f ca="1">OFFSET(Summary!$A345,0,('Residual Comparison'!$BU$7+1),1,1)</f>
        <v>0</v>
      </c>
      <c r="AM350" s="71">
        <f t="shared" ca="1" si="83"/>
        <v>0</v>
      </c>
      <c r="AN350" s="72" t="e">
        <f t="shared" ca="1" si="84"/>
        <v>#DIV/0!</v>
      </c>
      <c r="AO350" s="26">
        <f ca="1">OFFSET(Summary!$A345,0,('Residual Comparison'!$BU$8+1),1,1)</f>
        <v>2576</v>
      </c>
      <c r="AP350" s="71">
        <f t="shared" ca="1" si="85"/>
        <v>-2576</v>
      </c>
      <c r="AQ350" s="72" t="e">
        <f t="shared" ca="1" si="86"/>
        <v>#DIV/0!</v>
      </c>
      <c r="AR350" s="26">
        <f ca="1">OFFSET(Summary!$A345,0,('Residual Comparison'!$BU$9+1),1,1)</f>
        <v>2427</v>
      </c>
      <c r="AS350" s="71">
        <f t="shared" ca="1" si="87"/>
        <v>-2427</v>
      </c>
      <c r="AT350" s="72" t="e">
        <f t="shared" ca="1" si="88"/>
        <v>#DIV/0!</v>
      </c>
      <c r="AU350" s="26">
        <f ca="1">OFFSET(Summary!$A345,0,('Residual Comparison'!$BU$10+1),1,1)</f>
        <v>2761</v>
      </c>
      <c r="AV350" s="71">
        <f t="shared" ca="1" si="89"/>
        <v>-2761</v>
      </c>
      <c r="AW350" s="72" t="e">
        <f t="shared" ca="1" si="90"/>
        <v>#DIV/0!</v>
      </c>
      <c r="AX350" s="18"/>
      <c r="AY350" s="18"/>
      <c r="AZ350" s="18"/>
      <c r="BA350" s="18"/>
      <c r="BB350" s="18"/>
      <c r="BC350" s="18"/>
      <c r="BD350" s="18"/>
      <c r="BE350" s="18"/>
      <c r="BF350" s="18"/>
      <c r="BG350" s="18"/>
      <c r="BH350" s="18"/>
      <c r="BI350" s="18"/>
      <c r="BJ350" s="18"/>
      <c r="BK350" s="18"/>
      <c r="BL350" s="18"/>
      <c r="BM350" s="18"/>
      <c r="BN350" s="18"/>
      <c r="BO350" s="18"/>
      <c r="BP350" s="18"/>
      <c r="BQ350" s="18"/>
    </row>
    <row r="351" spans="33:69" x14ac:dyDescent="0.2">
      <c r="AG351" s="70">
        <f>Summary!A346</f>
        <v>39732</v>
      </c>
      <c r="AH351" s="26">
        <f ca="1">OFFSET(Summary!$A346,0,('Residual Comparison'!$BU$5+1),1,1)</f>
        <v>0</v>
      </c>
      <c r="AI351" s="26">
        <f ca="1">OFFSET(Summary!$A346,0,('Residual Comparison'!$BU$6+1),1,1)</f>
        <v>2256.5</v>
      </c>
      <c r="AJ351" s="71">
        <f t="shared" ca="1" si="81"/>
        <v>-2256.5</v>
      </c>
      <c r="AK351" s="72" t="e">
        <f t="shared" ca="1" si="82"/>
        <v>#DIV/0!</v>
      </c>
      <c r="AL351" s="26">
        <f ca="1">OFFSET(Summary!$A346,0,('Residual Comparison'!$BU$7+1),1,1)</f>
        <v>0</v>
      </c>
      <c r="AM351" s="71">
        <f t="shared" ca="1" si="83"/>
        <v>0</v>
      </c>
      <c r="AN351" s="72" t="e">
        <f t="shared" ca="1" si="84"/>
        <v>#DIV/0!</v>
      </c>
      <c r="AO351" s="26">
        <f ca="1">OFFSET(Summary!$A346,0,('Residual Comparison'!$BU$8+1),1,1)</f>
        <v>2449</v>
      </c>
      <c r="AP351" s="71">
        <f t="shared" ca="1" si="85"/>
        <v>-2449</v>
      </c>
      <c r="AQ351" s="72" t="e">
        <f t="shared" ca="1" si="86"/>
        <v>#DIV/0!</v>
      </c>
      <c r="AR351" s="26">
        <f ca="1">OFFSET(Summary!$A346,0,('Residual Comparison'!$BU$9+1),1,1)</f>
        <v>2494</v>
      </c>
      <c r="AS351" s="71">
        <f t="shared" ca="1" si="87"/>
        <v>-2494</v>
      </c>
      <c r="AT351" s="72" t="e">
        <f t="shared" ca="1" si="88"/>
        <v>#DIV/0!</v>
      </c>
      <c r="AU351" s="26">
        <f ca="1">OFFSET(Summary!$A346,0,('Residual Comparison'!$BU$10+1),1,1)</f>
        <v>2734</v>
      </c>
      <c r="AV351" s="71">
        <f t="shared" ca="1" si="89"/>
        <v>-2734</v>
      </c>
      <c r="AW351" s="72" t="e">
        <f t="shared" ca="1" si="90"/>
        <v>#DIV/0!</v>
      </c>
      <c r="AX351" s="18"/>
      <c r="AY351" s="18"/>
      <c r="AZ351" s="18"/>
      <c r="BA351" s="18"/>
      <c r="BB351" s="18"/>
      <c r="BC351" s="18"/>
      <c r="BD351" s="18"/>
      <c r="BE351" s="18"/>
      <c r="BF351" s="18"/>
      <c r="BG351" s="18"/>
      <c r="BH351" s="18"/>
      <c r="BI351" s="18"/>
      <c r="BJ351" s="18"/>
      <c r="BK351" s="18"/>
      <c r="BL351" s="18"/>
      <c r="BM351" s="18"/>
      <c r="BN351" s="18"/>
      <c r="BO351" s="18"/>
      <c r="BP351" s="18"/>
      <c r="BQ351" s="18"/>
    </row>
    <row r="352" spans="33:69" x14ac:dyDescent="0.2">
      <c r="AG352" s="70">
        <f>Summary!A347</f>
        <v>39733</v>
      </c>
      <c r="AH352" s="26">
        <f ca="1">OFFSET(Summary!$A347,0,('Residual Comparison'!$BU$5+1),1,1)</f>
        <v>0</v>
      </c>
      <c r="AI352" s="26">
        <f ca="1">OFFSET(Summary!$A347,0,('Residual Comparison'!$BU$6+1),1,1)</f>
        <v>2256.1999999999998</v>
      </c>
      <c r="AJ352" s="71">
        <f t="shared" ca="1" si="81"/>
        <v>-2256.1999999999998</v>
      </c>
      <c r="AK352" s="72" t="e">
        <f t="shared" ca="1" si="82"/>
        <v>#DIV/0!</v>
      </c>
      <c r="AL352" s="26">
        <f ca="1">OFFSET(Summary!$A347,0,('Residual Comparison'!$BU$7+1),1,1)</f>
        <v>0</v>
      </c>
      <c r="AM352" s="71">
        <f t="shared" ca="1" si="83"/>
        <v>0</v>
      </c>
      <c r="AN352" s="72" t="e">
        <f t="shared" ca="1" si="84"/>
        <v>#DIV/0!</v>
      </c>
      <c r="AO352" s="26">
        <f ca="1">OFFSET(Summary!$A347,0,('Residual Comparison'!$BU$8+1),1,1)</f>
        <v>2321.6</v>
      </c>
      <c r="AP352" s="71">
        <f t="shared" ca="1" si="85"/>
        <v>-2321.6</v>
      </c>
      <c r="AQ352" s="72" t="e">
        <f t="shared" ca="1" si="86"/>
        <v>#DIV/0!</v>
      </c>
      <c r="AR352" s="26">
        <f ca="1">OFFSET(Summary!$A347,0,('Residual Comparison'!$BU$9+1),1,1)</f>
        <v>2590</v>
      </c>
      <c r="AS352" s="71">
        <f t="shared" ca="1" si="87"/>
        <v>-2590</v>
      </c>
      <c r="AT352" s="72" t="e">
        <f t="shared" ca="1" si="88"/>
        <v>#DIV/0!</v>
      </c>
      <c r="AU352" s="26">
        <f ca="1">OFFSET(Summary!$A347,0,('Residual Comparison'!$BU$10+1),1,1)</f>
        <v>2816</v>
      </c>
      <c r="AV352" s="71">
        <f t="shared" ca="1" si="89"/>
        <v>-2816</v>
      </c>
      <c r="AW352" s="72" t="e">
        <f t="shared" ca="1" si="90"/>
        <v>#DIV/0!</v>
      </c>
      <c r="AX352" s="18"/>
      <c r="AY352" s="18"/>
      <c r="AZ352" s="18"/>
      <c r="BA352" s="18"/>
      <c r="BB352" s="18"/>
      <c r="BC352" s="18"/>
      <c r="BD352" s="18"/>
      <c r="BE352" s="18"/>
      <c r="BF352" s="18"/>
      <c r="BG352" s="18"/>
      <c r="BH352" s="18"/>
      <c r="BI352" s="18"/>
      <c r="BJ352" s="18"/>
      <c r="BK352" s="18"/>
      <c r="BL352" s="18"/>
      <c r="BM352" s="18"/>
      <c r="BN352" s="18"/>
      <c r="BO352" s="18"/>
      <c r="BP352" s="18"/>
      <c r="BQ352" s="18"/>
    </row>
    <row r="353" spans="33:69" x14ac:dyDescent="0.2">
      <c r="AG353" s="70">
        <f>Summary!A348</f>
        <v>39734</v>
      </c>
      <c r="AH353" s="26">
        <f ca="1">OFFSET(Summary!$A348,0,('Residual Comparison'!$BU$5+1),1,1)</f>
        <v>0</v>
      </c>
      <c r="AI353" s="26">
        <f ca="1">OFFSET(Summary!$A348,0,('Residual Comparison'!$BU$6+1),1,1)</f>
        <v>2242.6999999999998</v>
      </c>
      <c r="AJ353" s="71">
        <f t="shared" ca="1" si="81"/>
        <v>-2242.6999999999998</v>
      </c>
      <c r="AK353" s="72" t="e">
        <f t="shared" ca="1" si="82"/>
        <v>#DIV/0!</v>
      </c>
      <c r="AL353" s="26">
        <f ca="1">OFFSET(Summary!$A348,0,('Residual Comparison'!$BU$7+1),1,1)</f>
        <v>0</v>
      </c>
      <c r="AM353" s="71">
        <f t="shared" ca="1" si="83"/>
        <v>0</v>
      </c>
      <c r="AN353" s="72" t="e">
        <f t="shared" ca="1" si="84"/>
        <v>#DIV/0!</v>
      </c>
      <c r="AO353" s="26">
        <f ca="1">OFFSET(Summary!$A348,0,('Residual Comparison'!$BU$8+1),1,1)</f>
        <v>2315.8000000000002</v>
      </c>
      <c r="AP353" s="71">
        <f t="shared" ca="1" si="85"/>
        <v>-2315.8000000000002</v>
      </c>
      <c r="AQ353" s="72" t="e">
        <f t="shared" ca="1" si="86"/>
        <v>#DIV/0!</v>
      </c>
      <c r="AR353" s="26">
        <f ca="1">OFFSET(Summary!$A348,0,('Residual Comparison'!$BU$9+1),1,1)</f>
        <v>2703</v>
      </c>
      <c r="AS353" s="71">
        <f t="shared" ca="1" si="87"/>
        <v>-2703</v>
      </c>
      <c r="AT353" s="72" t="e">
        <f t="shared" ca="1" si="88"/>
        <v>#DIV/0!</v>
      </c>
      <c r="AU353" s="26">
        <f ca="1">OFFSET(Summary!$A348,0,('Residual Comparison'!$BU$10+1),1,1)</f>
        <v>2791</v>
      </c>
      <c r="AV353" s="71">
        <f t="shared" ca="1" si="89"/>
        <v>-2791</v>
      </c>
      <c r="AW353" s="72" t="e">
        <f t="shared" ca="1" si="90"/>
        <v>#DIV/0!</v>
      </c>
      <c r="AX353" s="18"/>
      <c r="AY353" s="18"/>
      <c r="AZ353" s="18"/>
      <c r="BA353" s="18"/>
      <c r="BB353" s="18"/>
      <c r="BC353" s="18"/>
      <c r="BD353" s="18"/>
      <c r="BE353" s="18"/>
      <c r="BF353" s="18"/>
      <c r="BG353" s="18"/>
      <c r="BH353" s="18"/>
      <c r="BI353" s="18"/>
      <c r="BJ353" s="18"/>
      <c r="BK353" s="18"/>
      <c r="BL353" s="18"/>
      <c r="BM353" s="18"/>
      <c r="BN353" s="18"/>
      <c r="BO353" s="18"/>
      <c r="BP353" s="18"/>
      <c r="BQ353" s="18"/>
    </row>
    <row r="354" spans="33:69" x14ac:dyDescent="0.2">
      <c r="AG354" s="70">
        <f>Summary!A349</f>
        <v>39735</v>
      </c>
      <c r="AH354" s="26">
        <f ca="1">OFFSET(Summary!$A349,0,('Residual Comparison'!$BU$5+1),1,1)</f>
        <v>0</v>
      </c>
      <c r="AI354" s="26">
        <f ca="1">OFFSET(Summary!$A349,0,('Residual Comparison'!$BU$6+1),1,1)</f>
        <v>2135</v>
      </c>
      <c r="AJ354" s="71">
        <f t="shared" ca="1" si="81"/>
        <v>-2135</v>
      </c>
      <c r="AK354" s="72" t="e">
        <f t="shared" ca="1" si="82"/>
        <v>#DIV/0!</v>
      </c>
      <c r="AL354" s="26">
        <f ca="1">OFFSET(Summary!$A349,0,('Residual Comparison'!$BU$7+1),1,1)</f>
        <v>0</v>
      </c>
      <c r="AM354" s="71">
        <f t="shared" ca="1" si="83"/>
        <v>0</v>
      </c>
      <c r="AN354" s="72" t="e">
        <f t="shared" ca="1" si="84"/>
        <v>#DIV/0!</v>
      </c>
      <c r="AO354" s="26">
        <f ca="1">OFFSET(Summary!$A349,0,('Residual Comparison'!$BU$8+1),1,1)</f>
        <v>2285.1999999999998</v>
      </c>
      <c r="AP354" s="71">
        <f t="shared" ca="1" si="85"/>
        <v>-2285.1999999999998</v>
      </c>
      <c r="AQ354" s="72" t="e">
        <f t="shared" ca="1" si="86"/>
        <v>#DIV/0!</v>
      </c>
      <c r="AR354" s="26">
        <f ca="1">OFFSET(Summary!$A349,0,('Residual Comparison'!$BU$9+1),1,1)</f>
        <v>2642</v>
      </c>
      <c r="AS354" s="71">
        <f t="shared" ca="1" si="87"/>
        <v>-2642</v>
      </c>
      <c r="AT354" s="72" t="e">
        <f t="shared" ca="1" si="88"/>
        <v>#DIV/0!</v>
      </c>
      <c r="AU354" s="26">
        <f ca="1">OFFSET(Summary!$A349,0,('Residual Comparison'!$BU$10+1),1,1)</f>
        <v>2765</v>
      </c>
      <c r="AV354" s="71">
        <f t="shared" ca="1" si="89"/>
        <v>-2765</v>
      </c>
      <c r="AW354" s="72" t="e">
        <f t="shared" ca="1" si="90"/>
        <v>#DIV/0!</v>
      </c>
      <c r="AX354" s="18"/>
      <c r="AY354" s="18"/>
      <c r="AZ354" s="18"/>
      <c r="BA354" s="18"/>
      <c r="BB354" s="18"/>
      <c r="BC354" s="18"/>
      <c r="BD354" s="18"/>
      <c r="BE354" s="18"/>
      <c r="BF354" s="18"/>
      <c r="BG354" s="18"/>
      <c r="BH354" s="18"/>
      <c r="BI354" s="18"/>
      <c r="BJ354" s="18"/>
      <c r="BK354" s="18"/>
      <c r="BL354" s="18"/>
      <c r="BM354" s="18"/>
      <c r="BN354" s="18"/>
      <c r="BO354" s="18"/>
      <c r="BP354" s="18"/>
      <c r="BQ354" s="18"/>
    </row>
    <row r="355" spans="33:69" x14ac:dyDescent="0.2">
      <c r="AG355" s="70">
        <f>Summary!A350</f>
        <v>39736</v>
      </c>
      <c r="AH355" s="26">
        <f ca="1">OFFSET(Summary!$A350,0,('Residual Comparison'!$BU$5+1),1,1)</f>
        <v>0</v>
      </c>
      <c r="AI355" s="26">
        <f ca="1">OFFSET(Summary!$A350,0,('Residual Comparison'!$BU$6+1),1,1)</f>
        <v>2200.1999999999998</v>
      </c>
      <c r="AJ355" s="71">
        <f t="shared" ca="1" si="81"/>
        <v>-2200.1999999999998</v>
      </c>
      <c r="AK355" s="72" t="e">
        <f t="shared" ca="1" si="82"/>
        <v>#DIV/0!</v>
      </c>
      <c r="AL355" s="26">
        <f ca="1">OFFSET(Summary!$A350,0,('Residual Comparison'!$BU$7+1),1,1)</f>
        <v>0</v>
      </c>
      <c r="AM355" s="71">
        <f t="shared" ca="1" si="83"/>
        <v>0</v>
      </c>
      <c r="AN355" s="72" t="e">
        <f t="shared" ca="1" si="84"/>
        <v>#DIV/0!</v>
      </c>
      <c r="AO355" s="26">
        <f ca="1">OFFSET(Summary!$A350,0,('Residual Comparison'!$BU$8+1),1,1)</f>
        <v>2203.3000000000002</v>
      </c>
      <c r="AP355" s="71">
        <f t="shared" ca="1" si="85"/>
        <v>-2203.3000000000002</v>
      </c>
      <c r="AQ355" s="72" t="e">
        <f t="shared" ca="1" si="86"/>
        <v>#DIV/0!</v>
      </c>
      <c r="AR355" s="26">
        <f ca="1">OFFSET(Summary!$A350,0,('Residual Comparison'!$BU$9+1),1,1)</f>
        <v>2483</v>
      </c>
      <c r="AS355" s="71">
        <f t="shared" ca="1" si="87"/>
        <v>-2483</v>
      </c>
      <c r="AT355" s="72" t="e">
        <f t="shared" ca="1" si="88"/>
        <v>#DIV/0!</v>
      </c>
      <c r="AU355" s="26">
        <f ca="1">OFFSET(Summary!$A350,0,('Residual Comparison'!$BU$10+1),1,1)</f>
        <v>2795</v>
      </c>
      <c r="AV355" s="71">
        <f t="shared" ca="1" si="89"/>
        <v>-2795</v>
      </c>
      <c r="AW355" s="72" t="e">
        <f t="shared" ca="1" si="90"/>
        <v>#DIV/0!</v>
      </c>
      <c r="AX355" s="18"/>
      <c r="AY355" s="18"/>
      <c r="AZ355" s="18"/>
      <c r="BA355" s="18"/>
      <c r="BB355" s="18"/>
      <c r="BC355" s="18"/>
      <c r="BD355" s="18"/>
      <c r="BE355" s="18"/>
      <c r="BF355" s="18"/>
      <c r="BG355" s="18"/>
      <c r="BH355" s="18"/>
      <c r="BI355" s="18"/>
      <c r="BJ355" s="18"/>
      <c r="BK355" s="18"/>
      <c r="BL355" s="18"/>
      <c r="BM355" s="18"/>
      <c r="BN355" s="18"/>
      <c r="BO355" s="18"/>
      <c r="BP355" s="18"/>
      <c r="BQ355" s="18"/>
    </row>
    <row r="356" spans="33:69" x14ac:dyDescent="0.2">
      <c r="AG356" s="66">
        <f>Summary!A351</f>
        <v>39737</v>
      </c>
      <c r="AH356" s="26">
        <f ca="1">OFFSET(Summary!$A351,0,('Residual Comparison'!$BU$5+1),1,1)</f>
        <v>0</v>
      </c>
      <c r="AI356" s="26">
        <f ca="1">OFFSET(Summary!$A351,0,('Residual Comparison'!$BU$6+1),1,1)</f>
        <v>2358</v>
      </c>
      <c r="AJ356" s="67">
        <f t="shared" ca="1" si="81"/>
        <v>-2358</v>
      </c>
      <c r="AK356" s="50" t="e">
        <f t="shared" ca="1" si="82"/>
        <v>#DIV/0!</v>
      </c>
      <c r="AL356" s="26">
        <f ca="1">OFFSET(Summary!$A351,0,('Residual Comparison'!$BU$7+1),1,1)</f>
        <v>0</v>
      </c>
      <c r="AM356" s="67">
        <f t="shared" ca="1" si="83"/>
        <v>0</v>
      </c>
      <c r="AN356" s="50" t="e">
        <f t="shared" ca="1" si="84"/>
        <v>#DIV/0!</v>
      </c>
      <c r="AO356" s="26">
        <f ca="1">OFFSET(Summary!$A351,0,('Residual Comparison'!$BU$8+1),1,1)</f>
        <v>2287.9</v>
      </c>
      <c r="AP356" s="67">
        <f t="shared" ca="1" si="85"/>
        <v>-2287.9</v>
      </c>
      <c r="AQ356" s="50" t="e">
        <f t="shared" ca="1" si="86"/>
        <v>#DIV/0!</v>
      </c>
      <c r="AR356" s="26">
        <f ca="1">OFFSET(Summary!$A351,0,('Residual Comparison'!$BU$9+1),1,1)</f>
        <v>2567</v>
      </c>
      <c r="AS356" s="67">
        <f t="shared" ca="1" si="87"/>
        <v>-2567</v>
      </c>
      <c r="AT356" s="50" t="e">
        <f t="shared" ca="1" si="88"/>
        <v>#DIV/0!</v>
      </c>
      <c r="AU356" s="26">
        <f ca="1">OFFSET(Summary!$A351,0,('Residual Comparison'!$BU$10+1),1,1)</f>
        <v>2809</v>
      </c>
      <c r="AV356" s="67">
        <f t="shared" ca="1" si="89"/>
        <v>-2809</v>
      </c>
      <c r="AW356" s="50" t="e">
        <f t="shared" ca="1" si="90"/>
        <v>#DIV/0!</v>
      </c>
      <c r="AX356" s="9"/>
      <c r="AY356" s="9"/>
      <c r="AZ356" s="9"/>
      <c r="BA356" s="9"/>
      <c r="BB356" s="9"/>
      <c r="BC356" s="9"/>
      <c r="BD356" s="9"/>
      <c r="BE356" s="9"/>
      <c r="BF356" s="9"/>
      <c r="BG356" s="9"/>
      <c r="BH356" s="9"/>
      <c r="BI356" s="9"/>
      <c r="BJ356" s="9"/>
      <c r="BK356" s="9"/>
      <c r="BL356" s="9"/>
      <c r="BM356" s="9"/>
      <c r="BN356" s="9"/>
      <c r="BO356" s="9"/>
      <c r="BP356" s="9"/>
      <c r="BQ356" s="9"/>
    </row>
    <row r="357" spans="33:69" x14ac:dyDescent="0.2">
      <c r="AG357" s="66">
        <f>Summary!A352</f>
        <v>39738</v>
      </c>
      <c r="AH357" s="26">
        <f ca="1">OFFSET(Summary!$A352,0,('Residual Comparison'!$BU$5+1),1,1)</f>
        <v>0</v>
      </c>
      <c r="AI357" s="26">
        <f ca="1">OFFSET(Summary!$A352,0,('Residual Comparison'!$BU$6+1),1,1)</f>
        <v>2504</v>
      </c>
      <c r="AJ357" s="67">
        <f t="shared" ca="1" si="81"/>
        <v>-2504</v>
      </c>
      <c r="AK357" s="50" t="e">
        <f t="shared" ca="1" si="82"/>
        <v>#DIV/0!</v>
      </c>
      <c r="AL357" s="26">
        <f ca="1">OFFSET(Summary!$A352,0,('Residual Comparison'!$BU$7+1),1,1)</f>
        <v>0</v>
      </c>
      <c r="AM357" s="67">
        <f t="shared" ca="1" si="83"/>
        <v>0</v>
      </c>
      <c r="AN357" s="50" t="e">
        <f t="shared" ca="1" si="84"/>
        <v>#DIV/0!</v>
      </c>
      <c r="AO357" s="26">
        <f ca="1">OFFSET(Summary!$A352,0,('Residual Comparison'!$BU$8+1),1,1)</f>
        <v>2314.8000000000002</v>
      </c>
      <c r="AP357" s="67">
        <f t="shared" ca="1" si="85"/>
        <v>-2314.8000000000002</v>
      </c>
      <c r="AQ357" s="50" t="e">
        <f t="shared" ca="1" si="86"/>
        <v>#DIV/0!</v>
      </c>
      <c r="AR357" s="26">
        <f ca="1">OFFSET(Summary!$A352,0,('Residual Comparison'!$BU$9+1),1,1)</f>
        <v>2609</v>
      </c>
      <c r="AS357" s="67">
        <f t="shared" ca="1" si="87"/>
        <v>-2609</v>
      </c>
      <c r="AT357" s="50" t="e">
        <f t="shared" ca="1" si="88"/>
        <v>#DIV/0!</v>
      </c>
      <c r="AU357" s="26">
        <f ca="1">OFFSET(Summary!$A352,0,('Residual Comparison'!$BU$10+1),1,1)</f>
        <v>2766</v>
      </c>
      <c r="AV357" s="67">
        <f t="shared" ca="1" si="89"/>
        <v>-2766</v>
      </c>
      <c r="AW357" s="50" t="e">
        <f t="shared" ca="1" si="90"/>
        <v>#DIV/0!</v>
      </c>
      <c r="AX357" s="9"/>
      <c r="AY357" s="9"/>
      <c r="AZ357" s="9"/>
      <c r="BA357" s="9"/>
      <c r="BB357" s="9"/>
      <c r="BC357" s="9"/>
      <c r="BD357" s="9"/>
      <c r="BE357" s="9"/>
      <c r="BF357" s="9"/>
      <c r="BG357" s="9"/>
      <c r="BH357" s="9"/>
      <c r="BI357" s="9"/>
      <c r="BJ357" s="9"/>
      <c r="BK357" s="9"/>
      <c r="BL357" s="9"/>
      <c r="BM357" s="9"/>
      <c r="BN357" s="9"/>
      <c r="BO357" s="9"/>
      <c r="BP357" s="9"/>
      <c r="BQ357" s="9"/>
    </row>
    <row r="358" spans="33:69" x14ac:dyDescent="0.2">
      <c r="AG358" s="66">
        <f>Summary!A353</f>
        <v>39739</v>
      </c>
      <c r="AH358" s="26">
        <f ca="1">OFFSET(Summary!$A353,0,('Residual Comparison'!$BU$5+1),1,1)</f>
        <v>0</v>
      </c>
      <c r="AI358" s="26">
        <f ca="1">OFFSET(Summary!$A353,0,('Residual Comparison'!$BU$6+1),1,1)</f>
        <v>2517</v>
      </c>
      <c r="AJ358" s="67">
        <f t="shared" ca="1" si="81"/>
        <v>-2517</v>
      </c>
      <c r="AK358" s="50" t="e">
        <f t="shared" ca="1" si="82"/>
        <v>#DIV/0!</v>
      </c>
      <c r="AL358" s="26">
        <f ca="1">OFFSET(Summary!$A353,0,('Residual Comparison'!$BU$7+1),1,1)</f>
        <v>0</v>
      </c>
      <c r="AM358" s="67">
        <f t="shared" ca="1" si="83"/>
        <v>0</v>
      </c>
      <c r="AN358" s="50" t="e">
        <f t="shared" ca="1" si="84"/>
        <v>#DIV/0!</v>
      </c>
      <c r="AO358" s="26">
        <f ca="1">OFFSET(Summary!$A353,0,('Residual Comparison'!$BU$8+1),1,1)</f>
        <v>2441.6</v>
      </c>
      <c r="AP358" s="67">
        <f t="shared" ca="1" si="85"/>
        <v>-2441.6</v>
      </c>
      <c r="AQ358" s="50" t="e">
        <f t="shared" ca="1" si="86"/>
        <v>#DIV/0!</v>
      </c>
      <c r="AR358" s="26">
        <f ca="1">OFFSET(Summary!$A353,0,('Residual Comparison'!$BU$9+1),1,1)</f>
        <v>2586</v>
      </c>
      <c r="AS358" s="67">
        <f t="shared" ca="1" si="87"/>
        <v>-2586</v>
      </c>
      <c r="AT358" s="50" t="e">
        <f t="shared" ca="1" si="88"/>
        <v>#DIV/0!</v>
      </c>
      <c r="AU358" s="26">
        <f ca="1">OFFSET(Summary!$A353,0,('Residual Comparison'!$BU$10+1),1,1)</f>
        <v>2726</v>
      </c>
      <c r="AV358" s="67">
        <f t="shared" ca="1" si="89"/>
        <v>-2726</v>
      </c>
      <c r="AW358" s="50" t="e">
        <f t="shared" ca="1" si="90"/>
        <v>#DIV/0!</v>
      </c>
      <c r="AX358" s="9"/>
      <c r="AY358" s="9"/>
      <c r="AZ358" s="9"/>
      <c r="BA358" s="9"/>
      <c r="BB358" s="9"/>
      <c r="BC358" s="9"/>
      <c r="BD358" s="9"/>
      <c r="BE358" s="9"/>
      <c r="BF358" s="9"/>
      <c r="BG358" s="9"/>
      <c r="BH358" s="9"/>
      <c r="BI358" s="9"/>
      <c r="BJ358" s="9"/>
      <c r="BK358" s="9"/>
      <c r="BL358" s="9"/>
      <c r="BM358" s="9"/>
      <c r="BN358" s="9"/>
      <c r="BO358" s="9"/>
      <c r="BP358" s="9"/>
      <c r="BQ358" s="9"/>
    </row>
    <row r="359" spans="33:69" x14ac:dyDescent="0.2">
      <c r="AG359" s="66">
        <f>Summary!A354</f>
        <v>39740</v>
      </c>
      <c r="AH359" s="26">
        <f ca="1">OFFSET(Summary!$A354,0,('Residual Comparison'!$BU$5+1),1,1)</f>
        <v>0</v>
      </c>
      <c r="AI359" s="26">
        <f ca="1">OFFSET(Summary!$A354,0,('Residual Comparison'!$BU$6+1),1,1)</f>
        <v>2478</v>
      </c>
      <c r="AJ359" s="67">
        <f t="shared" ca="1" si="81"/>
        <v>-2478</v>
      </c>
      <c r="AK359" s="50" t="e">
        <f t="shared" ca="1" si="82"/>
        <v>#DIV/0!</v>
      </c>
      <c r="AL359" s="26">
        <f ca="1">OFFSET(Summary!$A354,0,('Residual Comparison'!$BU$7+1),1,1)</f>
        <v>0</v>
      </c>
      <c r="AM359" s="67">
        <f t="shared" ca="1" si="83"/>
        <v>0</v>
      </c>
      <c r="AN359" s="50" t="e">
        <f t="shared" ca="1" si="84"/>
        <v>#DIV/0!</v>
      </c>
      <c r="AO359" s="26">
        <f ca="1">OFFSET(Summary!$A354,0,('Residual Comparison'!$BU$8+1),1,1)</f>
        <v>2536</v>
      </c>
      <c r="AP359" s="67">
        <f t="shared" ca="1" si="85"/>
        <v>-2536</v>
      </c>
      <c r="AQ359" s="50" t="e">
        <f t="shared" ca="1" si="86"/>
        <v>#DIV/0!</v>
      </c>
      <c r="AR359" s="26">
        <f ca="1">OFFSET(Summary!$A354,0,('Residual Comparison'!$BU$9+1),1,1)</f>
        <v>2678</v>
      </c>
      <c r="AS359" s="67">
        <f t="shared" ca="1" si="87"/>
        <v>-2678</v>
      </c>
      <c r="AT359" s="50" t="e">
        <f t="shared" ca="1" si="88"/>
        <v>#DIV/0!</v>
      </c>
      <c r="AU359" s="26">
        <f ca="1">OFFSET(Summary!$A354,0,('Residual Comparison'!$BU$10+1),1,1)</f>
        <v>2723</v>
      </c>
      <c r="AV359" s="67">
        <f t="shared" ca="1" si="89"/>
        <v>-2723</v>
      </c>
      <c r="AW359" s="50" t="e">
        <f t="shared" ca="1" si="90"/>
        <v>#DIV/0!</v>
      </c>
      <c r="AX359" s="9"/>
      <c r="AY359" s="9"/>
      <c r="AZ359" s="9"/>
      <c r="BA359" s="9"/>
      <c r="BB359" s="9"/>
      <c r="BC359" s="9"/>
      <c r="BD359" s="9"/>
      <c r="BE359" s="9"/>
      <c r="BF359" s="9"/>
      <c r="BG359" s="9"/>
      <c r="BH359" s="9"/>
      <c r="BI359" s="9"/>
      <c r="BJ359" s="9"/>
      <c r="BK359" s="9"/>
      <c r="BL359" s="9"/>
      <c r="BM359" s="9"/>
      <c r="BN359" s="9"/>
      <c r="BO359" s="9"/>
      <c r="BP359" s="9"/>
      <c r="BQ359" s="9"/>
    </row>
    <row r="360" spans="33:69" x14ac:dyDescent="0.2">
      <c r="AG360" s="66">
        <f>Summary!A355</f>
        <v>39741</v>
      </c>
      <c r="AH360" s="26">
        <f ca="1">OFFSET(Summary!$A355,0,('Residual Comparison'!$BU$5+1),1,1)</f>
        <v>0</v>
      </c>
      <c r="AI360" s="26">
        <f ca="1">OFFSET(Summary!$A355,0,('Residual Comparison'!$BU$6+1),1,1)</f>
        <v>2435</v>
      </c>
      <c r="AJ360" s="67">
        <f t="shared" ca="1" si="81"/>
        <v>-2435</v>
      </c>
      <c r="AK360" s="50" t="e">
        <f t="shared" ca="1" si="82"/>
        <v>#DIV/0!</v>
      </c>
      <c r="AL360" s="26">
        <f ca="1">OFFSET(Summary!$A355,0,('Residual Comparison'!$BU$7+1),1,1)</f>
        <v>0</v>
      </c>
      <c r="AM360" s="67">
        <f t="shared" ca="1" si="83"/>
        <v>0</v>
      </c>
      <c r="AN360" s="50" t="e">
        <f t="shared" ca="1" si="84"/>
        <v>#DIV/0!</v>
      </c>
      <c r="AO360" s="26">
        <f ca="1">OFFSET(Summary!$A355,0,('Residual Comparison'!$BU$8+1),1,1)</f>
        <v>2546</v>
      </c>
      <c r="AP360" s="67">
        <f t="shared" ca="1" si="85"/>
        <v>-2546</v>
      </c>
      <c r="AQ360" s="50" t="e">
        <f t="shared" ca="1" si="86"/>
        <v>#DIV/0!</v>
      </c>
      <c r="AR360" s="26">
        <f ca="1">OFFSET(Summary!$A355,0,('Residual Comparison'!$BU$9+1),1,1)</f>
        <v>2686</v>
      </c>
      <c r="AS360" s="67">
        <f t="shared" ca="1" si="87"/>
        <v>-2686</v>
      </c>
      <c r="AT360" s="50" t="e">
        <f t="shared" ca="1" si="88"/>
        <v>#DIV/0!</v>
      </c>
      <c r="AU360" s="26">
        <f ca="1">OFFSET(Summary!$A355,0,('Residual Comparison'!$BU$10+1),1,1)</f>
        <v>2687</v>
      </c>
      <c r="AV360" s="67">
        <f t="shared" ca="1" si="89"/>
        <v>-2687</v>
      </c>
      <c r="AW360" s="50" t="e">
        <f t="shared" ca="1" si="90"/>
        <v>#DIV/0!</v>
      </c>
      <c r="AX360" s="9"/>
      <c r="AY360" s="9"/>
      <c r="AZ360" s="9"/>
      <c r="BA360" s="9"/>
      <c r="BB360" s="9"/>
      <c r="BC360" s="9"/>
      <c r="BD360" s="9"/>
      <c r="BE360" s="9"/>
      <c r="BF360" s="9"/>
      <c r="BG360" s="9"/>
      <c r="BH360" s="9"/>
      <c r="BI360" s="9"/>
      <c r="BJ360" s="9"/>
      <c r="BK360" s="9"/>
      <c r="BL360" s="9"/>
      <c r="BM360" s="9"/>
      <c r="BN360" s="9"/>
      <c r="BO360" s="9"/>
      <c r="BP360" s="9"/>
      <c r="BQ360" s="9"/>
    </row>
    <row r="361" spans="33:69" x14ac:dyDescent="0.2">
      <c r="AG361" s="66">
        <f>Summary!A356</f>
        <v>39742</v>
      </c>
      <c r="AH361" s="26">
        <f ca="1">OFFSET(Summary!$A356,0,('Residual Comparison'!$BU$5+1),1,1)</f>
        <v>0</v>
      </c>
      <c r="AI361" s="26">
        <f ca="1">OFFSET(Summary!$A356,0,('Residual Comparison'!$BU$6+1),1,1)</f>
        <v>2573</v>
      </c>
      <c r="AJ361" s="67">
        <f t="shared" ca="1" si="81"/>
        <v>-2573</v>
      </c>
      <c r="AK361" s="50" t="e">
        <f t="shared" ca="1" si="82"/>
        <v>#DIV/0!</v>
      </c>
      <c r="AL361" s="26">
        <f ca="1">OFFSET(Summary!$A356,0,('Residual Comparison'!$BU$7+1),1,1)</f>
        <v>0</v>
      </c>
      <c r="AM361" s="67">
        <f t="shared" ca="1" si="83"/>
        <v>0</v>
      </c>
      <c r="AN361" s="50" t="e">
        <f t="shared" ca="1" si="84"/>
        <v>#DIV/0!</v>
      </c>
      <c r="AO361" s="26">
        <f ca="1">OFFSET(Summary!$A356,0,('Residual Comparison'!$BU$8+1),1,1)</f>
        <v>2536</v>
      </c>
      <c r="AP361" s="67">
        <f t="shared" ca="1" si="85"/>
        <v>-2536</v>
      </c>
      <c r="AQ361" s="50" t="e">
        <f t="shared" ca="1" si="86"/>
        <v>#DIV/0!</v>
      </c>
      <c r="AR361" s="26">
        <f ca="1">OFFSET(Summary!$A356,0,('Residual Comparison'!$BU$9+1),1,1)</f>
        <v>2670</v>
      </c>
      <c r="AS361" s="67">
        <f t="shared" ca="1" si="87"/>
        <v>-2670</v>
      </c>
      <c r="AT361" s="50" t="e">
        <f t="shared" ca="1" si="88"/>
        <v>#DIV/0!</v>
      </c>
      <c r="AU361" s="26">
        <f ca="1">OFFSET(Summary!$A356,0,('Residual Comparison'!$BU$10+1),1,1)</f>
        <v>2680</v>
      </c>
      <c r="AV361" s="67">
        <f t="shared" ca="1" si="89"/>
        <v>-2680</v>
      </c>
      <c r="AW361" s="50" t="e">
        <f t="shared" ca="1" si="90"/>
        <v>#DIV/0!</v>
      </c>
      <c r="AX361" s="9"/>
      <c r="AY361" s="9"/>
      <c r="AZ361" s="9"/>
      <c r="BA361" s="9"/>
      <c r="BB361" s="9"/>
      <c r="BC361" s="9"/>
      <c r="BD361" s="9"/>
      <c r="BE361" s="9"/>
      <c r="BF361" s="9"/>
      <c r="BG361" s="9"/>
      <c r="BH361" s="9"/>
      <c r="BI361" s="9"/>
      <c r="BJ361" s="9"/>
      <c r="BK361" s="9"/>
      <c r="BL361" s="9"/>
      <c r="BM361" s="9"/>
      <c r="BN361" s="9"/>
      <c r="BO361" s="9"/>
      <c r="BP361" s="9"/>
      <c r="BQ361" s="9"/>
    </row>
    <row r="362" spans="33:69" x14ac:dyDescent="0.2">
      <c r="AG362" s="66">
        <f>Summary!A357</f>
        <v>39743</v>
      </c>
      <c r="AH362" s="26">
        <f ca="1">OFFSET(Summary!$A357,0,('Residual Comparison'!$BU$5+1),1,1)</f>
        <v>0</v>
      </c>
      <c r="AI362" s="26">
        <f ca="1">OFFSET(Summary!$A357,0,('Residual Comparison'!$BU$6+1),1,1)</f>
        <v>2527</v>
      </c>
      <c r="AJ362" s="67">
        <f t="shared" ca="1" si="81"/>
        <v>-2527</v>
      </c>
      <c r="AK362" s="50" t="e">
        <f t="shared" ca="1" si="82"/>
        <v>#DIV/0!</v>
      </c>
      <c r="AL362" s="26">
        <f ca="1">OFFSET(Summary!$A357,0,('Residual Comparison'!$BU$7+1),1,1)</f>
        <v>0</v>
      </c>
      <c r="AM362" s="67">
        <f t="shared" ca="1" si="83"/>
        <v>0</v>
      </c>
      <c r="AN362" s="50" t="e">
        <f t="shared" ca="1" si="84"/>
        <v>#DIV/0!</v>
      </c>
      <c r="AO362" s="26">
        <f ca="1">OFFSET(Summary!$A357,0,('Residual Comparison'!$BU$8+1),1,1)</f>
        <v>2623</v>
      </c>
      <c r="AP362" s="67">
        <f t="shared" ca="1" si="85"/>
        <v>-2623</v>
      </c>
      <c r="AQ362" s="50" t="e">
        <f t="shared" ca="1" si="86"/>
        <v>#DIV/0!</v>
      </c>
      <c r="AR362" s="26">
        <f ca="1">OFFSET(Summary!$A357,0,('Residual Comparison'!$BU$9+1),1,1)</f>
        <v>2744</v>
      </c>
      <c r="AS362" s="67">
        <f t="shared" ca="1" si="87"/>
        <v>-2744</v>
      </c>
      <c r="AT362" s="50" t="e">
        <f t="shared" ca="1" si="88"/>
        <v>#DIV/0!</v>
      </c>
      <c r="AU362" s="26">
        <f ca="1">OFFSET(Summary!$A357,0,('Residual Comparison'!$BU$10+1),1,1)</f>
        <v>2544</v>
      </c>
      <c r="AV362" s="67">
        <f t="shared" ca="1" si="89"/>
        <v>-2544</v>
      </c>
      <c r="AW362" s="50" t="e">
        <f t="shared" ca="1" si="90"/>
        <v>#DIV/0!</v>
      </c>
      <c r="AX362" s="9"/>
      <c r="AY362" s="9"/>
      <c r="AZ362" s="9"/>
      <c r="BA362" s="9"/>
      <c r="BB362" s="9"/>
      <c r="BC362" s="9"/>
      <c r="BD362" s="9"/>
      <c r="BE362" s="9"/>
      <c r="BF362" s="9"/>
      <c r="BG362" s="9"/>
      <c r="BH362" s="9"/>
      <c r="BI362" s="9"/>
      <c r="BJ362" s="9"/>
      <c r="BK362" s="9"/>
      <c r="BL362" s="9"/>
      <c r="BM362" s="9"/>
      <c r="BN362" s="9"/>
      <c r="BO362" s="9"/>
      <c r="BP362" s="9"/>
      <c r="BQ362" s="9"/>
    </row>
    <row r="363" spans="33:69" x14ac:dyDescent="0.2">
      <c r="AG363" s="66">
        <f>Summary!A358</f>
        <v>39744</v>
      </c>
      <c r="AH363" s="26">
        <f ca="1">OFFSET(Summary!$A358,0,('Residual Comparison'!$BU$5+1),1,1)</f>
        <v>0</v>
      </c>
      <c r="AI363" s="26">
        <f ca="1">OFFSET(Summary!$A358,0,('Residual Comparison'!$BU$6+1),1,1)</f>
        <v>2431</v>
      </c>
      <c r="AJ363" s="67">
        <f t="shared" ca="1" si="81"/>
        <v>-2431</v>
      </c>
      <c r="AK363" s="50" t="e">
        <f t="shared" ca="1" si="82"/>
        <v>#DIV/0!</v>
      </c>
      <c r="AL363" s="26">
        <f ca="1">OFFSET(Summary!$A358,0,('Residual Comparison'!$BU$7+1),1,1)</f>
        <v>0</v>
      </c>
      <c r="AM363" s="67">
        <f t="shared" ca="1" si="83"/>
        <v>0</v>
      </c>
      <c r="AN363" s="50" t="e">
        <f t="shared" ca="1" si="84"/>
        <v>#DIV/0!</v>
      </c>
      <c r="AO363" s="26">
        <f ca="1">OFFSET(Summary!$A358,0,('Residual Comparison'!$BU$8+1),1,1)</f>
        <v>2564</v>
      </c>
      <c r="AP363" s="67">
        <f t="shared" ca="1" si="85"/>
        <v>-2564</v>
      </c>
      <c r="AQ363" s="50" t="e">
        <f t="shared" ca="1" si="86"/>
        <v>#DIV/0!</v>
      </c>
      <c r="AR363" s="26">
        <f ca="1">OFFSET(Summary!$A358,0,('Residual Comparison'!$BU$9+1),1,1)</f>
        <v>2638</v>
      </c>
      <c r="AS363" s="67">
        <f t="shared" ca="1" si="87"/>
        <v>-2638</v>
      </c>
      <c r="AT363" s="50" t="e">
        <f t="shared" ca="1" si="88"/>
        <v>#DIV/0!</v>
      </c>
      <c r="AU363" s="26">
        <f ca="1">OFFSET(Summary!$A358,0,('Residual Comparison'!$BU$10+1),1,1)</f>
        <v>2440.8000000000002</v>
      </c>
      <c r="AV363" s="67">
        <f t="shared" ca="1" si="89"/>
        <v>-2440.8000000000002</v>
      </c>
      <c r="AW363" s="50" t="e">
        <f t="shared" ca="1" si="90"/>
        <v>#DIV/0!</v>
      </c>
      <c r="AX363" s="9"/>
      <c r="AY363" s="9"/>
      <c r="AZ363" s="9"/>
      <c r="BA363" s="9"/>
      <c r="BB363" s="9"/>
      <c r="BC363" s="9"/>
      <c r="BD363" s="9"/>
      <c r="BE363" s="9"/>
      <c r="BF363" s="9"/>
      <c r="BG363" s="9"/>
      <c r="BH363" s="9"/>
      <c r="BI363" s="9"/>
      <c r="BJ363" s="9"/>
      <c r="BK363" s="9"/>
      <c r="BL363" s="9"/>
      <c r="BM363" s="9"/>
      <c r="BN363" s="9"/>
      <c r="BO363" s="9"/>
      <c r="BP363" s="9"/>
      <c r="BQ363" s="9"/>
    </row>
    <row r="364" spans="33:69" x14ac:dyDescent="0.2">
      <c r="AG364" s="66">
        <f>Summary!A359</f>
        <v>39745</v>
      </c>
      <c r="AH364" s="26">
        <f ca="1">OFFSET(Summary!$A359,0,('Residual Comparison'!$BU$5+1),1,1)</f>
        <v>0</v>
      </c>
      <c r="AI364" s="26">
        <f ca="1">OFFSET(Summary!$A359,0,('Residual Comparison'!$BU$6+1),1,1)</f>
        <v>2372</v>
      </c>
      <c r="AJ364" s="67">
        <f t="shared" ca="1" si="81"/>
        <v>-2372</v>
      </c>
      <c r="AK364" s="50" t="e">
        <f t="shared" ca="1" si="82"/>
        <v>#DIV/0!</v>
      </c>
      <c r="AL364" s="26">
        <f ca="1">OFFSET(Summary!$A359,0,('Residual Comparison'!$BU$7+1),1,1)</f>
        <v>0</v>
      </c>
      <c r="AM364" s="67">
        <f t="shared" ca="1" si="83"/>
        <v>0</v>
      </c>
      <c r="AN364" s="50" t="e">
        <f t="shared" ca="1" si="84"/>
        <v>#DIV/0!</v>
      </c>
      <c r="AO364" s="26">
        <f ca="1">OFFSET(Summary!$A359,0,('Residual Comparison'!$BU$8+1),1,1)</f>
        <v>2450</v>
      </c>
      <c r="AP364" s="67">
        <f t="shared" ca="1" si="85"/>
        <v>-2450</v>
      </c>
      <c r="AQ364" s="50" t="e">
        <f t="shared" ca="1" si="86"/>
        <v>#DIV/0!</v>
      </c>
      <c r="AR364" s="26">
        <f ca="1">OFFSET(Summary!$A359,0,('Residual Comparison'!$BU$9+1),1,1)</f>
        <v>2485</v>
      </c>
      <c r="AS364" s="67">
        <f t="shared" ca="1" si="87"/>
        <v>-2485</v>
      </c>
      <c r="AT364" s="50" t="e">
        <f t="shared" ca="1" si="88"/>
        <v>#DIV/0!</v>
      </c>
      <c r="AU364" s="26">
        <f ca="1">OFFSET(Summary!$A359,0,('Residual Comparison'!$BU$10+1),1,1)</f>
        <v>2442.1999999999998</v>
      </c>
      <c r="AV364" s="67">
        <f t="shared" ca="1" si="89"/>
        <v>-2442.1999999999998</v>
      </c>
      <c r="AW364" s="50" t="e">
        <f t="shared" ca="1" si="90"/>
        <v>#DIV/0!</v>
      </c>
      <c r="AX364" s="9"/>
      <c r="AY364" s="9"/>
      <c r="AZ364" s="9"/>
      <c r="BA364" s="9"/>
      <c r="BB364" s="9"/>
      <c r="BC364" s="9"/>
      <c r="BD364" s="9"/>
      <c r="BE364" s="9"/>
      <c r="BF364" s="9"/>
      <c r="BG364" s="9"/>
      <c r="BH364" s="9"/>
      <c r="BI364" s="9"/>
      <c r="BJ364" s="9"/>
      <c r="BK364" s="9"/>
      <c r="BL364" s="9"/>
      <c r="BM364" s="9"/>
      <c r="BN364" s="9"/>
      <c r="BO364" s="9"/>
      <c r="BP364" s="9"/>
      <c r="BQ364" s="9"/>
    </row>
    <row r="365" spans="33:69" x14ac:dyDescent="0.2">
      <c r="AG365" s="66">
        <f>Summary!A360</f>
        <v>39746</v>
      </c>
      <c r="AH365" s="26">
        <f ca="1">OFFSET(Summary!$A360,0,('Residual Comparison'!$BU$5+1),1,1)</f>
        <v>0</v>
      </c>
      <c r="AI365" s="26">
        <f ca="1">OFFSET(Summary!$A360,0,('Residual Comparison'!$BU$6+1),1,1)</f>
        <v>2422</v>
      </c>
      <c r="AJ365" s="67">
        <f t="shared" ca="1" si="81"/>
        <v>-2422</v>
      </c>
      <c r="AK365" s="50" t="e">
        <f t="shared" ca="1" si="82"/>
        <v>#DIV/0!</v>
      </c>
      <c r="AL365" s="26">
        <f ca="1">OFFSET(Summary!$A360,0,('Residual Comparison'!$BU$7+1),1,1)</f>
        <v>0</v>
      </c>
      <c r="AM365" s="67">
        <f t="shared" ca="1" si="83"/>
        <v>0</v>
      </c>
      <c r="AN365" s="50" t="e">
        <f t="shared" ca="1" si="84"/>
        <v>#DIV/0!</v>
      </c>
      <c r="AO365" s="26">
        <f ca="1">OFFSET(Summary!$A360,0,('Residual Comparison'!$BU$8+1),1,1)</f>
        <v>2399</v>
      </c>
      <c r="AP365" s="67">
        <f t="shared" ca="1" si="85"/>
        <v>-2399</v>
      </c>
      <c r="AQ365" s="50" t="e">
        <f t="shared" ca="1" si="86"/>
        <v>#DIV/0!</v>
      </c>
      <c r="AR365" s="26">
        <f ca="1">OFFSET(Summary!$A360,0,('Residual Comparison'!$BU$9+1),1,1)</f>
        <v>2449</v>
      </c>
      <c r="AS365" s="67">
        <f t="shared" ca="1" si="87"/>
        <v>-2449</v>
      </c>
      <c r="AT365" s="50" t="e">
        <f t="shared" ca="1" si="88"/>
        <v>#DIV/0!</v>
      </c>
      <c r="AU365" s="26">
        <f ca="1">OFFSET(Summary!$A360,0,('Residual Comparison'!$BU$10+1),1,1)</f>
        <v>2469</v>
      </c>
      <c r="AV365" s="67">
        <f t="shared" ca="1" si="89"/>
        <v>-2469</v>
      </c>
      <c r="AW365" s="50" t="e">
        <f t="shared" ca="1" si="90"/>
        <v>#DIV/0!</v>
      </c>
      <c r="AX365" s="9"/>
      <c r="AY365" s="9"/>
      <c r="AZ365" s="9"/>
      <c r="BA365" s="9"/>
      <c r="BB365" s="9"/>
      <c r="BC365" s="9"/>
      <c r="BD365" s="9"/>
      <c r="BE365" s="9"/>
      <c r="BF365" s="9"/>
      <c r="BG365" s="9"/>
      <c r="BH365" s="9"/>
      <c r="BI365" s="9"/>
      <c r="BJ365" s="9"/>
      <c r="BK365" s="9"/>
      <c r="BL365" s="9"/>
      <c r="BM365" s="9"/>
      <c r="BN365" s="9"/>
      <c r="BO365" s="9"/>
      <c r="BP365" s="9"/>
      <c r="BQ365" s="9"/>
    </row>
    <row r="366" spans="33:69" x14ac:dyDescent="0.2">
      <c r="AG366" s="66">
        <f>Summary!A361</f>
        <v>39747</v>
      </c>
      <c r="AH366" s="26">
        <f ca="1">OFFSET(Summary!$A361,0,('Residual Comparison'!$BU$5+1),1,1)</f>
        <v>0</v>
      </c>
      <c r="AI366" s="26">
        <f ca="1">OFFSET(Summary!$A361,0,('Residual Comparison'!$BU$6+1),1,1)</f>
        <v>2438</v>
      </c>
      <c r="AJ366" s="67">
        <f t="shared" ca="1" si="81"/>
        <v>-2438</v>
      </c>
      <c r="AK366" s="50" t="e">
        <f t="shared" ca="1" si="82"/>
        <v>#DIV/0!</v>
      </c>
      <c r="AL366" s="26">
        <f ca="1">OFFSET(Summary!$A361,0,('Residual Comparison'!$BU$7+1),1,1)</f>
        <v>0</v>
      </c>
      <c r="AM366" s="67">
        <f t="shared" ca="1" si="83"/>
        <v>0</v>
      </c>
      <c r="AN366" s="50" t="e">
        <f t="shared" ca="1" si="84"/>
        <v>#DIV/0!</v>
      </c>
      <c r="AO366" s="26">
        <f ca="1">OFFSET(Summary!$A361,0,('Residual Comparison'!$BU$8+1),1,1)</f>
        <v>2403</v>
      </c>
      <c r="AP366" s="67">
        <f t="shared" ca="1" si="85"/>
        <v>-2403</v>
      </c>
      <c r="AQ366" s="50" t="e">
        <f t="shared" ca="1" si="86"/>
        <v>#DIV/0!</v>
      </c>
      <c r="AR366" s="26">
        <f ca="1">OFFSET(Summary!$A361,0,('Residual Comparison'!$BU$9+1),1,1)</f>
        <v>2406</v>
      </c>
      <c r="AS366" s="67">
        <f t="shared" ca="1" si="87"/>
        <v>-2406</v>
      </c>
      <c r="AT366" s="50" t="e">
        <f t="shared" ca="1" si="88"/>
        <v>#DIV/0!</v>
      </c>
      <c r="AU366" s="26">
        <f ca="1">OFFSET(Summary!$A361,0,('Residual Comparison'!$BU$10+1),1,1)</f>
        <v>2375.4</v>
      </c>
      <c r="AV366" s="67">
        <f t="shared" ca="1" si="89"/>
        <v>-2375.4</v>
      </c>
      <c r="AW366" s="50" t="e">
        <f t="shared" ca="1" si="90"/>
        <v>#DIV/0!</v>
      </c>
      <c r="AX366" s="9"/>
      <c r="AY366" s="9"/>
      <c r="AZ366" s="9"/>
      <c r="BA366" s="9"/>
      <c r="BB366" s="9"/>
      <c r="BC366" s="9"/>
      <c r="BD366" s="9"/>
      <c r="BE366" s="9"/>
      <c r="BF366" s="9"/>
      <c r="BG366" s="9"/>
      <c r="BH366" s="9"/>
      <c r="BI366" s="9"/>
      <c r="BJ366" s="9"/>
      <c r="BK366" s="9"/>
      <c r="BL366" s="9"/>
      <c r="BM366" s="9"/>
      <c r="BN366" s="9"/>
      <c r="BO366" s="9"/>
      <c r="BP366" s="9"/>
      <c r="BQ366" s="9"/>
    </row>
    <row r="367" spans="33:69" x14ac:dyDescent="0.2">
      <c r="AG367" s="66">
        <f>Summary!A362</f>
        <v>39748</v>
      </c>
      <c r="AH367" s="26">
        <f ca="1">OFFSET(Summary!$A362,0,('Residual Comparison'!$BU$5+1),1,1)</f>
        <v>0</v>
      </c>
      <c r="AI367" s="26">
        <f ca="1">OFFSET(Summary!$A362,0,('Residual Comparison'!$BU$6+1),1,1)</f>
        <v>2433</v>
      </c>
      <c r="AJ367" s="67">
        <f t="shared" ca="1" si="81"/>
        <v>-2433</v>
      </c>
      <c r="AK367" s="50" t="e">
        <f t="shared" ca="1" si="82"/>
        <v>#DIV/0!</v>
      </c>
      <c r="AL367" s="26">
        <f ca="1">OFFSET(Summary!$A362,0,('Residual Comparison'!$BU$7+1),1,1)</f>
        <v>0</v>
      </c>
      <c r="AM367" s="67">
        <f t="shared" ca="1" si="83"/>
        <v>0</v>
      </c>
      <c r="AN367" s="50" t="e">
        <f t="shared" ca="1" si="84"/>
        <v>#DIV/0!</v>
      </c>
      <c r="AO367" s="26">
        <f ca="1">OFFSET(Summary!$A362,0,('Residual Comparison'!$BU$8+1),1,1)</f>
        <v>2295.1999999999998</v>
      </c>
      <c r="AP367" s="67">
        <f t="shared" ca="1" si="85"/>
        <v>-2295.1999999999998</v>
      </c>
      <c r="AQ367" s="50" t="e">
        <f t="shared" ca="1" si="86"/>
        <v>#DIV/0!</v>
      </c>
      <c r="AR367" s="26">
        <f ca="1">OFFSET(Summary!$A362,0,('Residual Comparison'!$BU$9+1),1,1)</f>
        <v>2353.6999999999998</v>
      </c>
      <c r="AS367" s="67">
        <f t="shared" ca="1" si="87"/>
        <v>-2353.6999999999998</v>
      </c>
      <c r="AT367" s="50" t="e">
        <f t="shared" ca="1" si="88"/>
        <v>#DIV/0!</v>
      </c>
      <c r="AU367" s="26">
        <f ca="1">OFFSET(Summary!$A362,0,('Residual Comparison'!$BU$10+1),1,1)</f>
        <v>2391.8000000000002</v>
      </c>
      <c r="AV367" s="67">
        <f t="shared" ca="1" si="89"/>
        <v>-2391.8000000000002</v>
      </c>
      <c r="AW367" s="50" t="e">
        <f t="shared" ca="1" si="90"/>
        <v>#DIV/0!</v>
      </c>
      <c r="AX367" s="9"/>
      <c r="AY367" s="9"/>
      <c r="AZ367" s="9"/>
      <c r="BA367" s="9"/>
      <c r="BB367" s="9"/>
      <c r="BC367" s="9"/>
      <c r="BD367" s="9"/>
      <c r="BE367" s="9"/>
      <c r="BF367" s="9"/>
      <c r="BG367" s="9"/>
      <c r="BH367" s="9"/>
      <c r="BI367" s="9"/>
      <c r="BJ367" s="9"/>
      <c r="BK367" s="9"/>
      <c r="BL367" s="9"/>
      <c r="BM367" s="9"/>
      <c r="BN367" s="9"/>
      <c r="BO367" s="9"/>
      <c r="BP367" s="9"/>
      <c r="BQ367" s="9"/>
    </row>
    <row r="368" spans="33:69" x14ac:dyDescent="0.2">
      <c r="AG368" s="66">
        <f>Summary!A363</f>
        <v>39749</v>
      </c>
      <c r="AH368" s="26">
        <f ca="1">OFFSET(Summary!$A363,0,('Residual Comparison'!$BU$5+1),1,1)</f>
        <v>0</v>
      </c>
      <c r="AI368" s="26">
        <f ca="1">OFFSET(Summary!$A363,0,('Residual Comparison'!$BU$6+1),1,1)</f>
        <v>2349</v>
      </c>
      <c r="AJ368" s="67">
        <f t="shared" ca="1" si="81"/>
        <v>-2349</v>
      </c>
      <c r="AK368" s="50" t="e">
        <f t="shared" ca="1" si="82"/>
        <v>#DIV/0!</v>
      </c>
      <c r="AL368" s="26">
        <f ca="1">OFFSET(Summary!$A363,0,('Residual Comparison'!$BU$7+1),1,1)</f>
        <v>0</v>
      </c>
      <c r="AM368" s="67">
        <f t="shared" ca="1" si="83"/>
        <v>0</v>
      </c>
      <c r="AN368" s="50" t="e">
        <f t="shared" ca="1" si="84"/>
        <v>#DIV/0!</v>
      </c>
      <c r="AO368" s="26">
        <f ca="1">OFFSET(Summary!$A363,0,('Residual Comparison'!$BU$8+1),1,1)</f>
        <v>2327.8000000000002</v>
      </c>
      <c r="AP368" s="67">
        <f t="shared" ca="1" si="85"/>
        <v>-2327.8000000000002</v>
      </c>
      <c r="AQ368" s="50" t="e">
        <f t="shared" ca="1" si="86"/>
        <v>#DIV/0!</v>
      </c>
      <c r="AR368" s="26">
        <f ca="1">OFFSET(Summary!$A363,0,('Residual Comparison'!$BU$9+1),1,1)</f>
        <v>2253.1</v>
      </c>
      <c r="AS368" s="67">
        <f t="shared" ca="1" si="87"/>
        <v>-2253.1</v>
      </c>
      <c r="AT368" s="50" t="e">
        <f t="shared" ca="1" si="88"/>
        <v>#DIV/0!</v>
      </c>
      <c r="AU368" s="26">
        <f ca="1">OFFSET(Summary!$A363,0,('Residual Comparison'!$BU$10+1),1,1)</f>
        <v>2454.3000000000002</v>
      </c>
      <c r="AV368" s="67">
        <f t="shared" ca="1" si="89"/>
        <v>-2454.3000000000002</v>
      </c>
      <c r="AW368" s="50" t="e">
        <f t="shared" ca="1" si="90"/>
        <v>#DIV/0!</v>
      </c>
      <c r="AX368" s="9"/>
      <c r="AY368" s="9"/>
      <c r="AZ368" s="9"/>
      <c r="BA368" s="9"/>
      <c r="BB368" s="9"/>
      <c r="BC368" s="9"/>
      <c r="BD368" s="9"/>
      <c r="BE368" s="9"/>
      <c r="BF368" s="9"/>
      <c r="BG368" s="9"/>
      <c r="BH368" s="9"/>
      <c r="BI368" s="9"/>
      <c r="BJ368" s="9"/>
      <c r="BK368" s="9"/>
      <c r="BL368" s="9"/>
      <c r="BM368" s="9"/>
      <c r="BN368" s="9"/>
      <c r="BO368" s="9"/>
      <c r="BP368" s="9"/>
      <c r="BQ368" s="9"/>
    </row>
    <row r="369" spans="33:69" x14ac:dyDescent="0.2">
      <c r="AG369" s="66">
        <f>Summary!A364</f>
        <v>39750</v>
      </c>
      <c r="AH369" s="26">
        <f ca="1">OFFSET(Summary!$A364,0,('Residual Comparison'!$BU$5+1),1,1)</f>
        <v>0</v>
      </c>
      <c r="AI369" s="26">
        <f ca="1">OFFSET(Summary!$A364,0,('Residual Comparison'!$BU$6+1),1,1)</f>
        <v>2443</v>
      </c>
      <c r="AJ369" s="67">
        <f t="shared" ca="1" si="81"/>
        <v>-2443</v>
      </c>
      <c r="AK369" s="50" t="e">
        <f t="shared" ca="1" si="82"/>
        <v>#DIV/0!</v>
      </c>
      <c r="AL369" s="26">
        <f ca="1">OFFSET(Summary!$A364,0,('Residual Comparison'!$BU$7+1),1,1)</f>
        <v>0</v>
      </c>
      <c r="AM369" s="67">
        <f t="shared" ca="1" si="83"/>
        <v>0</v>
      </c>
      <c r="AN369" s="50" t="e">
        <f t="shared" ca="1" si="84"/>
        <v>#DIV/0!</v>
      </c>
      <c r="AO369" s="26">
        <f ca="1">OFFSET(Summary!$A364,0,('Residual Comparison'!$BU$8+1),1,1)</f>
        <v>2366</v>
      </c>
      <c r="AP369" s="67">
        <f t="shared" ca="1" si="85"/>
        <v>-2366</v>
      </c>
      <c r="AQ369" s="50" t="e">
        <f t="shared" ca="1" si="86"/>
        <v>#DIV/0!</v>
      </c>
      <c r="AR369" s="26">
        <f ca="1">OFFSET(Summary!$A364,0,('Residual Comparison'!$BU$9+1),1,1)</f>
        <v>2315</v>
      </c>
      <c r="AS369" s="67">
        <f t="shared" ca="1" si="87"/>
        <v>-2315</v>
      </c>
      <c r="AT369" s="50" t="e">
        <f t="shared" ca="1" si="88"/>
        <v>#DIV/0!</v>
      </c>
      <c r="AU369" s="26">
        <f ca="1">OFFSET(Summary!$A364,0,('Residual Comparison'!$BU$10+1),1,1)</f>
        <v>2623</v>
      </c>
      <c r="AV369" s="67">
        <f t="shared" ca="1" si="89"/>
        <v>-2623</v>
      </c>
      <c r="AW369" s="50" t="e">
        <f t="shared" ca="1" si="90"/>
        <v>#DIV/0!</v>
      </c>
      <c r="AX369" s="9"/>
      <c r="AY369" s="9"/>
      <c r="AZ369" s="9"/>
      <c r="BA369" s="9"/>
      <c r="BB369" s="9"/>
      <c r="BC369" s="9"/>
      <c r="BD369" s="9"/>
      <c r="BE369" s="9"/>
      <c r="BF369" s="9"/>
      <c r="BG369" s="9"/>
      <c r="BH369" s="9"/>
      <c r="BI369" s="9"/>
      <c r="BJ369" s="9"/>
      <c r="BK369" s="9"/>
      <c r="BL369" s="9"/>
      <c r="BM369" s="9"/>
      <c r="BN369" s="9"/>
      <c r="BO369" s="9"/>
      <c r="BP369" s="9"/>
      <c r="BQ369" s="9"/>
    </row>
    <row r="370" spans="33:69" x14ac:dyDescent="0.2">
      <c r="AG370" s="66">
        <f>Summary!A365</f>
        <v>39751</v>
      </c>
      <c r="AH370" s="26">
        <f ca="1">OFFSET(Summary!$A365,0,('Residual Comparison'!$BU$5+1),1,1)</f>
        <v>0</v>
      </c>
      <c r="AI370" s="26">
        <f ca="1">OFFSET(Summary!$A365,0,('Residual Comparison'!$BU$6+1),1,1)</f>
        <v>2435</v>
      </c>
      <c r="AJ370" s="67">
        <f t="shared" ca="1" si="81"/>
        <v>-2435</v>
      </c>
      <c r="AK370" s="50" t="e">
        <f t="shared" ca="1" si="82"/>
        <v>#DIV/0!</v>
      </c>
      <c r="AL370" s="26">
        <f ca="1">OFFSET(Summary!$A365,0,('Residual Comparison'!$BU$7+1),1,1)</f>
        <v>0</v>
      </c>
      <c r="AM370" s="67">
        <f t="shared" ca="1" si="83"/>
        <v>0</v>
      </c>
      <c r="AN370" s="50" t="e">
        <f t="shared" ca="1" si="84"/>
        <v>#DIV/0!</v>
      </c>
      <c r="AO370" s="26">
        <f ca="1">OFFSET(Summary!$A365,0,('Residual Comparison'!$BU$8+1),1,1)</f>
        <v>2403</v>
      </c>
      <c r="AP370" s="67">
        <f t="shared" ca="1" si="85"/>
        <v>-2403</v>
      </c>
      <c r="AQ370" s="50" t="e">
        <f t="shared" ca="1" si="86"/>
        <v>#DIV/0!</v>
      </c>
      <c r="AR370" s="26">
        <f ca="1">OFFSET(Summary!$A365,0,('Residual Comparison'!$BU$9+1),1,1)</f>
        <v>2359</v>
      </c>
      <c r="AS370" s="67">
        <f t="shared" ca="1" si="87"/>
        <v>-2359</v>
      </c>
      <c r="AT370" s="50" t="e">
        <f t="shared" ca="1" si="88"/>
        <v>#DIV/0!</v>
      </c>
      <c r="AU370" s="26">
        <f ca="1">OFFSET(Summary!$A365,0,('Residual Comparison'!$BU$10+1),1,1)</f>
        <v>2669</v>
      </c>
      <c r="AV370" s="67">
        <f t="shared" ca="1" si="89"/>
        <v>-2669</v>
      </c>
      <c r="AW370" s="50" t="e">
        <f t="shared" ca="1" si="90"/>
        <v>#DIV/0!</v>
      </c>
      <c r="AX370" s="9"/>
      <c r="AY370" s="9"/>
      <c r="AZ370" s="9"/>
      <c r="BA370" s="9"/>
      <c r="BB370" s="9"/>
      <c r="BC370" s="9"/>
      <c r="BD370" s="9"/>
      <c r="BE370" s="9"/>
      <c r="BF370" s="9"/>
      <c r="BG370" s="9"/>
      <c r="BH370" s="9"/>
      <c r="BI370" s="9"/>
      <c r="BJ370" s="9"/>
      <c r="BK370" s="9"/>
      <c r="BL370" s="9"/>
      <c r="BM370" s="9"/>
      <c r="BN370" s="9"/>
      <c r="BO370" s="9"/>
      <c r="BP370" s="9"/>
      <c r="BQ370" s="9"/>
    </row>
    <row r="371" spans="33:69" ht="13.5" thickBot="1" x14ac:dyDescent="0.25">
      <c r="AG371" s="11">
        <f>Summary!A366</f>
        <v>39752</v>
      </c>
      <c r="AH371" s="26">
        <f ca="1">OFFSET(Summary!$A366,0,('Residual Comparison'!$BU$5+1),1,1)</f>
        <v>0</v>
      </c>
      <c r="AI371" s="73">
        <f ca="1">OFFSET(Summary!$A366,0,('Residual Comparison'!$BU$6+1),1,1)</f>
        <v>2532</v>
      </c>
      <c r="AJ371" s="12">
        <f t="shared" ca="1" si="81"/>
        <v>-2532</v>
      </c>
      <c r="AK371" s="13" t="e">
        <f t="shared" ca="1" si="82"/>
        <v>#DIV/0!</v>
      </c>
      <c r="AL371" s="8">
        <f ca="1">OFFSET(Summary!$A366,0,('Residual Comparison'!$BU$7+1),1,1)</f>
        <v>0</v>
      </c>
      <c r="AM371" s="12">
        <f t="shared" ca="1" si="83"/>
        <v>0</v>
      </c>
      <c r="AN371" s="13" t="e">
        <f t="shared" ca="1" si="84"/>
        <v>#DIV/0!</v>
      </c>
      <c r="AO371" s="8">
        <f ca="1">OFFSET(Summary!$A366,0,('Residual Comparison'!$BU$8+1),1,1)</f>
        <v>2400</v>
      </c>
      <c r="AP371" s="12">
        <f t="shared" ca="1" si="85"/>
        <v>-2400</v>
      </c>
      <c r="AQ371" s="13" t="e">
        <f t="shared" ca="1" si="86"/>
        <v>#DIV/0!</v>
      </c>
      <c r="AR371" s="8">
        <f ca="1">OFFSET(Summary!$A366,0,('Residual Comparison'!$BU$9+1),1,1)</f>
        <v>2430</v>
      </c>
      <c r="AS371" s="12">
        <f t="shared" ca="1" si="87"/>
        <v>-2430</v>
      </c>
      <c r="AT371" s="13" t="e">
        <f t="shared" ca="1" si="88"/>
        <v>#DIV/0!</v>
      </c>
      <c r="AU371" s="8">
        <f ca="1">OFFSET(Summary!$A366,0,('Residual Comparison'!$BU$10+1),1,1)</f>
        <v>2699</v>
      </c>
      <c r="AV371" s="12">
        <f t="shared" ca="1" si="89"/>
        <v>-2699</v>
      </c>
      <c r="AW371" s="13" t="e">
        <f t="shared" ca="1" si="90"/>
        <v>#DIV/0!</v>
      </c>
      <c r="AX371" s="50"/>
      <c r="AY371" s="50"/>
      <c r="AZ371" s="50"/>
      <c r="BA371" s="50"/>
      <c r="BB371" s="50"/>
      <c r="BC371" s="50"/>
      <c r="BD371" s="50"/>
      <c r="BE371" s="50"/>
      <c r="BF371" s="50"/>
      <c r="BG371" s="50"/>
      <c r="BH371" s="50"/>
      <c r="BI371" s="50"/>
      <c r="BJ371" s="50"/>
      <c r="BK371" s="50"/>
      <c r="BL371" s="50"/>
      <c r="BM371" s="50"/>
      <c r="BN371" s="50"/>
      <c r="BO371" s="50"/>
      <c r="BP371" s="50"/>
      <c r="BQ371" s="50"/>
    </row>
    <row r="372" spans="33:69" ht="13.5" thickTop="1" x14ac:dyDescent="0.2">
      <c r="AG372" s="1"/>
      <c r="AK372" s="14">
        <f ca="1">AVERAGEIF($AH$7:$AH$371,"&lt;&gt;0",AK7:AK371)</f>
        <v>-2.9929249207964463E-2</v>
      </c>
      <c r="AN372" s="14">
        <f ca="1">AVERAGEIF($AH$7:$AH$371,"&lt;&gt;0",AN7:AN371)</f>
        <v>0</v>
      </c>
      <c r="AQ372" s="14">
        <f ca="1">AVERAGEIF($AH$7:$AH$371,"&lt;&gt;0",AQ7:AQ371)</f>
        <v>-9.3913963854097379E-2</v>
      </c>
      <c r="AT372" s="14">
        <f ca="1">AVERAGEIF($AH$7:$AH$371,"&lt;&gt;0",AT7:AT371)</f>
        <v>-6.6003276385393314E-2</v>
      </c>
      <c r="AW372" s="14">
        <f ca="1">AVERAGEIF($AH$7:$AH$371,"&lt;&gt;0",AW7:AW371)</f>
        <v>-9.1520510389922372E-2</v>
      </c>
      <c r="AX372" s="14"/>
      <c r="AY372" s="14"/>
      <c r="AZ372" s="14"/>
      <c r="BA372" s="14"/>
      <c r="BB372" s="14"/>
      <c r="BC372" s="14"/>
      <c r="BD372" s="14"/>
      <c r="BE372" s="14"/>
      <c r="BF372" s="14"/>
      <c r="BG372" s="14"/>
      <c r="BH372" s="14"/>
      <c r="BI372" s="14"/>
      <c r="BJ372" s="14"/>
      <c r="BK372" s="14"/>
      <c r="BL372" s="14"/>
      <c r="BM372" s="14"/>
      <c r="BN372" s="14"/>
      <c r="BO372" s="14"/>
      <c r="BP372" s="14"/>
      <c r="BQ372" s="14"/>
    </row>
    <row r="373" spans="33:69" x14ac:dyDescent="0.2">
      <c r="AK373" s="15">
        <f ca="1">AVERAGEIF($AH$248:$AH$355,"&lt;&gt;0",AK248:AK355)</f>
        <v>6.5915654007421595E-2</v>
      </c>
      <c r="AN373" s="15">
        <f ca="1">AVERAGEIF($AH$248:$AH$355,"&lt;&gt;0",AN248:AN355)</f>
        <v>0</v>
      </c>
      <c r="AQ373" s="15">
        <f ca="1">AVERAGEIF($AH$248:$AH$355,"&lt;&gt;0",AQ248:AQ355)</f>
        <v>2.1342470273487683E-2</v>
      </c>
      <c r="AT373" s="15">
        <f ca="1">AVERAGEIF($AH$248:$AH$355,"&lt;&gt;0",AT248:AT355)</f>
        <v>-8.4008765876927474E-2</v>
      </c>
      <c r="AW373" s="15">
        <f ca="1">AVERAGEIF($AH$248:$AH$355,"&lt;&gt;0",AW248:AW355)</f>
        <v>-4.5790837746211462E-2</v>
      </c>
      <c r="AX373" s="15"/>
      <c r="AY373" s="15"/>
      <c r="AZ373" s="15"/>
      <c r="BA373" s="15"/>
      <c r="BB373" s="15"/>
      <c r="BC373" s="15"/>
      <c r="BD373" s="15"/>
      <c r="BE373" s="15"/>
      <c r="BF373" s="15"/>
      <c r="BG373" s="15"/>
      <c r="BH373" s="15"/>
      <c r="BI373" s="15"/>
      <c r="BJ373" s="15"/>
      <c r="BK373" s="15"/>
      <c r="BL373" s="15"/>
      <c r="BM373" s="15"/>
      <c r="BN373" s="15"/>
      <c r="BO373" s="15"/>
      <c r="BP373" s="15"/>
      <c r="BQ373" s="15"/>
    </row>
  </sheetData>
  <mergeCells count="1">
    <mergeCell ref="T24:AB24"/>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2</xdr:row>
                    <xdr:rowOff>9525</xdr:rowOff>
                  </from>
                  <to>
                    <xdr:col>2</xdr:col>
                    <xdr:colOff>447675</xdr:colOff>
                    <xdr:row>3</xdr:row>
                    <xdr:rowOff>9525</xdr:rowOff>
                  </to>
                </anchor>
              </controlPr>
            </control>
          </mc:Choice>
        </mc:AlternateContent>
        <mc:AlternateContent xmlns:mc="http://schemas.openxmlformats.org/markup-compatibility/2006">
          <mc:Choice Requires="x14">
            <control shapeId="3075" r:id="rId5" name="Drop Down 3">
              <controlPr defaultSize="0" autoLine="0" autoPict="0">
                <anchor moveWithCells="1">
                  <from>
                    <xdr:col>7</xdr:col>
                    <xdr:colOff>0</xdr:colOff>
                    <xdr:row>2</xdr:row>
                    <xdr:rowOff>9525</xdr:rowOff>
                  </from>
                  <to>
                    <xdr:col>8</xdr:col>
                    <xdr:colOff>171450</xdr:colOff>
                    <xdr:row>3</xdr:row>
                    <xdr:rowOff>9525</xdr:rowOff>
                  </to>
                </anchor>
              </controlPr>
            </control>
          </mc:Choice>
        </mc:AlternateContent>
        <mc:AlternateContent xmlns:mc="http://schemas.openxmlformats.org/markup-compatibility/2006">
          <mc:Choice Requires="x14">
            <control shapeId="3076" r:id="rId6" name="Drop Down 4">
              <controlPr defaultSize="0" autoLine="0" autoPict="0">
                <anchor moveWithCells="1">
                  <from>
                    <xdr:col>10</xdr:col>
                    <xdr:colOff>0</xdr:colOff>
                    <xdr:row>2</xdr:row>
                    <xdr:rowOff>9525</xdr:rowOff>
                  </from>
                  <to>
                    <xdr:col>11</xdr:col>
                    <xdr:colOff>590550</xdr:colOff>
                    <xdr:row>3</xdr:row>
                    <xdr:rowOff>9525</xdr:rowOff>
                  </to>
                </anchor>
              </controlPr>
            </control>
          </mc:Choice>
        </mc:AlternateContent>
        <mc:AlternateContent xmlns:mc="http://schemas.openxmlformats.org/markup-compatibility/2006">
          <mc:Choice Requires="x14">
            <control shapeId="3077" r:id="rId7" name="Drop Down 5">
              <controlPr defaultSize="0" autoLine="0" autoPict="0">
                <anchor moveWithCells="1">
                  <from>
                    <xdr:col>13</xdr:col>
                    <xdr:colOff>0</xdr:colOff>
                    <xdr:row>2</xdr:row>
                    <xdr:rowOff>9525</xdr:rowOff>
                  </from>
                  <to>
                    <xdr:col>14</xdr:col>
                    <xdr:colOff>466725</xdr:colOff>
                    <xdr:row>3</xdr:row>
                    <xdr:rowOff>9525</xdr:rowOff>
                  </to>
                </anchor>
              </controlPr>
            </control>
          </mc:Choice>
        </mc:AlternateContent>
        <mc:AlternateContent xmlns:mc="http://schemas.openxmlformats.org/markup-compatibility/2006">
          <mc:Choice Requires="x14">
            <control shapeId="3078" r:id="rId8" name="Drop Down 6">
              <controlPr defaultSize="0" autoLine="0" autoPict="0">
                <anchor moveWithCells="1">
                  <from>
                    <xdr:col>16</xdr:col>
                    <xdr:colOff>0</xdr:colOff>
                    <xdr:row>2</xdr:row>
                    <xdr:rowOff>9525</xdr:rowOff>
                  </from>
                  <to>
                    <xdr:col>17</xdr:col>
                    <xdr:colOff>590550</xdr:colOff>
                    <xdr:row>3</xdr:row>
                    <xdr:rowOff>9525</xdr:rowOff>
                  </to>
                </anchor>
              </controlPr>
            </control>
          </mc:Choice>
        </mc:AlternateContent>
        <mc:AlternateContent xmlns:mc="http://schemas.openxmlformats.org/markup-compatibility/2006">
          <mc:Choice Requires="x14">
            <control shapeId="3079" r:id="rId9" name="Scroll Bar 7">
              <controlPr defaultSize="0" autoPict="0">
                <anchor moveWithCells="1">
                  <from>
                    <xdr:col>4</xdr:col>
                    <xdr:colOff>0</xdr:colOff>
                    <xdr:row>2</xdr:row>
                    <xdr:rowOff>0</xdr:rowOff>
                  </from>
                  <to>
                    <xdr:col>5</xdr:col>
                    <xdr:colOff>200025</xdr:colOff>
                    <xdr:row>2</xdr:row>
                    <xdr:rowOff>190500</xdr:rowOff>
                  </to>
                </anchor>
              </controlPr>
            </control>
          </mc:Choice>
        </mc:AlternateContent>
        <mc:AlternateContent xmlns:mc="http://schemas.openxmlformats.org/markup-compatibility/2006">
          <mc:Choice Requires="x14">
            <control shapeId="3083" r:id="rId10" name="Scroll Bar 11">
              <controlPr defaultSize="0" autoPict="0">
                <anchor moveWithCells="1">
                  <from>
                    <xdr:col>19</xdr:col>
                    <xdr:colOff>38100</xdr:colOff>
                    <xdr:row>22</xdr:row>
                    <xdr:rowOff>38100</xdr:rowOff>
                  </from>
                  <to>
                    <xdr:col>28</xdr:col>
                    <xdr:colOff>0</xdr:colOff>
                    <xdr:row>22</xdr:row>
                    <xdr:rowOff>200025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46"/>
  <sheetViews>
    <sheetView workbookViewId="0">
      <selection activeCell="C6" sqref="C6"/>
    </sheetView>
  </sheetViews>
  <sheetFormatPr defaultRowHeight="12.75" x14ac:dyDescent="0.2"/>
  <sheetData>
    <row r="146" ht="101.65" customHeight="1" x14ac:dyDescent="0.2"/>
  </sheetData>
  <phoneticPr fontId="1" type="noConversion"/>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1026" r:id="rId4" name="Control 2">
          <controlPr defaultSize="0" r:id="rId5">
            <anchor moveWithCells="1">
              <from>
                <xdr:col>0</xdr:col>
                <xdr:colOff>0</xdr:colOff>
                <xdr:row>146</xdr:row>
                <xdr:rowOff>0</xdr:rowOff>
              </from>
              <to>
                <xdr:col>1</xdr:col>
                <xdr:colOff>285750</xdr:colOff>
                <xdr:row>147</xdr:row>
                <xdr:rowOff>142875</xdr:rowOff>
              </to>
            </anchor>
          </controlPr>
        </control>
      </mc:Choice>
      <mc:Fallback>
        <control shapeId="1026" r:id="rId4" name="Control 2"/>
      </mc:Fallback>
    </mc:AlternateContent>
    <mc:AlternateContent xmlns:mc="http://schemas.openxmlformats.org/markup-compatibility/2006">
      <mc:Choice Requires="x14">
        <control shapeId="1025" r:id="rId6" name="Control 1">
          <controlPr defaultSize="0" r:id="rId7">
            <anchor moveWithCells="1">
              <from>
                <xdr:col>0</xdr:col>
                <xdr:colOff>0</xdr:colOff>
                <xdr:row>145</xdr:row>
                <xdr:rowOff>0</xdr:rowOff>
              </from>
              <to>
                <xdr:col>0</xdr:col>
                <xdr:colOff>419100</xdr:colOff>
                <xdr:row>145</xdr:row>
                <xdr:rowOff>304800</xdr:rowOff>
              </to>
            </anchor>
          </controlPr>
        </control>
      </mc:Choice>
      <mc:Fallback>
        <control shapeId="1025" r:id="rId6" name="Control 1"/>
      </mc:Fallback>
    </mc:AlternateContent>
    <mc:AlternateContent xmlns:mc="http://schemas.openxmlformats.org/markup-compatibility/2006">
      <mc:Choice Requires="x14">
        <control shapeId="1027" r:id="rId8" name="Control 3">
          <controlPr defaultSize="0" r:id="rId9">
            <anchor moveWithCells="1">
              <from>
                <xdr:col>0</xdr:col>
                <xdr:colOff>0</xdr:colOff>
                <xdr:row>0</xdr:row>
                <xdr:rowOff>0</xdr:rowOff>
              </from>
              <to>
                <xdr:col>0</xdr:col>
                <xdr:colOff>257175</xdr:colOff>
                <xdr:row>1</xdr:row>
                <xdr:rowOff>85725</xdr:rowOff>
              </to>
            </anchor>
          </controlPr>
        </control>
      </mc:Choice>
      <mc:Fallback>
        <control shapeId="1027" r:id="rId8" name="Control 3"/>
      </mc:Fallback>
    </mc:AlternateContent>
    <mc:AlternateContent xmlns:mc="http://schemas.openxmlformats.org/markup-compatibility/2006">
      <mc:Choice Requires="x14">
        <control shapeId="1028" r:id="rId10" name="Control 4">
          <controlPr defaultSize="0" r:id="rId9">
            <anchor moveWithCells="1">
              <from>
                <xdr:col>1</xdr:col>
                <xdr:colOff>0</xdr:colOff>
                <xdr:row>0</xdr:row>
                <xdr:rowOff>0</xdr:rowOff>
              </from>
              <to>
                <xdr:col>1</xdr:col>
                <xdr:colOff>257175</xdr:colOff>
                <xdr:row>1</xdr:row>
                <xdr:rowOff>85725</xdr:rowOff>
              </to>
            </anchor>
          </controlPr>
        </control>
      </mc:Choice>
      <mc:Fallback>
        <control shapeId="1028" r:id="rId10" name="Control 4"/>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Charts</vt:lpstr>
      </vt:variant>
      <vt:variant>
        <vt:i4>3</vt:i4>
      </vt:variant>
    </vt:vector>
  </HeadingPairs>
  <TitlesOfParts>
    <vt:vector size="10" baseType="lpstr">
      <vt:lpstr>Summary</vt:lpstr>
      <vt:lpstr>Portneuf</vt:lpstr>
      <vt:lpstr>NeelyGains</vt:lpstr>
      <vt:lpstr>MinidokaGains</vt:lpstr>
      <vt:lpstr>MilnerGains</vt:lpstr>
      <vt:lpstr>Residual Comparison</vt:lpstr>
      <vt:lpstr>scratch</vt:lpstr>
      <vt:lpstr>Chart3</vt:lpstr>
      <vt:lpstr>Chart1 (2)</vt:lpstr>
      <vt:lpstr>Chart1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2010-09-09T16:28:46Z</dcterms:created>
  <dcterms:modified xsi:type="dcterms:W3CDTF">2021-08-23T23:45:25Z</dcterms:modified>
</cp:coreProperties>
</file>